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45" yWindow="6585" windowWidth="19440" windowHeight="6075" firstSheet="2" activeTab="2"/>
  </bookViews>
  <sheets>
    <sheet name="свод по подпрограммам" sheetId="2" state="hidden" r:id="rId1"/>
    <sheet name="оценка эффективности" sheetId="8" state="hidden" r:id="rId2"/>
    <sheet name="Финансирование" sheetId="1" r:id="rId3"/>
    <sheet name="Выполнение работ" sheetId="3" state="hidden" r:id="rId4"/>
  </sheets>
  <definedNames>
    <definedName name="_xlnm._FilterDatabase" localSheetId="3" hidden="1">'Выполнение работ'!$A$3:$O$51</definedName>
    <definedName name="_xlnm._FilterDatabase" localSheetId="2" hidden="1">Финансирование!$A$7:$AZ$7</definedName>
    <definedName name="_xlnm.Print_Area" localSheetId="2">Финансирование!$A$1:$AZ$901</definedName>
  </definedNames>
  <calcPr calcId="124519"/>
</workbook>
</file>

<file path=xl/calcChain.xml><?xml version="1.0" encoding="utf-8"?>
<calcChain xmlns="http://schemas.openxmlformats.org/spreadsheetml/2006/main">
  <c r="AX325" i="1"/>
  <c r="AU325"/>
  <c r="AX324"/>
  <c r="AU324"/>
  <c r="AX323"/>
  <c r="AU323"/>
  <c r="AX322"/>
  <c r="AU322"/>
  <c r="AX321"/>
  <c r="AU321"/>
  <c r="AX320"/>
  <c r="AU320"/>
  <c r="AR325"/>
  <c r="AR324"/>
  <c r="AR323"/>
  <c r="AR322"/>
  <c r="AR321"/>
  <c r="AR320"/>
  <c r="E320"/>
  <c r="AK441"/>
  <c r="AV441"/>
  <c r="AD413"/>
  <c r="AG122"/>
  <c r="O14"/>
  <c r="P14"/>
  <c r="AM214"/>
  <c r="AM213"/>
  <c r="AU173"/>
  <c r="AR173"/>
  <c r="AO173"/>
  <c r="AM173"/>
  <c r="AJ173"/>
  <c r="AG173"/>
  <c r="AD173"/>
  <c r="AB173"/>
  <c r="Y173"/>
  <c r="V173"/>
  <c r="S173"/>
  <c r="R173"/>
  <c r="AC173" s="1"/>
  <c r="AN173" s="1"/>
  <c r="Q173"/>
  <c r="N173"/>
  <c r="K173"/>
  <c r="H173"/>
  <c r="G173"/>
  <c r="F173"/>
  <c r="AU172"/>
  <c r="AR172"/>
  <c r="AM172"/>
  <c r="AJ172"/>
  <c r="AG172"/>
  <c r="AB172"/>
  <c r="Y172"/>
  <c r="V172"/>
  <c r="R172"/>
  <c r="AC172" s="1"/>
  <c r="Q172"/>
  <c r="N172"/>
  <c r="K172"/>
  <c r="G172"/>
  <c r="H172" s="1"/>
  <c r="F172"/>
  <c r="AU171"/>
  <c r="AR171"/>
  <c r="AO171"/>
  <c r="AM171"/>
  <c r="AJ171"/>
  <c r="AG171"/>
  <c r="AD171"/>
  <c r="AB171"/>
  <c r="Y171"/>
  <c r="V171"/>
  <c r="S171"/>
  <c r="R171"/>
  <c r="AC171" s="1"/>
  <c r="AN171" s="1"/>
  <c r="Q171"/>
  <c r="N171"/>
  <c r="K171"/>
  <c r="H171"/>
  <c r="G171"/>
  <c r="F171"/>
  <c r="AU170"/>
  <c r="AR170"/>
  <c r="AO170"/>
  <c r="AM170"/>
  <c r="AJ170"/>
  <c r="AG170"/>
  <c r="AD170"/>
  <c r="AB170"/>
  <c r="Y170"/>
  <c r="V170"/>
  <c r="S170"/>
  <c r="R170"/>
  <c r="AC170" s="1"/>
  <c r="AN170" s="1"/>
  <c r="Q170"/>
  <c r="N170"/>
  <c r="K170"/>
  <c r="H170"/>
  <c r="G170"/>
  <c r="F170"/>
  <c r="AU169"/>
  <c r="AR169"/>
  <c r="AO169"/>
  <c r="AM169"/>
  <c r="AJ169"/>
  <c r="AG169"/>
  <c r="AD169"/>
  <c r="AB169"/>
  <c r="Y169"/>
  <c r="V169"/>
  <c r="S169"/>
  <c r="R169"/>
  <c r="AC169" s="1"/>
  <c r="AN169" s="1"/>
  <c r="Q169"/>
  <c r="N169"/>
  <c r="K169"/>
  <c r="H169"/>
  <c r="G169"/>
  <c r="F169"/>
  <c r="AV168"/>
  <c r="AT168"/>
  <c r="AS168"/>
  <c r="AU168" s="1"/>
  <c r="AQ168"/>
  <c r="AP168"/>
  <c r="AR168" s="1"/>
  <c r="AL168"/>
  <c r="AK168"/>
  <c r="AM168" s="1"/>
  <c r="AI168"/>
  <c r="AH168"/>
  <c r="AJ168" s="1"/>
  <c r="AF168"/>
  <c r="AE168"/>
  <c r="AG168" s="1"/>
  <c r="AA168"/>
  <c r="Z168"/>
  <c r="AB168" s="1"/>
  <c r="X168"/>
  <c r="W168"/>
  <c r="Y168" s="1"/>
  <c r="U168"/>
  <c r="T168"/>
  <c r="V168" s="1"/>
  <c r="P168"/>
  <c r="O168"/>
  <c r="Q168" s="1"/>
  <c r="M168"/>
  <c r="L168"/>
  <c r="N168" s="1"/>
  <c r="J168"/>
  <c r="R168" s="1"/>
  <c r="I168"/>
  <c r="K168" s="1"/>
  <c r="F168"/>
  <c r="E168"/>
  <c r="AU273"/>
  <c r="AR273"/>
  <c r="AO273"/>
  <c r="AM273"/>
  <c r="AJ273"/>
  <c r="AG273"/>
  <c r="AD273"/>
  <c r="AB273"/>
  <c r="Y273"/>
  <c r="V273"/>
  <c r="S273"/>
  <c r="R273"/>
  <c r="AC273" s="1"/>
  <c r="AN273" s="1"/>
  <c r="Q273"/>
  <c r="N273"/>
  <c r="K273"/>
  <c r="H273"/>
  <c r="G273"/>
  <c r="F273"/>
  <c r="AU272"/>
  <c r="AR272"/>
  <c r="AM272"/>
  <c r="AJ272"/>
  <c r="AG272"/>
  <c r="AB272"/>
  <c r="Y272"/>
  <c r="V272"/>
  <c r="R272"/>
  <c r="AC272" s="1"/>
  <c r="Q272"/>
  <c r="N272"/>
  <c r="K272"/>
  <c r="G272"/>
  <c r="H272" s="1"/>
  <c r="F272"/>
  <c r="AU271"/>
  <c r="AR271"/>
  <c r="AO271"/>
  <c r="AM271"/>
  <c r="AJ271"/>
  <c r="AG271"/>
  <c r="AD271"/>
  <c r="AB271"/>
  <c r="Y271"/>
  <c r="V271"/>
  <c r="S271"/>
  <c r="R271"/>
  <c r="AC271" s="1"/>
  <c r="AN271" s="1"/>
  <c r="Q271"/>
  <c r="N271"/>
  <c r="K271"/>
  <c r="H271"/>
  <c r="G271"/>
  <c r="F271"/>
  <c r="AU270"/>
  <c r="AR270"/>
  <c r="AO270"/>
  <c r="AM270"/>
  <c r="AJ270"/>
  <c r="AG270"/>
  <c r="AD270"/>
  <c r="AB270"/>
  <c r="Y270"/>
  <c r="V270"/>
  <c r="S270"/>
  <c r="R270"/>
  <c r="AC270" s="1"/>
  <c r="AN270" s="1"/>
  <c r="Q270"/>
  <c r="N270"/>
  <c r="K270"/>
  <c r="H270"/>
  <c r="G270"/>
  <c r="F270"/>
  <c r="AU269"/>
  <c r="AR269"/>
  <c r="AO269"/>
  <c r="AM269"/>
  <c r="AJ269"/>
  <c r="AG269"/>
  <c r="AD269"/>
  <c r="AB269"/>
  <c r="Y269"/>
  <c r="V269"/>
  <c r="S269"/>
  <c r="R269"/>
  <c r="AC269" s="1"/>
  <c r="AN269" s="1"/>
  <c r="Q269"/>
  <c r="N269"/>
  <c r="K269"/>
  <c r="H269"/>
  <c r="G269"/>
  <c r="F269"/>
  <c r="AV268"/>
  <c r="AT268"/>
  <c r="AS268"/>
  <c r="AU268" s="1"/>
  <c r="AQ268"/>
  <c r="AP268"/>
  <c r="AR268" s="1"/>
  <c r="AL268"/>
  <c r="AK268"/>
  <c r="AM268" s="1"/>
  <c r="AI268"/>
  <c r="AH268"/>
  <c r="AJ268" s="1"/>
  <c r="AF268"/>
  <c r="AE268"/>
  <c r="AG268" s="1"/>
  <c r="AA268"/>
  <c r="Z268"/>
  <c r="AB268" s="1"/>
  <c r="X268"/>
  <c r="W268"/>
  <c r="Y268" s="1"/>
  <c r="U268"/>
  <c r="T268"/>
  <c r="V268" s="1"/>
  <c r="P268"/>
  <c r="O268"/>
  <c r="Q268" s="1"/>
  <c r="M268"/>
  <c r="L268"/>
  <c r="N268" s="1"/>
  <c r="J268"/>
  <c r="R268" s="1"/>
  <c r="I268"/>
  <c r="K268" s="1"/>
  <c r="F268"/>
  <c r="E268"/>
  <c r="AU267"/>
  <c r="AR267"/>
  <c r="AO267"/>
  <c r="AM267"/>
  <c r="AJ267"/>
  <c r="AG267"/>
  <c r="AD267"/>
  <c r="AB267"/>
  <c r="Y267"/>
  <c r="V267"/>
  <c r="S267"/>
  <c r="R267"/>
  <c r="AC267" s="1"/>
  <c r="AN267" s="1"/>
  <c r="Q267"/>
  <c r="N267"/>
  <c r="K267"/>
  <c r="H267"/>
  <c r="G267"/>
  <c r="F267"/>
  <c r="AU266"/>
  <c r="AR266"/>
  <c r="AO266"/>
  <c r="AM266"/>
  <c r="AJ266"/>
  <c r="AG266"/>
  <c r="AD266"/>
  <c r="AB266"/>
  <c r="Y266"/>
  <c r="V266"/>
  <c r="S266"/>
  <c r="R266"/>
  <c r="AC266" s="1"/>
  <c r="AN266" s="1"/>
  <c r="Q266"/>
  <c r="N266"/>
  <c r="K266"/>
  <c r="H266"/>
  <c r="G266"/>
  <c r="F266"/>
  <c r="AU265"/>
  <c r="AR265"/>
  <c r="AO265"/>
  <c r="AM265"/>
  <c r="AJ265"/>
  <c r="AG265"/>
  <c r="AD265"/>
  <c r="AB265"/>
  <c r="Y265"/>
  <c r="V265"/>
  <c r="S265"/>
  <c r="R265"/>
  <c r="AC265" s="1"/>
  <c r="AN265" s="1"/>
  <c r="Q265"/>
  <c r="N265"/>
  <c r="K265"/>
  <c r="H265"/>
  <c r="G265"/>
  <c r="F265"/>
  <c r="AU264"/>
  <c r="AR264"/>
  <c r="AM264"/>
  <c r="AJ264"/>
  <c r="AG264"/>
  <c r="AB264"/>
  <c r="Y264"/>
  <c r="V264"/>
  <c r="R264"/>
  <c r="AC264" s="1"/>
  <c r="Q264"/>
  <c r="N264"/>
  <c r="K264"/>
  <c r="G264"/>
  <c r="H264" s="1"/>
  <c r="F264"/>
  <c r="AU263"/>
  <c r="AR263"/>
  <c r="AO263"/>
  <c r="AM263"/>
  <c r="AJ263"/>
  <c r="AG263"/>
  <c r="AD263"/>
  <c r="AB263"/>
  <c r="Y263"/>
  <c r="V263"/>
  <c r="S263"/>
  <c r="R263"/>
  <c r="AC263" s="1"/>
  <c r="AN263" s="1"/>
  <c r="Q263"/>
  <c r="N263"/>
  <c r="K263"/>
  <c r="H263"/>
  <c r="G263"/>
  <c r="F263"/>
  <c r="AV262"/>
  <c r="AT262"/>
  <c r="AS262"/>
  <c r="AU262" s="1"/>
  <c r="AQ262"/>
  <c r="AP262"/>
  <c r="AR262" s="1"/>
  <c r="AL262"/>
  <c r="AK262"/>
  <c r="AM262" s="1"/>
  <c r="AI262"/>
  <c r="AH262"/>
  <c r="AJ262" s="1"/>
  <c r="AF262"/>
  <c r="AE262"/>
  <c r="AG262" s="1"/>
  <c r="AA262"/>
  <c r="Z262"/>
  <c r="AB262" s="1"/>
  <c r="X262"/>
  <c r="W262"/>
  <c r="Y262" s="1"/>
  <c r="U262"/>
  <c r="T262"/>
  <c r="V262" s="1"/>
  <c r="P262"/>
  <c r="O262"/>
  <c r="Q262" s="1"/>
  <c r="M262"/>
  <c r="L262"/>
  <c r="N262" s="1"/>
  <c r="J262"/>
  <c r="R262" s="1"/>
  <c r="I262"/>
  <c r="K262" s="1"/>
  <c r="F262"/>
  <c r="E262"/>
  <c r="AU261"/>
  <c r="AR261"/>
  <c r="AO261"/>
  <c r="AM261"/>
  <c r="AJ261"/>
  <c r="AG261"/>
  <c r="AD261"/>
  <c r="AB261"/>
  <c r="Y261"/>
  <c r="V261"/>
  <c r="S261"/>
  <c r="R261"/>
  <c r="AC261" s="1"/>
  <c r="AN261" s="1"/>
  <c r="Q261"/>
  <c r="N261"/>
  <c r="K261"/>
  <c r="H261"/>
  <c r="G261"/>
  <c r="F261"/>
  <c r="AU260"/>
  <c r="AR260"/>
  <c r="AM260"/>
  <c r="AJ260"/>
  <c r="AG260"/>
  <c r="AB260"/>
  <c r="Y260"/>
  <c r="V260"/>
  <c r="R260"/>
  <c r="AC260" s="1"/>
  <c r="Q260"/>
  <c r="N260"/>
  <c r="K260"/>
  <c r="G260"/>
  <c r="H260" s="1"/>
  <c r="F260"/>
  <c r="AU259"/>
  <c r="AR259"/>
  <c r="AO259"/>
  <c r="AM259"/>
  <c r="AJ259"/>
  <c r="AG259"/>
  <c r="AD259"/>
  <c r="AB259"/>
  <c r="Y259"/>
  <c r="V259"/>
  <c r="S259"/>
  <c r="R259"/>
  <c r="AC259" s="1"/>
  <c r="AN259" s="1"/>
  <c r="Q259"/>
  <c r="N259"/>
  <c r="K259"/>
  <c r="H259"/>
  <c r="G259"/>
  <c r="F259"/>
  <c r="AU258"/>
  <c r="AR258"/>
  <c r="AM258"/>
  <c r="AJ258"/>
  <c r="AG258"/>
  <c r="AB258"/>
  <c r="Y258"/>
  <c r="V258"/>
  <c r="R258"/>
  <c r="AC258" s="1"/>
  <c r="Q258"/>
  <c r="N258"/>
  <c r="K258"/>
  <c r="G258"/>
  <c r="H258" s="1"/>
  <c r="F258"/>
  <c r="AU257"/>
  <c r="AR257"/>
  <c r="AO257"/>
  <c r="AM257"/>
  <c r="AJ257"/>
  <c r="AG257"/>
  <c r="AD257"/>
  <c r="AB257"/>
  <c r="Y257"/>
  <c r="V257"/>
  <c r="S257"/>
  <c r="R257"/>
  <c r="AC257" s="1"/>
  <c r="AN257" s="1"/>
  <c r="Q257"/>
  <c r="N257"/>
  <c r="K257"/>
  <c r="H257"/>
  <c r="G257"/>
  <c r="F257"/>
  <c r="AV256"/>
  <c r="AT256"/>
  <c r="AS256"/>
  <c r="AU256" s="1"/>
  <c r="AQ256"/>
  <c r="AP256"/>
  <c r="AR256" s="1"/>
  <c r="AL256"/>
  <c r="AK256"/>
  <c r="AM256" s="1"/>
  <c r="AI256"/>
  <c r="AH256"/>
  <c r="AJ256" s="1"/>
  <c r="AF256"/>
  <c r="AE256"/>
  <c r="AG256" s="1"/>
  <c r="AA256"/>
  <c r="Z256"/>
  <c r="AB256" s="1"/>
  <c r="X256"/>
  <c r="W256"/>
  <c r="Y256" s="1"/>
  <c r="U256"/>
  <c r="T256"/>
  <c r="V256" s="1"/>
  <c r="P256"/>
  <c r="O256"/>
  <c r="Q256" s="1"/>
  <c r="M256"/>
  <c r="L256"/>
  <c r="N256" s="1"/>
  <c r="J256"/>
  <c r="R256" s="1"/>
  <c r="I256"/>
  <c r="K256" s="1"/>
  <c r="F256"/>
  <c r="E256"/>
  <c r="AU255"/>
  <c r="AR255"/>
  <c r="AO255"/>
  <c r="AM255"/>
  <c r="AJ255"/>
  <c r="AG255"/>
  <c r="AD255"/>
  <c r="AB255"/>
  <c r="Y255"/>
  <c r="V255"/>
  <c r="S255"/>
  <c r="R255"/>
  <c r="AC255" s="1"/>
  <c r="AN255" s="1"/>
  <c r="Q255"/>
  <c r="N255"/>
  <c r="K255"/>
  <c r="H255"/>
  <c r="G255"/>
  <c r="F255"/>
  <c r="AU254"/>
  <c r="AR254"/>
  <c r="AO254"/>
  <c r="AM254"/>
  <c r="AJ254"/>
  <c r="AG254"/>
  <c r="AD254"/>
  <c r="AB254"/>
  <c r="Y254"/>
  <c r="V254"/>
  <c r="S254"/>
  <c r="R254"/>
  <c r="AC254" s="1"/>
  <c r="AN254" s="1"/>
  <c r="Q254"/>
  <c r="N254"/>
  <c r="K254"/>
  <c r="H254"/>
  <c r="G254"/>
  <c r="F254"/>
  <c r="AU253"/>
  <c r="AR253"/>
  <c r="AO253"/>
  <c r="AM253"/>
  <c r="AJ253"/>
  <c r="AG253"/>
  <c r="AD253"/>
  <c r="AB253"/>
  <c r="Y253"/>
  <c r="V253"/>
  <c r="S253"/>
  <c r="R253"/>
  <c r="AC253" s="1"/>
  <c r="AN253" s="1"/>
  <c r="Q253"/>
  <c r="N253"/>
  <c r="K253"/>
  <c r="H253"/>
  <c r="G253"/>
  <c r="F253"/>
  <c r="AU252"/>
  <c r="AR252"/>
  <c r="AM252"/>
  <c r="AJ252"/>
  <c r="AG252"/>
  <c r="AB252"/>
  <c r="Y252"/>
  <c r="V252"/>
  <c r="R252"/>
  <c r="AC252" s="1"/>
  <c r="Q252"/>
  <c r="N252"/>
  <c r="K252"/>
  <c r="G252"/>
  <c r="H252" s="1"/>
  <c r="F252"/>
  <c r="AU251"/>
  <c r="AR251"/>
  <c r="AO251"/>
  <c r="AM251"/>
  <c r="AJ251"/>
  <c r="AG251"/>
  <c r="AD251"/>
  <c r="AB251"/>
  <c r="Y251"/>
  <c r="V251"/>
  <c r="S251"/>
  <c r="R251"/>
  <c r="AC251" s="1"/>
  <c r="AN251" s="1"/>
  <c r="Q251"/>
  <c r="N251"/>
  <c r="K251"/>
  <c r="H251"/>
  <c r="G251"/>
  <c r="F251"/>
  <c r="AV250"/>
  <c r="AT250"/>
  <c r="AS250"/>
  <c r="AU250" s="1"/>
  <c r="AQ250"/>
  <c r="AP250"/>
  <c r="AR250" s="1"/>
  <c r="AL250"/>
  <c r="AK250"/>
  <c r="AM250" s="1"/>
  <c r="AI250"/>
  <c r="AH250"/>
  <c r="AJ250" s="1"/>
  <c r="AF250"/>
  <c r="AE250"/>
  <c r="AG250" s="1"/>
  <c r="AA250"/>
  <c r="Z250"/>
  <c r="AB250" s="1"/>
  <c r="X250"/>
  <c r="W250"/>
  <c r="Y250" s="1"/>
  <c r="U250"/>
  <c r="T250"/>
  <c r="V250" s="1"/>
  <c r="P250"/>
  <c r="O250"/>
  <c r="Q250" s="1"/>
  <c r="M250"/>
  <c r="L250"/>
  <c r="N250" s="1"/>
  <c r="J250"/>
  <c r="R250" s="1"/>
  <c r="I250"/>
  <c r="K250" s="1"/>
  <c r="F250"/>
  <c r="E250"/>
  <c r="AU249"/>
  <c r="AR249"/>
  <c r="AO249"/>
  <c r="AM249"/>
  <c r="AJ249"/>
  <c r="AG249"/>
  <c r="AD249"/>
  <c r="AB249"/>
  <c r="Y249"/>
  <c r="V249"/>
  <c r="S249"/>
  <c r="R249"/>
  <c r="AC249" s="1"/>
  <c r="AN249" s="1"/>
  <c r="Q249"/>
  <c r="N249"/>
  <c r="K249"/>
  <c r="H249"/>
  <c r="G249"/>
  <c r="F249"/>
  <c r="AU248"/>
  <c r="AR248"/>
  <c r="AO248"/>
  <c r="AM248"/>
  <c r="AJ248"/>
  <c r="AG248"/>
  <c r="AD248"/>
  <c r="AB248"/>
  <c r="Y248"/>
  <c r="V248"/>
  <c r="S248"/>
  <c r="R248"/>
  <c r="AC248" s="1"/>
  <c r="AN248" s="1"/>
  <c r="Q248"/>
  <c r="N248"/>
  <c r="K248"/>
  <c r="H248"/>
  <c r="G248"/>
  <c r="F248"/>
  <c r="AU247"/>
  <c r="AR247"/>
  <c r="AO247"/>
  <c r="AM247"/>
  <c r="AJ247"/>
  <c r="AG247"/>
  <c r="AD247"/>
  <c r="AB247"/>
  <c r="Y247"/>
  <c r="V247"/>
  <c r="S247"/>
  <c r="R247"/>
  <c r="AC247" s="1"/>
  <c r="AN247" s="1"/>
  <c r="Q247"/>
  <c r="N247"/>
  <c r="K247"/>
  <c r="H247"/>
  <c r="G247"/>
  <c r="F247"/>
  <c r="AU246"/>
  <c r="AR246"/>
  <c r="AO246"/>
  <c r="AM246"/>
  <c r="AJ246"/>
  <c r="AG246"/>
  <c r="AD246"/>
  <c r="AB246"/>
  <c r="Y246"/>
  <c r="V246"/>
  <c r="S246"/>
  <c r="R246"/>
  <c r="AC246" s="1"/>
  <c r="AN246" s="1"/>
  <c r="Q246"/>
  <c r="N246"/>
  <c r="K246"/>
  <c r="H246"/>
  <c r="G246"/>
  <c r="F246"/>
  <c r="AU245"/>
  <c r="AR245"/>
  <c r="AM245"/>
  <c r="AJ245"/>
  <c r="AG245"/>
  <c r="AB245"/>
  <c r="Y245"/>
  <c r="V245"/>
  <c r="R245"/>
  <c r="AC245" s="1"/>
  <c r="Q245"/>
  <c r="N245"/>
  <c r="K245"/>
  <c r="G245"/>
  <c r="H245" s="1"/>
  <c r="F245"/>
  <c r="AV244"/>
  <c r="AT244"/>
  <c r="AS244"/>
  <c r="AU244" s="1"/>
  <c r="AQ244"/>
  <c r="AP244"/>
  <c r="AR244" s="1"/>
  <c r="AL244"/>
  <c r="AK244"/>
  <c r="AM244" s="1"/>
  <c r="AI244"/>
  <c r="AH244"/>
  <c r="AJ244" s="1"/>
  <c r="AF244"/>
  <c r="AE244"/>
  <c r="AG244" s="1"/>
  <c r="AA244"/>
  <c r="Z244"/>
  <c r="AB244" s="1"/>
  <c r="X244"/>
  <c r="W244"/>
  <c r="Y244" s="1"/>
  <c r="U244"/>
  <c r="T244"/>
  <c r="V244" s="1"/>
  <c r="P244"/>
  <c r="O244"/>
  <c r="Q244" s="1"/>
  <c r="M244"/>
  <c r="L244"/>
  <c r="N244" s="1"/>
  <c r="J244"/>
  <c r="R244" s="1"/>
  <c r="I244"/>
  <c r="K244" s="1"/>
  <c r="F244"/>
  <c r="E244"/>
  <c r="AU243"/>
  <c r="AR243"/>
  <c r="AO243"/>
  <c r="AM243"/>
  <c r="AJ243"/>
  <c r="AG243"/>
  <c r="AD243"/>
  <c r="AB243"/>
  <c r="Y243"/>
  <c r="V243"/>
  <c r="S243"/>
  <c r="R243"/>
  <c r="AC243" s="1"/>
  <c r="AN243" s="1"/>
  <c r="Q243"/>
  <c r="N243"/>
  <c r="K243"/>
  <c r="H243"/>
  <c r="G243"/>
  <c r="F243"/>
  <c r="AU242"/>
  <c r="AR242"/>
  <c r="AM242"/>
  <c r="AJ242"/>
  <c r="AG242"/>
  <c r="AB242"/>
  <c r="Y242"/>
  <c r="V242"/>
  <c r="R242"/>
  <c r="AC242" s="1"/>
  <c r="Q242"/>
  <c r="N242"/>
  <c r="K242"/>
  <c r="G242"/>
  <c r="H242" s="1"/>
  <c r="F242"/>
  <c r="AU241"/>
  <c r="AR241"/>
  <c r="AO241"/>
  <c r="AM241"/>
  <c r="AJ241"/>
  <c r="AG241"/>
  <c r="AD241"/>
  <c r="AB241"/>
  <c r="Y241"/>
  <c r="V241"/>
  <c r="S241"/>
  <c r="R241"/>
  <c r="AC241" s="1"/>
  <c r="AN241" s="1"/>
  <c r="Q241"/>
  <c r="N241"/>
  <c r="K241"/>
  <c r="H241"/>
  <c r="G241"/>
  <c r="F241"/>
  <c r="AU240"/>
  <c r="AR240"/>
  <c r="AO240"/>
  <c r="AM240"/>
  <c r="AJ240"/>
  <c r="AG240"/>
  <c r="AD240"/>
  <c r="AB240"/>
  <c r="Y240"/>
  <c r="V240"/>
  <c r="S240"/>
  <c r="R240"/>
  <c r="AC240" s="1"/>
  <c r="AN240" s="1"/>
  <c r="Q240"/>
  <c r="N240"/>
  <c r="K240"/>
  <c r="H240"/>
  <c r="G240"/>
  <c r="F240"/>
  <c r="AU239"/>
  <c r="AR239"/>
  <c r="AO239"/>
  <c r="AM239"/>
  <c r="AJ239"/>
  <c r="AG239"/>
  <c r="AD239"/>
  <c r="AB239"/>
  <c r="Y239"/>
  <c r="V239"/>
  <c r="S239"/>
  <c r="R239"/>
  <c r="AC239" s="1"/>
  <c r="AN239" s="1"/>
  <c r="Q239"/>
  <c r="N239"/>
  <c r="K239"/>
  <c r="H239"/>
  <c r="G239"/>
  <c r="F239"/>
  <c r="AV238"/>
  <c r="AT238"/>
  <c r="AS238"/>
  <c r="AU238" s="1"/>
  <c r="AQ238"/>
  <c r="AP238"/>
  <c r="AR238" s="1"/>
  <c r="AL238"/>
  <c r="AK238"/>
  <c r="AM238" s="1"/>
  <c r="AI238"/>
  <c r="AH238"/>
  <c r="AJ238" s="1"/>
  <c r="AF238"/>
  <c r="AE238"/>
  <c r="AG238" s="1"/>
  <c r="AA238"/>
  <c r="Z238"/>
  <c r="AB238" s="1"/>
  <c r="X238"/>
  <c r="W238"/>
  <c r="Y238" s="1"/>
  <c r="U238"/>
  <c r="T238"/>
  <c r="V238" s="1"/>
  <c r="P238"/>
  <c r="O238"/>
  <c r="Q238" s="1"/>
  <c r="M238"/>
  <c r="L238"/>
  <c r="N238" s="1"/>
  <c r="J238"/>
  <c r="R238" s="1"/>
  <c r="I238"/>
  <c r="K238" s="1"/>
  <c r="F238"/>
  <c r="E238"/>
  <c r="AU217"/>
  <c r="AR217"/>
  <c r="AO217"/>
  <c r="AM217"/>
  <c r="AJ217"/>
  <c r="AG217"/>
  <c r="AD217"/>
  <c r="AB217"/>
  <c r="Y217"/>
  <c r="V217"/>
  <c r="S217"/>
  <c r="R217"/>
  <c r="AC217" s="1"/>
  <c r="AN217" s="1"/>
  <c r="Q217"/>
  <c r="N217"/>
  <c r="K217"/>
  <c r="H217"/>
  <c r="G217"/>
  <c r="F217"/>
  <c r="AU216"/>
  <c r="AR216"/>
  <c r="AO216"/>
  <c r="AM216"/>
  <c r="AJ216"/>
  <c r="AG216"/>
  <c r="AD216"/>
  <c r="AB216"/>
  <c r="Y216"/>
  <c r="V216"/>
  <c r="S216"/>
  <c r="R216"/>
  <c r="AC216" s="1"/>
  <c r="AN216" s="1"/>
  <c r="Q216"/>
  <c r="N216"/>
  <c r="K216"/>
  <c r="H216"/>
  <c r="G216"/>
  <c r="F216"/>
  <c r="AU215"/>
  <c r="AR215"/>
  <c r="AO215"/>
  <c r="AM215"/>
  <c r="AJ215"/>
  <c r="AG215"/>
  <c r="AD215"/>
  <c r="AB215"/>
  <c r="Y215"/>
  <c r="V215"/>
  <c r="S215"/>
  <c r="R215"/>
  <c r="AC215" s="1"/>
  <c r="AN215" s="1"/>
  <c r="Q215"/>
  <c r="N215"/>
  <c r="K215"/>
  <c r="H215"/>
  <c r="G215"/>
  <c r="F215"/>
  <c r="AU214"/>
  <c r="AB214"/>
  <c r="V214"/>
  <c r="S214"/>
  <c r="R214"/>
  <c r="AC214" s="1"/>
  <c r="AD214" s="1"/>
  <c r="Q214"/>
  <c r="N214"/>
  <c r="K214"/>
  <c r="H214"/>
  <c r="G214"/>
  <c r="AN214" s="1"/>
  <c r="AO214" s="1"/>
  <c r="F214"/>
  <c r="AU213"/>
  <c r="AR213"/>
  <c r="AB213"/>
  <c r="V213"/>
  <c r="R213"/>
  <c r="AC213" s="1"/>
  <c r="AD213" s="1"/>
  <c r="Q213"/>
  <c r="N213"/>
  <c r="K213"/>
  <c r="G213"/>
  <c r="AN213" s="1"/>
  <c r="AO213" s="1"/>
  <c r="F213"/>
  <c r="AV212"/>
  <c r="AT212"/>
  <c r="AS212"/>
  <c r="AU212" s="1"/>
  <c r="AQ212"/>
  <c r="AP212"/>
  <c r="AR212" s="1"/>
  <c r="AL212"/>
  <c r="AK212"/>
  <c r="AM212" s="1"/>
  <c r="AI212"/>
  <c r="AH212"/>
  <c r="AJ212" s="1"/>
  <c r="AF212"/>
  <c r="AE212"/>
  <c r="AG212" s="1"/>
  <c r="AA212"/>
  <c r="Z212"/>
  <c r="AB212" s="1"/>
  <c r="X212"/>
  <c r="W212"/>
  <c r="Y212" s="1"/>
  <c r="U212"/>
  <c r="T212"/>
  <c r="V212" s="1"/>
  <c r="P212"/>
  <c r="O212"/>
  <c r="Q212" s="1"/>
  <c r="M212"/>
  <c r="L212"/>
  <c r="N212" s="1"/>
  <c r="J212"/>
  <c r="R212" s="1"/>
  <c r="I212"/>
  <c r="K212" s="1"/>
  <c r="F212"/>
  <c r="E212"/>
  <c r="AU211"/>
  <c r="AR211"/>
  <c r="AO211"/>
  <c r="AM211"/>
  <c r="AJ211"/>
  <c r="AG211"/>
  <c r="AD211"/>
  <c r="AB211"/>
  <c r="Y211"/>
  <c r="V211"/>
  <c r="S211"/>
  <c r="R211"/>
  <c r="AC211" s="1"/>
  <c r="AN211" s="1"/>
  <c r="Q211"/>
  <c r="N211"/>
  <c r="K211"/>
  <c r="H211"/>
  <c r="G211"/>
  <c r="F211"/>
  <c r="AU210"/>
  <c r="AR210"/>
  <c r="AM210"/>
  <c r="AJ210"/>
  <c r="AG210"/>
  <c r="AB210"/>
  <c r="Y210"/>
  <c r="V210"/>
  <c r="R210"/>
  <c r="AC210" s="1"/>
  <c r="Q210"/>
  <c r="N210"/>
  <c r="K210"/>
  <c r="G210"/>
  <c r="H210" s="1"/>
  <c r="F210"/>
  <c r="AU209"/>
  <c r="AR209"/>
  <c r="AO209"/>
  <c r="AM209"/>
  <c r="AJ209"/>
  <c r="AG209"/>
  <c r="AD209"/>
  <c r="AB209"/>
  <c r="Y209"/>
  <c r="V209"/>
  <c r="S209"/>
  <c r="R209"/>
  <c r="AC209" s="1"/>
  <c r="AN209" s="1"/>
  <c r="Q209"/>
  <c r="N209"/>
  <c r="K209"/>
  <c r="H209"/>
  <c r="G209"/>
  <c r="F209"/>
  <c r="AU208"/>
  <c r="AR208"/>
  <c r="AO208"/>
  <c r="AM208"/>
  <c r="AJ208"/>
  <c r="AG208"/>
  <c r="AD208"/>
  <c r="AB208"/>
  <c r="Y208"/>
  <c r="V208"/>
  <c r="S208"/>
  <c r="R208"/>
  <c r="AC208" s="1"/>
  <c r="AN208" s="1"/>
  <c r="Q208"/>
  <c r="N208"/>
  <c r="K208"/>
  <c r="H208"/>
  <c r="G208"/>
  <c r="F208"/>
  <c r="AU207"/>
  <c r="AR207"/>
  <c r="AO207"/>
  <c r="AM207"/>
  <c r="AJ207"/>
  <c r="AG207"/>
  <c r="AD207"/>
  <c r="AB207"/>
  <c r="Y207"/>
  <c r="V207"/>
  <c r="S207"/>
  <c r="R207"/>
  <c r="AC207" s="1"/>
  <c r="AN207" s="1"/>
  <c r="Q207"/>
  <c r="N207"/>
  <c r="K207"/>
  <c r="H207"/>
  <c r="G207"/>
  <c r="F207"/>
  <c r="AV206"/>
  <c r="AT206"/>
  <c r="AS206"/>
  <c r="AU206" s="1"/>
  <c r="AQ206"/>
  <c r="AP206"/>
  <c r="AR206" s="1"/>
  <c r="AL206"/>
  <c r="AK206"/>
  <c r="AM206" s="1"/>
  <c r="AI206"/>
  <c r="AH206"/>
  <c r="AJ206" s="1"/>
  <c r="AF206"/>
  <c r="AE206"/>
  <c r="AG206" s="1"/>
  <c r="AA206"/>
  <c r="Z206"/>
  <c r="AB206" s="1"/>
  <c r="X206"/>
  <c r="W206"/>
  <c r="Y206" s="1"/>
  <c r="U206"/>
  <c r="T206"/>
  <c r="V206" s="1"/>
  <c r="P206"/>
  <c r="O206"/>
  <c r="Q206" s="1"/>
  <c r="M206"/>
  <c r="L206"/>
  <c r="N206" s="1"/>
  <c r="J206"/>
  <c r="R206" s="1"/>
  <c r="I206"/>
  <c r="K206" s="1"/>
  <c r="F206"/>
  <c r="E206"/>
  <c r="AU205"/>
  <c r="AR205"/>
  <c r="AO205"/>
  <c r="AM205"/>
  <c r="AJ205"/>
  <c r="AG205"/>
  <c r="AD205"/>
  <c r="AB205"/>
  <c r="Y205"/>
  <c r="V205"/>
  <c r="S205"/>
  <c r="R205"/>
  <c r="AC205" s="1"/>
  <c r="AN205" s="1"/>
  <c r="Q205"/>
  <c r="N205"/>
  <c r="K205"/>
  <c r="H205"/>
  <c r="G205"/>
  <c r="F205"/>
  <c r="AU204"/>
  <c r="AR204"/>
  <c r="AM204"/>
  <c r="AJ204"/>
  <c r="AG204"/>
  <c r="AB204"/>
  <c r="Y204"/>
  <c r="V204"/>
  <c r="R204"/>
  <c r="AC204" s="1"/>
  <c r="Q204"/>
  <c r="N204"/>
  <c r="K204"/>
  <c r="G204"/>
  <c r="H204" s="1"/>
  <c r="F204"/>
  <c r="AU203"/>
  <c r="AR203"/>
  <c r="AO203"/>
  <c r="AM203"/>
  <c r="AJ203"/>
  <c r="AG203"/>
  <c r="AD203"/>
  <c r="AB203"/>
  <c r="Y203"/>
  <c r="V203"/>
  <c r="S203"/>
  <c r="R203"/>
  <c r="AC203" s="1"/>
  <c r="AN203" s="1"/>
  <c r="Q203"/>
  <c r="N203"/>
  <c r="K203"/>
  <c r="H203"/>
  <c r="G203"/>
  <c r="F203"/>
  <c r="AU202"/>
  <c r="AR202"/>
  <c r="AO202"/>
  <c r="AM202"/>
  <c r="AJ202"/>
  <c r="AG202"/>
  <c r="AD202"/>
  <c r="AB202"/>
  <c r="Y202"/>
  <c r="V202"/>
  <c r="S202"/>
  <c r="R202"/>
  <c r="AC202" s="1"/>
  <c r="AN202" s="1"/>
  <c r="Q202"/>
  <c r="N202"/>
  <c r="K202"/>
  <c r="H202"/>
  <c r="G202"/>
  <c r="F202"/>
  <c r="AU201"/>
  <c r="AR201"/>
  <c r="AO201"/>
  <c r="AM201"/>
  <c r="AJ201"/>
  <c r="AG201"/>
  <c r="AD201"/>
  <c r="AB201"/>
  <c r="Y201"/>
  <c r="V201"/>
  <c r="S201"/>
  <c r="R201"/>
  <c r="AC201" s="1"/>
  <c r="AN201" s="1"/>
  <c r="Q201"/>
  <c r="N201"/>
  <c r="K201"/>
  <c r="H201"/>
  <c r="G201"/>
  <c r="F201"/>
  <c r="AV200"/>
  <c r="AT200"/>
  <c r="AS200"/>
  <c r="AU200" s="1"/>
  <c r="AQ200"/>
  <c r="AP200"/>
  <c r="AR200" s="1"/>
  <c r="AL200"/>
  <c r="AK200"/>
  <c r="AM200" s="1"/>
  <c r="AI200"/>
  <c r="AH200"/>
  <c r="AJ200" s="1"/>
  <c r="AF200"/>
  <c r="AE200"/>
  <c r="AG200" s="1"/>
  <c r="AA200"/>
  <c r="Z200"/>
  <c r="AB200" s="1"/>
  <c r="X200"/>
  <c r="W200"/>
  <c r="Y200" s="1"/>
  <c r="U200"/>
  <c r="T200"/>
  <c r="V200" s="1"/>
  <c r="P200"/>
  <c r="O200"/>
  <c r="Q200" s="1"/>
  <c r="M200"/>
  <c r="L200"/>
  <c r="N200" s="1"/>
  <c r="J200"/>
  <c r="R200" s="1"/>
  <c r="I200"/>
  <c r="K200" s="1"/>
  <c r="F200"/>
  <c r="E200"/>
  <c r="AU125"/>
  <c r="AR125"/>
  <c r="AO125"/>
  <c r="AM125"/>
  <c r="AJ125"/>
  <c r="AG125"/>
  <c r="AD125"/>
  <c r="AB125"/>
  <c r="Y125"/>
  <c r="V125"/>
  <c r="S125"/>
  <c r="R125"/>
  <c r="AC125" s="1"/>
  <c r="AN125" s="1"/>
  <c r="Q125"/>
  <c r="N125"/>
  <c r="K125"/>
  <c r="H125"/>
  <c r="G125"/>
  <c r="F125"/>
  <c r="AU124"/>
  <c r="AR124"/>
  <c r="AO124"/>
  <c r="AM124"/>
  <c r="AJ124"/>
  <c r="AG124"/>
  <c r="AD124"/>
  <c r="AB124"/>
  <c r="Y124"/>
  <c r="V124"/>
  <c r="S124"/>
  <c r="R124"/>
  <c r="AC124" s="1"/>
  <c r="AN124" s="1"/>
  <c r="Q124"/>
  <c r="N124"/>
  <c r="K124"/>
  <c r="H124"/>
  <c r="G124"/>
  <c r="F124"/>
  <c r="AU123"/>
  <c r="AR123"/>
  <c r="AO123"/>
  <c r="AM123"/>
  <c r="AJ123"/>
  <c r="AG123"/>
  <c r="AD123"/>
  <c r="AB123"/>
  <c r="Y123"/>
  <c r="V123"/>
  <c r="S123"/>
  <c r="R123"/>
  <c r="AC123" s="1"/>
  <c r="AN123" s="1"/>
  <c r="Q123"/>
  <c r="N123"/>
  <c r="K123"/>
  <c r="H123"/>
  <c r="G123"/>
  <c r="F123"/>
  <c r="AU122"/>
  <c r="AR122"/>
  <c r="AM122"/>
  <c r="AJ122"/>
  <c r="AB122"/>
  <c r="Y122"/>
  <c r="V122"/>
  <c r="R122"/>
  <c r="AC122" s="1"/>
  <c r="Q122"/>
  <c r="N122"/>
  <c r="K122"/>
  <c r="G122"/>
  <c r="H122" s="1"/>
  <c r="F122"/>
  <c r="AU121"/>
  <c r="AR121"/>
  <c r="AO121"/>
  <c r="AM121"/>
  <c r="AJ121"/>
  <c r="AG121"/>
  <c r="AD121"/>
  <c r="AB121"/>
  <c r="Y121"/>
  <c r="V121"/>
  <c r="S121"/>
  <c r="R121"/>
  <c r="AC121" s="1"/>
  <c r="AN121" s="1"/>
  <c r="Q121"/>
  <c r="N121"/>
  <c r="K121"/>
  <c r="H121"/>
  <c r="G121"/>
  <c r="F121"/>
  <c r="AV120"/>
  <c r="AT120"/>
  <c r="AS120"/>
  <c r="AU120" s="1"/>
  <c r="AQ120"/>
  <c r="AP120"/>
  <c r="AR120" s="1"/>
  <c r="AL120"/>
  <c r="AK120"/>
  <c r="AM120" s="1"/>
  <c r="AI120"/>
  <c r="AH120"/>
  <c r="AJ120" s="1"/>
  <c r="AF120"/>
  <c r="AE120"/>
  <c r="AG120" s="1"/>
  <c r="AA120"/>
  <c r="Z120"/>
  <c r="AB120" s="1"/>
  <c r="X120"/>
  <c r="W120"/>
  <c r="Y120" s="1"/>
  <c r="U120"/>
  <c r="T120"/>
  <c r="V120" s="1"/>
  <c r="P120"/>
  <c r="O120"/>
  <c r="Q120" s="1"/>
  <c r="M120"/>
  <c r="L120"/>
  <c r="N120" s="1"/>
  <c r="J120"/>
  <c r="R120" s="1"/>
  <c r="I120"/>
  <c r="K120" s="1"/>
  <c r="F120"/>
  <c r="E120"/>
  <c r="AU76"/>
  <c r="AR76"/>
  <c r="AO76"/>
  <c r="AM76"/>
  <c r="AJ76"/>
  <c r="AG76"/>
  <c r="AD76"/>
  <c r="AB76"/>
  <c r="Y76"/>
  <c r="V76"/>
  <c r="S76"/>
  <c r="R76"/>
  <c r="AC76" s="1"/>
  <c r="AN76" s="1"/>
  <c r="Q76"/>
  <c r="N76"/>
  <c r="K76"/>
  <c r="H76"/>
  <c r="G76"/>
  <c r="F76"/>
  <c r="AU75"/>
  <c r="AR75"/>
  <c r="AM75"/>
  <c r="AJ75"/>
  <c r="AG75"/>
  <c r="AB75"/>
  <c r="Y75"/>
  <c r="V75"/>
  <c r="R75"/>
  <c r="AC75" s="1"/>
  <c r="Q75"/>
  <c r="N75"/>
  <c r="K75"/>
  <c r="G75"/>
  <c r="H75" s="1"/>
  <c r="F75"/>
  <c r="AU74"/>
  <c r="AR74"/>
  <c r="AO74"/>
  <c r="AM74"/>
  <c r="AJ74"/>
  <c r="AG74"/>
  <c r="AD74"/>
  <c r="AB74"/>
  <c r="Y74"/>
  <c r="V74"/>
  <c r="S74"/>
  <c r="R74"/>
  <c r="AC74" s="1"/>
  <c r="AN74" s="1"/>
  <c r="Q74"/>
  <c r="N74"/>
  <c r="K74"/>
  <c r="H74"/>
  <c r="G74"/>
  <c r="F74"/>
  <c r="AU73"/>
  <c r="AR73"/>
  <c r="AM73"/>
  <c r="AJ73"/>
  <c r="AG73"/>
  <c r="AB73"/>
  <c r="Y73"/>
  <c r="V73"/>
  <c r="R73"/>
  <c r="AC73" s="1"/>
  <c r="Q73"/>
  <c r="N73"/>
  <c r="K73"/>
  <c r="G73"/>
  <c r="H73" s="1"/>
  <c r="F73"/>
  <c r="AU72"/>
  <c r="AR72"/>
  <c r="AO72"/>
  <c r="AM72"/>
  <c r="AJ72"/>
  <c r="AG72"/>
  <c r="AD72"/>
  <c r="AB72"/>
  <c r="Y72"/>
  <c r="V72"/>
  <c r="S72"/>
  <c r="R72"/>
  <c r="AC72" s="1"/>
  <c r="AN72" s="1"/>
  <c r="Q72"/>
  <c r="N72"/>
  <c r="K72"/>
  <c r="H72"/>
  <c r="G72"/>
  <c r="F72"/>
  <c r="AV71"/>
  <c r="AT71"/>
  <c r="AS71"/>
  <c r="AU71" s="1"/>
  <c r="AQ71"/>
  <c r="AP71"/>
  <c r="AR71" s="1"/>
  <c r="AL71"/>
  <c r="AK71"/>
  <c r="AM71" s="1"/>
  <c r="AI71"/>
  <c r="AH71"/>
  <c r="AJ71" s="1"/>
  <c r="AF71"/>
  <c r="AE71"/>
  <c r="AG71" s="1"/>
  <c r="AA71"/>
  <c r="Z71"/>
  <c r="AB71" s="1"/>
  <c r="X71"/>
  <c r="W71"/>
  <c r="Y71" s="1"/>
  <c r="U71"/>
  <c r="T71"/>
  <c r="V71" s="1"/>
  <c r="P71"/>
  <c r="O71"/>
  <c r="Q71" s="1"/>
  <c r="M71"/>
  <c r="L71"/>
  <c r="N71" s="1"/>
  <c r="J71"/>
  <c r="R71" s="1"/>
  <c r="I71"/>
  <c r="K71" s="1"/>
  <c r="F71"/>
  <c r="E71"/>
  <c r="AX76"/>
  <c r="AX75"/>
  <c r="AX74"/>
  <c r="AX73"/>
  <c r="AX72"/>
  <c r="AW71"/>
  <c r="G71" s="1"/>
  <c r="AX71"/>
  <c r="AU47"/>
  <c r="AR47"/>
  <c r="AO47"/>
  <c r="AM47"/>
  <c r="AJ47"/>
  <c r="AG47"/>
  <c r="AD47"/>
  <c r="AB47"/>
  <c r="Y47"/>
  <c r="V47"/>
  <c r="S47"/>
  <c r="R47"/>
  <c r="AC47" s="1"/>
  <c r="AN47" s="1"/>
  <c r="Q47"/>
  <c r="N47"/>
  <c r="K47"/>
  <c r="H47"/>
  <c r="G47"/>
  <c r="F47"/>
  <c r="AU46"/>
  <c r="AR46"/>
  <c r="AO46"/>
  <c r="AM46"/>
  <c r="AJ46"/>
  <c r="AG46"/>
  <c r="AD46"/>
  <c r="AB46"/>
  <c r="Y46"/>
  <c r="V46"/>
  <c r="S46"/>
  <c r="R46"/>
  <c r="AC46" s="1"/>
  <c r="AN46" s="1"/>
  <c r="Q46"/>
  <c r="N46"/>
  <c r="K46"/>
  <c r="H46"/>
  <c r="G46"/>
  <c r="F46"/>
  <c r="AU45"/>
  <c r="AR45"/>
  <c r="AO45"/>
  <c r="AM45"/>
  <c r="AJ45"/>
  <c r="AG45"/>
  <c r="AD45"/>
  <c r="AB45"/>
  <c r="Y45"/>
  <c r="V45"/>
  <c r="S45"/>
  <c r="R45"/>
  <c r="AC45" s="1"/>
  <c r="AN45" s="1"/>
  <c r="Q45"/>
  <c r="N45"/>
  <c r="K45"/>
  <c r="H45"/>
  <c r="G45"/>
  <c r="F45"/>
  <c r="AU44"/>
  <c r="AR44"/>
  <c r="AM44"/>
  <c r="AJ44"/>
  <c r="AG44"/>
  <c r="AB44"/>
  <c r="Y44"/>
  <c r="V44"/>
  <c r="R44"/>
  <c r="AC44" s="1"/>
  <c r="Q44"/>
  <c r="N44"/>
  <c r="K44"/>
  <c r="G44"/>
  <c r="H44" s="1"/>
  <c r="F44"/>
  <c r="AU43"/>
  <c r="AR43"/>
  <c r="AO43"/>
  <c r="AM43"/>
  <c r="AJ43"/>
  <c r="AG43"/>
  <c r="AD43"/>
  <c r="AB43"/>
  <c r="Y43"/>
  <c r="V43"/>
  <c r="S43"/>
  <c r="R43"/>
  <c r="AC43" s="1"/>
  <c r="AN43" s="1"/>
  <c r="Q43"/>
  <c r="N43"/>
  <c r="K43"/>
  <c r="H43"/>
  <c r="G43"/>
  <c r="F43"/>
  <c r="AV42"/>
  <c r="AT42"/>
  <c r="AS42"/>
  <c r="AU42" s="1"/>
  <c r="AQ42"/>
  <c r="AP42"/>
  <c r="AR42" s="1"/>
  <c r="AL42"/>
  <c r="AK42"/>
  <c r="AM42" s="1"/>
  <c r="AI42"/>
  <c r="AH42"/>
  <c r="AJ42" s="1"/>
  <c r="AF42"/>
  <c r="AE42"/>
  <c r="AG42" s="1"/>
  <c r="AA42"/>
  <c r="Z42"/>
  <c r="AB42" s="1"/>
  <c r="X42"/>
  <c r="W42"/>
  <c r="Y42" s="1"/>
  <c r="U42"/>
  <c r="T42"/>
  <c r="V42" s="1"/>
  <c r="P42"/>
  <c r="O42"/>
  <c r="Q42" s="1"/>
  <c r="M42"/>
  <c r="L42"/>
  <c r="N42" s="1"/>
  <c r="J42"/>
  <c r="R42" s="1"/>
  <c r="I42"/>
  <c r="K42" s="1"/>
  <c r="F42"/>
  <c r="E42"/>
  <c r="AU41"/>
  <c r="AR41"/>
  <c r="AO41"/>
  <c r="AM41"/>
  <c r="AJ41"/>
  <c r="AG41"/>
  <c r="AD41"/>
  <c r="AB41"/>
  <c r="Y41"/>
  <c r="V41"/>
  <c r="S41"/>
  <c r="R41"/>
  <c r="AC41" s="1"/>
  <c r="AN41" s="1"/>
  <c r="Q41"/>
  <c r="N41"/>
  <c r="K41"/>
  <c r="H41"/>
  <c r="G41"/>
  <c r="F41"/>
  <c r="AU40"/>
  <c r="AR40"/>
  <c r="AM40"/>
  <c r="AJ40"/>
  <c r="AG40"/>
  <c r="AB40"/>
  <c r="Y40"/>
  <c r="V40"/>
  <c r="R40"/>
  <c r="AC40" s="1"/>
  <c r="Q40"/>
  <c r="N40"/>
  <c r="K40"/>
  <c r="G40"/>
  <c r="H40" s="1"/>
  <c r="F40"/>
  <c r="AU39"/>
  <c r="AR39"/>
  <c r="AO39"/>
  <c r="AM39"/>
  <c r="AJ39"/>
  <c r="AG39"/>
  <c r="AD39"/>
  <c r="AB39"/>
  <c r="Y39"/>
  <c r="V39"/>
  <c r="S39"/>
  <c r="R39"/>
  <c r="AC39" s="1"/>
  <c r="AN39" s="1"/>
  <c r="Q39"/>
  <c r="N39"/>
  <c r="K39"/>
  <c r="H39"/>
  <c r="G39"/>
  <c r="F39"/>
  <c r="AU38"/>
  <c r="AR38"/>
  <c r="AO38"/>
  <c r="AM38"/>
  <c r="AJ38"/>
  <c r="AG38"/>
  <c r="AD38"/>
  <c r="AB38"/>
  <c r="Y38"/>
  <c r="V38"/>
  <c r="S38"/>
  <c r="R38"/>
  <c r="AC38" s="1"/>
  <c r="AN38" s="1"/>
  <c r="Q38"/>
  <c r="N38"/>
  <c r="K38"/>
  <c r="H38"/>
  <c r="G38"/>
  <c r="F38"/>
  <c r="AU37"/>
  <c r="AR37"/>
  <c r="AO37"/>
  <c r="AM37"/>
  <c r="AJ37"/>
  <c r="AG37"/>
  <c r="AD37"/>
  <c r="AB37"/>
  <c r="Y37"/>
  <c r="V37"/>
  <c r="S37"/>
  <c r="R37"/>
  <c r="AC37" s="1"/>
  <c r="AN37" s="1"/>
  <c r="Q37"/>
  <c r="N37"/>
  <c r="K37"/>
  <c r="H37"/>
  <c r="G37"/>
  <c r="F37"/>
  <c r="AV36"/>
  <c r="AT36"/>
  <c r="AS36"/>
  <c r="AU36" s="1"/>
  <c r="AQ36"/>
  <c r="AP36"/>
  <c r="AR36" s="1"/>
  <c r="AL36"/>
  <c r="AK36"/>
  <c r="AM36" s="1"/>
  <c r="AI36"/>
  <c r="AH36"/>
  <c r="AJ36" s="1"/>
  <c r="AF36"/>
  <c r="AE36"/>
  <c r="AG36" s="1"/>
  <c r="AA36"/>
  <c r="Z36"/>
  <c r="AB36" s="1"/>
  <c r="X36"/>
  <c r="W36"/>
  <c r="Y36" s="1"/>
  <c r="U36"/>
  <c r="T36"/>
  <c r="V36" s="1"/>
  <c r="P36"/>
  <c r="O36"/>
  <c r="Q36" s="1"/>
  <c r="M36"/>
  <c r="L36"/>
  <c r="N36" s="1"/>
  <c r="J36"/>
  <c r="R36" s="1"/>
  <c r="I36"/>
  <c r="K36" s="1"/>
  <c r="F36"/>
  <c r="E36"/>
  <c r="AU35"/>
  <c r="AR35"/>
  <c r="AO35"/>
  <c r="AM35"/>
  <c r="AJ35"/>
  <c r="AG35"/>
  <c r="AD35"/>
  <c r="AB35"/>
  <c r="Y35"/>
  <c r="V35"/>
  <c r="S35"/>
  <c r="R35"/>
  <c r="AC35" s="1"/>
  <c r="AN35" s="1"/>
  <c r="Q35"/>
  <c r="N35"/>
  <c r="K35"/>
  <c r="H35"/>
  <c r="G35"/>
  <c r="F35"/>
  <c r="AU34"/>
  <c r="AR34"/>
  <c r="AO34"/>
  <c r="AM34"/>
  <c r="AJ34"/>
  <c r="AG34"/>
  <c r="AD34"/>
  <c r="AB34"/>
  <c r="Y34"/>
  <c r="V34"/>
  <c r="S34"/>
  <c r="R34"/>
  <c r="AC34" s="1"/>
  <c r="AN34" s="1"/>
  <c r="Q34"/>
  <c r="N34"/>
  <c r="K34"/>
  <c r="H34"/>
  <c r="G34"/>
  <c r="F34"/>
  <c r="AU33"/>
  <c r="AR33"/>
  <c r="AO33"/>
  <c r="AM33"/>
  <c r="AJ33"/>
  <c r="AG33"/>
  <c r="AD33"/>
  <c r="AB33"/>
  <c r="Y33"/>
  <c r="V33"/>
  <c r="S33"/>
  <c r="R33"/>
  <c r="AC33" s="1"/>
  <c r="AN33" s="1"/>
  <c r="Q33"/>
  <c r="N33"/>
  <c r="K33"/>
  <c r="H33"/>
  <c r="G33"/>
  <c r="F33"/>
  <c r="AU32"/>
  <c r="AR32"/>
  <c r="AM32"/>
  <c r="AJ32"/>
  <c r="AG32"/>
  <c r="AB32"/>
  <c r="Y32"/>
  <c r="V32"/>
  <c r="R32"/>
  <c r="AC32" s="1"/>
  <c r="AN32" s="1"/>
  <c r="Q32"/>
  <c r="N32"/>
  <c r="K32"/>
  <c r="G32"/>
  <c r="H32" s="1"/>
  <c r="F32"/>
  <c r="AU31"/>
  <c r="AR31"/>
  <c r="AO31"/>
  <c r="AM31"/>
  <c r="AJ31"/>
  <c r="AG31"/>
  <c r="AD31"/>
  <c r="AB31"/>
  <c r="Y31"/>
  <c r="V31"/>
  <c r="S31"/>
  <c r="R31"/>
  <c r="AC31" s="1"/>
  <c r="AN31" s="1"/>
  <c r="Q31"/>
  <c r="N31"/>
  <c r="K31"/>
  <c r="H31"/>
  <c r="G31"/>
  <c r="F31"/>
  <c r="AV30"/>
  <c r="AT30"/>
  <c r="AS30"/>
  <c r="AU30" s="1"/>
  <c r="AQ30"/>
  <c r="AP30"/>
  <c r="AR30" s="1"/>
  <c r="AL30"/>
  <c r="AK30"/>
  <c r="AM30" s="1"/>
  <c r="AI30"/>
  <c r="AH30"/>
  <c r="AJ30" s="1"/>
  <c r="AF30"/>
  <c r="AE30"/>
  <c r="AG30" s="1"/>
  <c r="AA30"/>
  <c r="Z30"/>
  <c r="AB30" s="1"/>
  <c r="X30"/>
  <c r="W30"/>
  <c r="Y30" s="1"/>
  <c r="U30"/>
  <c r="T30"/>
  <c r="V30" s="1"/>
  <c r="P30"/>
  <c r="O30"/>
  <c r="Q30" s="1"/>
  <c r="M30"/>
  <c r="L30"/>
  <c r="N30" s="1"/>
  <c r="J30"/>
  <c r="R30" s="1"/>
  <c r="I30"/>
  <c r="K30" s="1"/>
  <c r="F30"/>
  <c r="E30"/>
  <c r="AU29"/>
  <c r="AR29"/>
  <c r="AO29"/>
  <c r="AM29"/>
  <c r="AJ29"/>
  <c r="AG29"/>
  <c r="AD29"/>
  <c r="AB29"/>
  <c r="Y29"/>
  <c r="V29"/>
  <c r="S29"/>
  <c r="R29"/>
  <c r="AC29" s="1"/>
  <c r="AN29" s="1"/>
  <c r="Q29"/>
  <c r="N29"/>
  <c r="K29"/>
  <c r="H29"/>
  <c r="G29"/>
  <c r="F29"/>
  <c r="AU28"/>
  <c r="AR28"/>
  <c r="AO28"/>
  <c r="AM28"/>
  <c r="AJ28"/>
  <c r="AG28"/>
  <c r="AD28"/>
  <c r="AB28"/>
  <c r="Y28"/>
  <c r="V28"/>
  <c r="S28"/>
  <c r="R28"/>
  <c r="AC28" s="1"/>
  <c r="AN28" s="1"/>
  <c r="Q28"/>
  <c r="N28"/>
  <c r="K28"/>
  <c r="H28"/>
  <c r="G28"/>
  <c r="F28"/>
  <c r="AU27"/>
  <c r="AR27"/>
  <c r="AO27"/>
  <c r="AM27"/>
  <c r="AJ27"/>
  <c r="AG27"/>
  <c r="AD27"/>
  <c r="AB27"/>
  <c r="Y27"/>
  <c r="V27"/>
  <c r="S27"/>
  <c r="R27"/>
  <c r="AC27" s="1"/>
  <c r="AN27" s="1"/>
  <c r="Q27"/>
  <c r="N27"/>
  <c r="K27"/>
  <c r="H27"/>
  <c r="G27"/>
  <c r="F27"/>
  <c r="AU26"/>
  <c r="AR26"/>
  <c r="AM26"/>
  <c r="AJ26"/>
  <c r="AG26"/>
  <c r="AB26"/>
  <c r="Y26"/>
  <c r="V26"/>
  <c r="R26"/>
  <c r="AC26" s="1"/>
  <c r="Q26"/>
  <c r="N26"/>
  <c r="K26"/>
  <c r="G26"/>
  <c r="H26" s="1"/>
  <c r="F26"/>
  <c r="AU25"/>
  <c r="AR25"/>
  <c r="AO25"/>
  <c r="AM25"/>
  <c r="AJ25"/>
  <c r="AG25"/>
  <c r="AD25"/>
  <c r="AB25"/>
  <c r="Y25"/>
  <c r="V25"/>
  <c r="S25"/>
  <c r="R25"/>
  <c r="AC25" s="1"/>
  <c r="AN25" s="1"/>
  <c r="Q25"/>
  <c r="N25"/>
  <c r="K25"/>
  <c r="H25"/>
  <c r="G25"/>
  <c r="F25"/>
  <c r="AV24"/>
  <c r="AT24"/>
  <c r="AS24"/>
  <c r="AU24" s="1"/>
  <c r="AQ24"/>
  <c r="AP24"/>
  <c r="AR24" s="1"/>
  <c r="AL24"/>
  <c r="AK24"/>
  <c r="AM24" s="1"/>
  <c r="AI24"/>
  <c r="AH24"/>
  <c r="AJ24" s="1"/>
  <c r="AF24"/>
  <c r="AE24"/>
  <c r="AG24" s="1"/>
  <c r="AA24"/>
  <c r="Z24"/>
  <c r="AB24" s="1"/>
  <c r="X24"/>
  <c r="W24"/>
  <c r="Y24" s="1"/>
  <c r="U24"/>
  <c r="T24"/>
  <c r="V24" s="1"/>
  <c r="P24"/>
  <c r="O24"/>
  <c r="Q24" s="1"/>
  <c r="M24"/>
  <c r="L24"/>
  <c r="N24" s="1"/>
  <c r="J24"/>
  <c r="R24" s="1"/>
  <c r="I24"/>
  <c r="K24" s="1"/>
  <c r="F24"/>
  <c r="E24"/>
  <c r="AU23"/>
  <c r="AR23"/>
  <c r="AO23"/>
  <c r="AM23"/>
  <c r="AJ23"/>
  <c r="AG23"/>
  <c r="AD23"/>
  <c r="AB23"/>
  <c r="Y23"/>
  <c r="V23"/>
  <c r="S23"/>
  <c r="R23"/>
  <c r="AC23" s="1"/>
  <c r="Q23"/>
  <c r="N23"/>
  <c r="K23"/>
  <c r="H23"/>
  <c r="G23"/>
  <c r="F23"/>
  <c r="AU22"/>
  <c r="AR22"/>
  <c r="AO22"/>
  <c r="AM22"/>
  <c r="AJ22"/>
  <c r="AG22"/>
  <c r="AD22"/>
  <c r="AB22"/>
  <c r="Y22"/>
  <c r="V22"/>
  <c r="S22"/>
  <c r="R22"/>
  <c r="AC22" s="1"/>
  <c r="Q22"/>
  <c r="N22"/>
  <c r="K22"/>
  <c r="H22"/>
  <c r="G22"/>
  <c r="F22"/>
  <c r="AU21"/>
  <c r="AR21"/>
  <c r="AO21"/>
  <c r="AM21"/>
  <c r="AJ21"/>
  <c r="AG21"/>
  <c r="AD21"/>
  <c r="AB21"/>
  <c r="Y21"/>
  <c r="V21"/>
  <c r="S21"/>
  <c r="R21"/>
  <c r="AC21" s="1"/>
  <c r="Q21"/>
  <c r="N21"/>
  <c r="K21"/>
  <c r="H21"/>
  <c r="G21"/>
  <c r="F21"/>
  <c r="AU20"/>
  <c r="AR20"/>
  <c r="AM20"/>
  <c r="AJ20"/>
  <c r="AG20"/>
  <c r="AB20"/>
  <c r="Y20"/>
  <c r="V20"/>
  <c r="R20"/>
  <c r="AC20" s="1"/>
  <c r="AN20" s="1"/>
  <c r="Q20"/>
  <c r="N20"/>
  <c r="K20"/>
  <c r="G20"/>
  <c r="H20" s="1"/>
  <c r="F20"/>
  <c r="AU19"/>
  <c r="AR19"/>
  <c r="AO19"/>
  <c r="AM19"/>
  <c r="AJ19"/>
  <c r="AG19"/>
  <c r="AD19"/>
  <c r="AB19"/>
  <c r="Y19"/>
  <c r="V19"/>
  <c r="S19"/>
  <c r="R19"/>
  <c r="AC19" s="1"/>
  <c r="Q19"/>
  <c r="N19"/>
  <c r="K19"/>
  <c r="H19"/>
  <c r="G19"/>
  <c r="F19"/>
  <c r="AV18"/>
  <c r="AT18"/>
  <c r="AS18"/>
  <c r="AU18" s="1"/>
  <c r="AQ18"/>
  <c r="AP18"/>
  <c r="AR18" s="1"/>
  <c r="AL18"/>
  <c r="AK18"/>
  <c r="AM18" s="1"/>
  <c r="AI18"/>
  <c r="AH18"/>
  <c r="AJ18" s="1"/>
  <c r="AF18"/>
  <c r="AE18"/>
  <c r="AA18"/>
  <c r="Z18"/>
  <c r="AB18" s="1"/>
  <c r="X18"/>
  <c r="W18"/>
  <c r="Y18" s="1"/>
  <c r="U18"/>
  <c r="T18"/>
  <c r="V18" s="1"/>
  <c r="P18"/>
  <c r="O18"/>
  <c r="Q18" s="1"/>
  <c r="M18"/>
  <c r="L18"/>
  <c r="N18" s="1"/>
  <c r="J18"/>
  <c r="R18" s="1"/>
  <c r="I18"/>
  <c r="K18" s="1"/>
  <c r="F18"/>
  <c r="E18"/>
  <c r="AV17"/>
  <c r="J17"/>
  <c r="AV16"/>
  <c r="AT16"/>
  <c r="AS16"/>
  <c r="AQ16"/>
  <c r="AP16"/>
  <c r="AL16"/>
  <c r="AK16"/>
  <c r="AI16"/>
  <c r="AH16"/>
  <c r="AF16"/>
  <c r="AE16"/>
  <c r="AA16"/>
  <c r="Z16"/>
  <c r="X16"/>
  <c r="W16"/>
  <c r="U16"/>
  <c r="T16"/>
  <c r="P16"/>
  <c r="O16"/>
  <c r="M16"/>
  <c r="L16"/>
  <c r="J16"/>
  <c r="I16"/>
  <c r="G16"/>
  <c r="F16"/>
  <c r="E16"/>
  <c r="H16" s="1"/>
  <c r="AV15"/>
  <c r="AT15"/>
  <c r="AS15"/>
  <c r="AQ15"/>
  <c r="AP15"/>
  <c r="AL15"/>
  <c r="AK15"/>
  <c r="AI15"/>
  <c r="AH15"/>
  <c r="AF15"/>
  <c r="AE15"/>
  <c r="AA15"/>
  <c r="Z15"/>
  <c r="X15"/>
  <c r="W15"/>
  <c r="U15"/>
  <c r="T15"/>
  <c r="P15"/>
  <c r="O15"/>
  <c r="M15"/>
  <c r="L15"/>
  <c r="I15"/>
  <c r="K15" s="1"/>
  <c r="G15"/>
  <c r="F15"/>
  <c r="E15"/>
  <c r="H15" s="1"/>
  <c r="AV14"/>
  <c r="AT14"/>
  <c r="AS14"/>
  <c r="AQ14"/>
  <c r="AP14"/>
  <c r="AL14"/>
  <c r="AK14"/>
  <c r="AI14"/>
  <c r="AH14"/>
  <c r="AF14"/>
  <c r="AE14"/>
  <c r="AA14"/>
  <c r="Z14"/>
  <c r="X14"/>
  <c r="W14"/>
  <c r="U14"/>
  <c r="T14"/>
  <c r="M14"/>
  <c r="L14"/>
  <c r="I14"/>
  <c r="K14" s="1"/>
  <c r="G14"/>
  <c r="F14"/>
  <c r="E14"/>
  <c r="H14" s="1"/>
  <c r="S14" s="1"/>
  <c r="AV13"/>
  <c r="AT13"/>
  <c r="AS13"/>
  <c r="AQ13"/>
  <c r="AP13"/>
  <c r="AL13"/>
  <c r="AK13"/>
  <c r="AI13"/>
  <c r="AH13"/>
  <c r="AF13"/>
  <c r="AE13"/>
  <c r="AA13"/>
  <c r="Z13"/>
  <c r="X13"/>
  <c r="W13"/>
  <c r="U13"/>
  <c r="T13"/>
  <c r="P13"/>
  <c r="O13"/>
  <c r="M13"/>
  <c r="L13"/>
  <c r="I13"/>
  <c r="K13" s="1"/>
  <c r="G13"/>
  <c r="F13"/>
  <c r="E13"/>
  <c r="H13" s="1"/>
  <c r="AV12"/>
  <c r="J12"/>
  <c r="AN172" l="1"/>
  <c r="AO172" s="1"/>
  <c r="AD172"/>
  <c r="AC168"/>
  <c r="AN168"/>
  <c r="AO168" s="1"/>
  <c r="S168"/>
  <c r="AD168"/>
  <c r="S172"/>
  <c r="AN242"/>
  <c r="AO242" s="1"/>
  <c r="AD242"/>
  <c r="AN245"/>
  <c r="AO245" s="1"/>
  <c r="AD245"/>
  <c r="AN252"/>
  <c r="AO252" s="1"/>
  <c r="AD252"/>
  <c r="AN258"/>
  <c r="AO258" s="1"/>
  <c r="AD258"/>
  <c r="AN260"/>
  <c r="AO260" s="1"/>
  <c r="AD260"/>
  <c r="AN264"/>
  <c r="AO264" s="1"/>
  <c r="AD264"/>
  <c r="AN272"/>
  <c r="AO272" s="1"/>
  <c r="AD272"/>
  <c r="AC238"/>
  <c r="AN238"/>
  <c r="AO238" s="1"/>
  <c r="AC244"/>
  <c r="AN244"/>
  <c r="AO244" s="1"/>
  <c r="AC250"/>
  <c r="AN250"/>
  <c r="AO250" s="1"/>
  <c r="AC256"/>
  <c r="AN256"/>
  <c r="AO256" s="1"/>
  <c r="AC262"/>
  <c r="AN262"/>
  <c r="AO262" s="1"/>
  <c r="AC268"/>
  <c r="AN268"/>
  <c r="AO268" s="1"/>
  <c r="S238"/>
  <c r="AD238"/>
  <c r="S242"/>
  <c r="S244"/>
  <c r="AD244"/>
  <c r="S245"/>
  <c r="S250"/>
  <c r="AD250"/>
  <c r="S252"/>
  <c r="S256"/>
  <c r="AD256"/>
  <c r="S258"/>
  <c r="S260"/>
  <c r="S262"/>
  <c r="AD262"/>
  <c r="S264"/>
  <c r="S268"/>
  <c r="AD268"/>
  <c r="S272"/>
  <c r="AN204"/>
  <c r="AO204" s="1"/>
  <c r="AD204"/>
  <c r="AN210"/>
  <c r="AO210" s="1"/>
  <c r="AD210"/>
  <c r="AC200"/>
  <c r="AN200"/>
  <c r="AO200" s="1"/>
  <c r="AC206"/>
  <c r="AN206"/>
  <c r="AO206" s="1"/>
  <c r="AC212"/>
  <c r="AD212" s="1"/>
  <c r="AN212"/>
  <c r="AO212" s="1"/>
  <c r="S200"/>
  <c r="AD200"/>
  <c r="S204"/>
  <c r="S206"/>
  <c r="AD206"/>
  <c r="S210"/>
  <c r="S212"/>
  <c r="H213"/>
  <c r="S213"/>
  <c r="AN122"/>
  <c r="AO122" s="1"/>
  <c r="AD122"/>
  <c r="AC120"/>
  <c r="AN120"/>
  <c r="AO120" s="1"/>
  <c r="S120"/>
  <c r="AD120"/>
  <c r="S122"/>
  <c r="AN73"/>
  <c r="AO73" s="1"/>
  <c r="AD73"/>
  <c r="AN75"/>
  <c r="AO75" s="1"/>
  <c r="AD75"/>
  <c r="AC71"/>
  <c r="AN71"/>
  <c r="AO71" s="1"/>
  <c r="H71"/>
  <c r="S71"/>
  <c r="AD71"/>
  <c r="S73"/>
  <c r="S75"/>
  <c r="AB14"/>
  <c r="AG14"/>
  <c r="AN19"/>
  <c r="AD20"/>
  <c r="AN21"/>
  <c r="AN22"/>
  <c r="AN23"/>
  <c r="AN26"/>
  <c r="AO26" s="1"/>
  <c r="AD26"/>
  <c r="AO32"/>
  <c r="AD32"/>
  <c r="AN40"/>
  <c r="AO40" s="1"/>
  <c r="AD40"/>
  <c r="AN44"/>
  <c r="AO44" s="1"/>
  <c r="AD44"/>
  <c r="AC18"/>
  <c r="AN18"/>
  <c r="AO18" s="1"/>
  <c r="AC24"/>
  <c r="AN24"/>
  <c r="AO24" s="1"/>
  <c r="AC30"/>
  <c r="AN30"/>
  <c r="AO30" s="1"/>
  <c r="AC36"/>
  <c r="AN36"/>
  <c r="AO36" s="1"/>
  <c r="AC42"/>
  <c r="AN42"/>
  <c r="AO42" s="1"/>
  <c r="S18"/>
  <c r="AD18"/>
  <c r="AG18"/>
  <c r="S20"/>
  <c r="S24"/>
  <c r="AD24"/>
  <c r="S26"/>
  <c r="S30"/>
  <c r="AD30"/>
  <c r="S32"/>
  <c r="S36"/>
  <c r="AD36"/>
  <c r="S40"/>
  <c r="S42"/>
  <c r="AD42"/>
  <c r="S44"/>
  <c r="AO20" l="1"/>
  <c r="AX597" l="1"/>
  <c r="AU597"/>
  <c r="AR597"/>
  <c r="AO597"/>
  <c r="AM597"/>
  <c r="AJ597"/>
  <c r="AG597"/>
  <c r="AD597"/>
  <c r="AB597"/>
  <c r="Y597"/>
  <c r="V597"/>
  <c r="S597"/>
  <c r="R597"/>
  <c r="AC597" s="1"/>
  <c r="AN597" s="1"/>
  <c r="Q597"/>
  <c r="N597"/>
  <c r="K597"/>
  <c r="H597"/>
  <c r="G597"/>
  <c r="F597"/>
  <c r="AX596"/>
  <c r="AU596"/>
  <c r="AR596"/>
  <c r="AM596"/>
  <c r="AJ596"/>
  <c r="AG596"/>
  <c r="AB596"/>
  <c r="Y596"/>
  <c r="V596"/>
  <c r="R596"/>
  <c r="AC596" s="1"/>
  <c r="Q596"/>
  <c r="N596"/>
  <c r="K596"/>
  <c r="G596"/>
  <c r="H596" s="1"/>
  <c r="F596"/>
  <c r="AX595"/>
  <c r="AU595"/>
  <c r="AR595"/>
  <c r="AO595"/>
  <c r="AM595"/>
  <c r="AJ595"/>
  <c r="AG595"/>
  <c r="AD595"/>
  <c r="AB595"/>
  <c r="Y595"/>
  <c r="V595"/>
  <c r="S595"/>
  <c r="R595"/>
  <c r="AC595" s="1"/>
  <c r="AN595" s="1"/>
  <c r="Q595"/>
  <c r="N595"/>
  <c r="K595"/>
  <c r="H595"/>
  <c r="G595"/>
  <c r="F595"/>
  <c r="AX594"/>
  <c r="AU594"/>
  <c r="AR594"/>
  <c r="AM594"/>
  <c r="AJ594"/>
  <c r="AG594"/>
  <c r="AB594"/>
  <c r="Y594"/>
  <c r="V594"/>
  <c r="R594"/>
  <c r="AC594" s="1"/>
  <c r="Q594"/>
  <c r="N594"/>
  <c r="K594"/>
  <c r="G594"/>
  <c r="H594" s="1"/>
  <c r="F594"/>
  <c r="AX593"/>
  <c r="AU593"/>
  <c r="AR593"/>
  <c r="AO593"/>
  <c r="AM593"/>
  <c r="AJ593"/>
  <c r="AG593"/>
  <c r="AD593"/>
  <c r="AB593"/>
  <c r="Y593"/>
  <c r="V593"/>
  <c r="S593"/>
  <c r="R593"/>
  <c r="AC593" s="1"/>
  <c r="AN593" s="1"/>
  <c r="Q593"/>
  <c r="N593"/>
  <c r="K593"/>
  <c r="H593"/>
  <c r="G593"/>
  <c r="F593"/>
  <c r="AW592"/>
  <c r="AV592"/>
  <c r="AX592" s="1"/>
  <c r="AT592"/>
  <c r="AS592"/>
  <c r="AU592" s="1"/>
  <c r="AQ592"/>
  <c r="AP592"/>
  <c r="AR592" s="1"/>
  <c r="AL592"/>
  <c r="AK592"/>
  <c r="AM592" s="1"/>
  <c r="AI592"/>
  <c r="AH592"/>
  <c r="AJ592" s="1"/>
  <c r="AF592"/>
  <c r="AE592"/>
  <c r="AG592" s="1"/>
  <c r="AA592"/>
  <c r="Z592"/>
  <c r="AB592" s="1"/>
  <c r="X592"/>
  <c r="W592"/>
  <c r="Y592" s="1"/>
  <c r="U592"/>
  <c r="T592"/>
  <c r="V592" s="1"/>
  <c r="P592"/>
  <c r="O592"/>
  <c r="Q592" s="1"/>
  <c r="M592"/>
  <c r="L592"/>
  <c r="N592" s="1"/>
  <c r="J592"/>
  <c r="R592" s="1"/>
  <c r="I592"/>
  <c r="K592" s="1"/>
  <c r="G592"/>
  <c r="F592"/>
  <c r="E592"/>
  <c r="AG115"/>
  <c r="AD399"/>
  <c r="AX378"/>
  <c r="AU378"/>
  <c r="AR378"/>
  <c r="AO378"/>
  <c r="AM378"/>
  <c r="AJ378"/>
  <c r="AG378"/>
  <c r="AD378"/>
  <c r="AB378"/>
  <c r="Y378"/>
  <c r="V378"/>
  <c r="S378"/>
  <c r="R378"/>
  <c r="AC378" s="1"/>
  <c r="AN378" s="1"/>
  <c r="Q378"/>
  <c r="N378"/>
  <c r="K378"/>
  <c r="H378"/>
  <c r="G378"/>
  <c r="F378"/>
  <c r="AX377"/>
  <c r="AU377"/>
  <c r="AR377"/>
  <c r="AM377"/>
  <c r="AJ377"/>
  <c r="AG377"/>
  <c r="AB377"/>
  <c r="Y377"/>
  <c r="V377"/>
  <c r="R377"/>
  <c r="AC377" s="1"/>
  <c r="Q377"/>
  <c r="N377"/>
  <c r="K377"/>
  <c r="G377"/>
  <c r="H377" s="1"/>
  <c r="F377"/>
  <c r="AX376"/>
  <c r="AU376"/>
  <c r="AR376"/>
  <c r="AO376"/>
  <c r="AM376"/>
  <c r="AJ376"/>
  <c r="AG376"/>
  <c r="AD376"/>
  <c r="AB376"/>
  <c r="Y376"/>
  <c r="V376"/>
  <c r="S376"/>
  <c r="R376"/>
  <c r="AC376" s="1"/>
  <c r="AN376" s="1"/>
  <c r="Q376"/>
  <c r="N376"/>
  <c r="K376"/>
  <c r="H376"/>
  <c r="G376"/>
  <c r="F376"/>
  <c r="AX375"/>
  <c r="AU375"/>
  <c r="AR375"/>
  <c r="AO375"/>
  <c r="AM375"/>
  <c r="AJ375"/>
  <c r="AG375"/>
  <c r="AD375"/>
  <c r="AB375"/>
  <c r="Y375"/>
  <c r="V375"/>
  <c r="S375"/>
  <c r="R375"/>
  <c r="AC375" s="1"/>
  <c r="AN375" s="1"/>
  <c r="Q375"/>
  <c r="N375"/>
  <c r="K375"/>
  <c r="H375"/>
  <c r="G375"/>
  <c r="F375"/>
  <c r="AX374"/>
  <c r="AU374"/>
  <c r="AR374"/>
  <c r="AO374"/>
  <c r="AM374"/>
  <c r="AJ374"/>
  <c r="AG374"/>
  <c r="AD374"/>
  <c r="AB374"/>
  <c r="Y374"/>
  <c r="V374"/>
  <c r="S374"/>
  <c r="R374"/>
  <c r="AC374" s="1"/>
  <c r="AN374" s="1"/>
  <c r="Q374"/>
  <c r="N374"/>
  <c r="K374"/>
  <c r="H374"/>
  <c r="G374"/>
  <c r="F374"/>
  <c r="AW373"/>
  <c r="AV373"/>
  <c r="AX373" s="1"/>
  <c r="AT373"/>
  <c r="AS373"/>
  <c r="AU373" s="1"/>
  <c r="AQ373"/>
  <c r="AP373"/>
  <c r="AR373" s="1"/>
  <c r="AL373"/>
  <c r="AK373"/>
  <c r="AM373" s="1"/>
  <c r="AI373"/>
  <c r="AH373"/>
  <c r="AJ373" s="1"/>
  <c r="AF373"/>
  <c r="AE373"/>
  <c r="AG373" s="1"/>
  <c r="AA373"/>
  <c r="Z373"/>
  <c r="AB373" s="1"/>
  <c r="X373"/>
  <c r="W373"/>
  <c r="Y373" s="1"/>
  <c r="U373"/>
  <c r="T373"/>
  <c r="V373" s="1"/>
  <c r="P373"/>
  <c r="O373"/>
  <c r="Q373" s="1"/>
  <c r="M373"/>
  <c r="L373"/>
  <c r="N373" s="1"/>
  <c r="J373"/>
  <c r="R373" s="1"/>
  <c r="I373"/>
  <c r="K373" s="1"/>
  <c r="G373"/>
  <c r="F373"/>
  <c r="E373"/>
  <c r="AX365"/>
  <c r="AU365"/>
  <c r="AR365"/>
  <c r="AO365"/>
  <c r="AM365"/>
  <c r="AJ365"/>
  <c r="AG365"/>
  <c r="AD365"/>
  <c r="AB365"/>
  <c r="Y365"/>
  <c r="V365"/>
  <c r="S365"/>
  <c r="R365"/>
  <c r="AC365" s="1"/>
  <c r="AN365" s="1"/>
  <c r="Q365"/>
  <c r="N365"/>
  <c r="K365"/>
  <c r="H365"/>
  <c r="G365"/>
  <c r="F365"/>
  <c r="AX364"/>
  <c r="AU364"/>
  <c r="AR364"/>
  <c r="AM364"/>
  <c r="AJ364"/>
  <c r="AG364"/>
  <c r="AB364"/>
  <c r="Y364"/>
  <c r="V364"/>
  <c r="R364"/>
  <c r="AC364" s="1"/>
  <c r="Q364"/>
  <c r="N364"/>
  <c r="K364"/>
  <c r="G364"/>
  <c r="H364" s="1"/>
  <c r="F364"/>
  <c r="AX363"/>
  <c r="AU363"/>
  <c r="AR363"/>
  <c r="AO363"/>
  <c r="AM363"/>
  <c r="AJ363"/>
  <c r="AG363"/>
  <c r="AD363"/>
  <c r="AB363"/>
  <c r="Y363"/>
  <c r="V363"/>
  <c r="S363"/>
  <c r="R363"/>
  <c r="AC363" s="1"/>
  <c r="AN363" s="1"/>
  <c r="Q363"/>
  <c r="N363"/>
  <c r="K363"/>
  <c r="H363"/>
  <c r="G363"/>
  <c r="F363"/>
  <c r="AX362"/>
  <c r="AU362"/>
  <c r="AR362"/>
  <c r="AO362"/>
  <c r="AM362"/>
  <c r="AJ362"/>
  <c r="AG362"/>
  <c r="AD362"/>
  <c r="AB362"/>
  <c r="Y362"/>
  <c r="V362"/>
  <c r="S362"/>
  <c r="R362"/>
  <c r="AC362" s="1"/>
  <c r="AN362" s="1"/>
  <c r="Q362"/>
  <c r="N362"/>
  <c r="K362"/>
  <c r="H362"/>
  <c r="G362"/>
  <c r="F362"/>
  <c r="AX361"/>
  <c r="AU361"/>
  <c r="AR361"/>
  <c r="AO361"/>
  <c r="AM361"/>
  <c r="AJ361"/>
  <c r="AG361"/>
  <c r="AD361"/>
  <c r="AB361"/>
  <c r="Y361"/>
  <c r="V361"/>
  <c r="S361"/>
  <c r="R361"/>
  <c r="AC361" s="1"/>
  <c r="AN361" s="1"/>
  <c r="Q361"/>
  <c r="N361"/>
  <c r="K361"/>
  <c r="H361"/>
  <c r="G361"/>
  <c r="F361"/>
  <c r="AW360"/>
  <c r="AV360"/>
  <c r="AX360" s="1"/>
  <c r="AT360"/>
  <c r="AS360"/>
  <c r="AU360" s="1"/>
  <c r="AQ360"/>
  <c r="AP360"/>
  <c r="AR360" s="1"/>
  <c r="AL360"/>
  <c r="AK360"/>
  <c r="AM360" s="1"/>
  <c r="AI360"/>
  <c r="AH360"/>
  <c r="AJ360" s="1"/>
  <c r="AF360"/>
  <c r="AE360"/>
  <c r="AG360" s="1"/>
  <c r="AA360"/>
  <c r="Z360"/>
  <c r="AB360" s="1"/>
  <c r="X360"/>
  <c r="W360"/>
  <c r="Y360" s="1"/>
  <c r="U360"/>
  <c r="T360"/>
  <c r="V360" s="1"/>
  <c r="P360"/>
  <c r="O360"/>
  <c r="Q360" s="1"/>
  <c r="M360"/>
  <c r="L360"/>
  <c r="N360" s="1"/>
  <c r="J360"/>
  <c r="R360" s="1"/>
  <c r="I360"/>
  <c r="K360" s="1"/>
  <c r="G360"/>
  <c r="F360"/>
  <c r="E360"/>
  <c r="AX358"/>
  <c r="AU358"/>
  <c r="AR358"/>
  <c r="AO358"/>
  <c r="AM358"/>
  <c r="AJ358"/>
  <c r="AG358"/>
  <c r="AD358"/>
  <c r="AB358"/>
  <c r="Y358"/>
  <c r="V358"/>
  <c r="S358"/>
  <c r="R358"/>
  <c r="AC358" s="1"/>
  <c r="AN358" s="1"/>
  <c r="Q358"/>
  <c r="N358"/>
  <c r="K358"/>
  <c r="H358"/>
  <c r="G358"/>
  <c r="F358"/>
  <c r="AX357"/>
  <c r="AU357"/>
  <c r="AR357"/>
  <c r="AM357"/>
  <c r="AJ357"/>
  <c r="AG357"/>
  <c r="AB357"/>
  <c r="Y357"/>
  <c r="V357"/>
  <c r="R357"/>
  <c r="AC357" s="1"/>
  <c r="Q357"/>
  <c r="N357"/>
  <c r="K357"/>
  <c r="G357"/>
  <c r="H357" s="1"/>
  <c r="F357"/>
  <c r="AX356"/>
  <c r="AU356"/>
  <c r="AR356"/>
  <c r="AO356"/>
  <c r="AM356"/>
  <c r="AJ356"/>
  <c r="AG356"/>
  <c r="AD356"/>
  <c r="AB356"/>
  <c r="Y356"/>
  <c r="V356"/>
  <c r="S356"/>
  <c r="R356"/>
  <c r="AC356" s="1"/>
  <c r="AN356" s="1"/>
  <c r="Q356"/>
  <c r="N356"/>
  <c r="K356"/>
  <c r="H356"/>
  <c r="G356"/>
  <c r="F356"/>
  <c r="AX355"/>
  <c r="AU355"/>
  <c r="AR355"/>
  <c r="AO355"/>
  <c r="AM355"/>
  <c r="AJ355"/>
  <c r="AG355"/>
  <c r="AD355"/>
  <c r="AB355"/>
  <c r="Y355"/>
  <c r="V355"/>
  <c r="S355"/>
  <c r="R355"/>
  <c r="AC355" s="1"/>
  <c r="AN355" s="1"/>
  <c r="Q355"/>
  <c r="N355"/>
  <c r="K355"/>
  <c r="H355"/>
  <c r="G355"/>
  <c r="F355"/>
  <c r="AX354"/>
  <c r="AU354"/>
  <c r="AR354"/>
  <c r="AO354"/>
  <c r="AM354"/>
  <c r="AJ354"/>
  <c r="AG354"/>
  <c r="AD354"/>
  <c r="AB354"/>
  <c r="Y354"/>
  <c r="V354"/>
  <c r="S354"/>
  <c r="R354"/>
  <c r="AC354" s="1"/>
  <c r="AN354" s="1"/>
  <c r="Q354"/>
  <c r="N354"/>
  <c r="K354"/>
  <c r="H354"/>
  <c r="G354"/>
  <c r="F354"/>
  <c r="AW353"/>
  <c r="AV353"/>
  <c r="AX353" s="1"/>
  <c r="AT353"/>
  <c r="AS353"/>
  <c r="AU353" s="1"/>
  <c r="AQ353"/>
  <c r="AP353"/>
  <c r="AR353" s="1"/>
  <c r="AL353"/>
  <c r="AK353"/>
  <c r="AM353" s="1"/>
  <c r="AI353"/>
  <c r="AH353"/>
  <c r="AJ353" s="1"/>
  <c r="AF353"/>
  <c r="AE353"/>
  <c r="AG353" s="1"/>
  <c r="AA353"/>
  <c r="Z353"/>
  <c r="AB353" s="1"/>
  <c r="X353"/>
  <c r="W353"/>
  <c r="Y353" s="1"/>
  <c r="U353"/>
  <c r="T353"/>
  <c r="V353" s="1"/>
  <c r="P353"/>
  <c r="O353"/>
  <c r="Q353" s="1"/>
  <c r="M353"/>
  <c r="L353"/>
  <c r="N353" s="1"/>
  <c r="J353"/>
  <c r="R353" s="1"/>
  <c r="I353"/>
  <c r="K353" s="1"/>
  <c r="G353"/>
  <c r="F353"/>
  <c r="E353"/>
  <c r="AX351"/>
  <c r="AU351"/>
  <c r="AR351"/>
  <c r="AO351"/>
  <c r="AM351"/>
  <c r="AJ351"/>
  <c r="AG351"/>
  <c r="AD351"/>
  <c r="AB351"/>
  <c r="Y351"/>
  <c r="V351"/>
  <c r="S351"/>
  <c r="R351"/>
  <c r="AC351" s="1"/>
  <c r="AN351" s="1"/>
  <c r="Q351"/>
  <c r="N351"/>
  <c r="K351"/>
  <c r="H351"/>
  <c r="G351"/>
  <c r="F351"/>
  <c r="AX350"/>
  <c r="AU350"/>
  <c r="AR350"/>
  <c r="AM350"/>
  <c r="AJ350"/>
  <c r="AG350"/>
  <c r="AB350"/>
  <c r="Y350"/>
  <c r="V350"/>
  <c r="R350"/>
  <c r="AC350" s="1"/>
  <c r="Q350"/>
  <c r="N350"/>
  <c r="K350"/>
  <c r="G350"/>
  <c r="H350" s="1"/>
  <c r="F350"/>
  <c r="AX349"/>
  <c r="AU349"/>
  <c r="AR349"/>
  <c r="AO349"/>
  <c r="AM349"/>
  <c r="AJ349"/>
  <c r="AG349"/>
  <c r="AD349"/>
  <c r="AB349"/>
  <c r="Y349"/>
  <c r="V349"/>
  <c r="S349"/>
  <c r="R349"/>
  <c r="AC349" s="1"/>
  <c r="AN349" s="1"/>
  <c r="Q349"/>
  <c r="N349"/>
  <c r="K349"/>
  <c r="H349"/>
  <c r="G349"/>
  <c r="F349"/>
  <c r="AX348"/>
  <c r="AU348"/>
  <c r="AR348"/>
  <c r="AO348"/>
  <c r="AM348"/>
  <c r="AJ348"/>
  <c r="AG348"/>
  <c r="AD348"/>
  <c r="AB348"/>
  <c r="Y348"/>
  <c r="V348"/>
  <c r="S348"/>
  <c r="R348"/>
  <c r="AC348" s="1"/>
  <c r="AN348" s="1"/>
  <c r="Q348"/>
  <c r="N348"/>
  <c r="K348"/>
  <c r="H348"/>
  <c r="G348"/>
  <c r="F348"/>
  <c r="AX347"/>
  <c r="AU347"/>
  <c r="AR347"/>
  <c r="AO347"/>
  <c r="AM347"/>
  <c r="AJ347"/>
  <c r="AG347"/>
  <c r="AD347"/>
  <c r="AB347"/>
  <c r="Y347"/>
  <c r="V347"/>
  <c r="S347"/>
  <c r="R347"/>
  <c r="AC347" s="1"/>
  <c r="AN347" s="1"/>
  <c r="Q347"/>
  <c r="N347"/>
  <c r="K347"/>
  <c r="H347"/>
  <c r="G347"/>
  <c r="F347"/>
  <c r="AW346"/>
  <c r="AV346"/>
  <c r="AX346" s="1"/>
  <c r="AT346"/>
  <c r="AS346"/>
  <c r="AU346" s="1"/>
  <c r="AQ346"/>
  <c r="AP346"/>
  <c r="AR346" s="1"/>
  <c r="AL346"/>
  <c r="AK346"/>
  <c r="AM346" s="1"/>
  <c r="AI346"/>
  <c r="AH346"/>
  <c r="AJ346" s="1"/>
  <c r="AF346"/>
  <c r="AE346"/>
  <c r="AG346" s="1"/>
  <c r="AA346"/>
  <c r="Z346"/>
  <c r="AB346" s="1"/>
  <c r="X346"/>
  <c r="W346"/>
  <c r="Y346" s="1"/>
  <c r="U346"/>
  <c r="T346"/>
  <c r="V346" s="1"/>
  <c r="P346"/>
  <c r="O346"/>
  <c r="Q346" s="1"/>
  <c r="M346"/>
  <c r="L346"/>
  <c r="N346" s="1"/>
  <c r="J346"/>
  <c r="R346" s="1"/>
  <c r="I346"/>
  <c r="K346" s="1"/>
  <c r="G346"/>
  <c r="F346"/>
  <c r="E346"/>
  <c r="AX344"/>
  <c r="AU344"/>
  <c r="AR344"/>
  <c r="AO344"/>
  <c r="AM344"/>
  <c r="AJ344"/>
  <c r="AG344"/>
  <c r="AD344"/>
  <c r="AB344"/>
  <c r="Y344"/>
  <c r="V344"/>
  <c r="S344"/>
  <c r="R344"/>
  <c r="AC344" s="1"/>
  <c r="AN344" s="1"/>
  <c r="Q344"/>
  <c r="N344"/>
  <c r="K344"/>
  <c r="H344"/>
  <c r="G344"/>
  <c r="F344"/>
  <c r="AX343"/>
  <c r="AU343"/>
  <c r="AR343"/>
  <c r="AM343"/>
  <c r="AJ343"/>
  <c r="AG343"/>
  <c r="AB343"/>
  <c r="Y343"/>
  <c r="V343"/>
  <c r="R343"/>
  <c r="AC343" s="1"/>
  <c r="Q343"/>
  <c r="N343"/>
  <c r="K343"/>
  <c r="G343"/>
  <c r="H343" s="1"/>
  <c r="F343"/>
  <c r="AX342"/>
  <c r="AU342"/>
  <c r="AR342"/>
  <c r="AO342"/>
  <c r="AM342"/>
  <c r="AJ342"/>
  <c r="AG342"/>
  <c r="AD342"/>
  <c r="AB342"/>
  <c r="Y342"/>
  <c r="V342"/>
  <c r="S342"/>
  <c r="R342"/>
  <c r="AC342" s="1"/>
  <c r="AN342" s="1"/>
  <c r="Q342"/>
  <c r="N342"/>
  <c r="K342"/>
  <c r="H342"/>
  <c r="G342"/>
  <c r="F342"/>
  <c r="AX341"/>
  <c r="AU341"/>
  <c r="AR341"/>
  <c r="AO341"/>
  <c r="AM341"/>
  <c r="AJ341"/>
  <c r="AG341"/>
  <c r="AD341"/>
  <c r="AB341"/>
  <c r="Y341"/>
  <c r="V341"/>
  <c r="S341"/>
  <c r="R341"/>
  <c r="AC341" s="1"/>
  <c r="AN341" s="1"/>
  <c r="Q341"/>
  <c r="N341"/>
  <c r="K341"/>
  <c r="H341"/>
  <c r="G341"/>
  <c r="F341"/>
  <c r="AX340"/>
  <c r="AU340"/>
  <c r="AR340"/>
  <c r="AO340"/>
  <c r="AM340"/>
  <c r="AJ340"/>
  <c r="AG340"/>
  <c r="AD340"/>
  <c r="AB340"/>
  <c r="Y340"/>
  <c r="V340"/>
  <c r="S340"/>
  <c r="R340"/>
  <c r="AC340" s="1"/>
  <c r="AN340" s="1"/>
  <c r="Q340"/>
  <c r="N340"/>
  <c r="K340"/>
  <c r="H340"/>
  <c r="G340"/>
  <c r="F340"/>
  <c r="AW339"/>
  <c r="AV339"/>
  <c r="AX339" s="1"/>
  <c r="AT339"/>
  <c r="AS339"/>
  <c r="AU339" s="1"/>
  <c r="AQ339"/>
  <c r="AP339"/>
  <c r="AR339" s="1"/>
  <c r="AL339"/>
  <c r="AK339"/>
  <c r="AM339" s="1"/>
  <c r="AI339"/>
  <c r="AH339"/>
  <c r="AJ339" s="1"/>
  <c r="AF339"/>
  <c r="AE339"/>
  <c r="AG339" s="1"/>
  <c r="AA339"/>
  <c r="Z339"/>
  <c r="AB339" s="1"/>
  <c r="X339"/>
  <c r="W339"/>
  <c r="Y339" s="1"/>
  <c r="U339"/>
  <c r="T339"/>
  <c r="V339" s="1"/>
  <c r="P339"/>
  <c r="O339"/>
  <c r="Q339" s="1"/>
  <c r="M339"/>
  <c r="L339"/>
  <c r="N339" s="1"/>
  <c r="J339"/>
  <c r="R339" s="1"/>
  <c r="I339"/>
  <c r="K339" s="1"/>
  <c r="G339"/>
  <c r="F339"/>
  <c r="E339"/>
  <c r="F315"/>
  <c r="AX318"/>
  <c r="AU318"/>
  <c r="AR318"/>
  <c r="AO318"/>
  <c r="AM318"/>
  <c r="AJ318"/>
  <c r="AG318"/>
  <c r="AD318"/>
  <c r="AB318"/>
  <c r="Y318"/>
  <c r="V318"/>
  <c r="S318"/>
  <c r="R318"/>
  <c r="AC318" s="1"/>
  <c r="AN318" s="1"/>
  <c r="Q318"/>
  <c r="N318"/>
  <c r="K318"/>
  <c r="H318"/>
  <c r="G318"/>
  <c r="F318"/>
  <c r="AX317"/>
  <c r="AU317"/>
  <c r="AR317"/>
  <c r="AO317"/>
  <c r="AM317"/>
  <c r="AJ317"/>
  <c r="AG317"/>
  <c r="AD317"/>
  <c r="AB317"/>
  <c r="Y317"/>
  <c r="V317"/>
  <c r="S317"/>
  <c r="R317"/>
  <c r="AC317" s="1"/>
  <c r="AN317" s="1"/>
  <c r="Q317"/>
  <c r="N317"/>
  <c r="K317"/>
  <c r="H317"/>
  <c r="G317"/>
  <c r="F317"/>
  <c r="AX316"/>
  <c r="AU316"/>
  <c r="AR316"/>
  <c r="AO316"/>
  <c r="AM316"/>
  <c r="AJ316"/>
  <c r="AG316"/>
  <c r="AD316"/>
  <c r="AB316"/>
  <c r="Y316"/>
  <c r="V316"/>
  <c r="S316"/>
  <c r="R316"/>
  <c r="AC316" s="1"/>
  <c r="AN316" s="1"/>
  <c r="Q316"/>
  <c r="N316"/>
  <c r="K316"/>
  <c r="H316"/>
  <c r="G316"/>
  <c r="F316"/>
  <c r="AX315"/>
  <c r="AU315"/>
  <c r="AR315"/>
  <c r="AM315"/>
  <c r="AJ315"/>
  <c r="AG315"/>
  <c r="AB315"/>
  <c r="Y315"/>
  <c r="V315"/>
  <c r="R315"/>
  <c r="AC315" s="1"/>
  <c r="Q315"/>
  <c r="N315"/>
  <c r="K315"/>
  <c r="G315"/>
  <c r="H315" s="1"/>
  <c r="AX314"/>
  <c r="AU314"/>
  <c r="AR314"/>
  <c r="AO314"/>
  <c r="AM314"/>
  <c r="AJ314"/>
  <c r="AG314"/>
  <c r="AB314"/>
  <c r="Y314"/>
  <c r="V314"/>
  <c r="R314"/>
  <c r="AC314" s="1"/>
  <c r="AD314" s="1"/>
  <c r="Q314"/>
  <c r="N314"/>
  <c r="K314"/>
  <c r="G314"/>
  <c r="H314" s="1"/>
  <c r="F314"/>
  <c r="AW313"/>
  <c r="AV313"/>
  <c r="AX313" s="1"/>
  <c r="AT313"/>
  <c r="AS313"/>
  <c r="AU313" s="1"/>
  <c r="AQ313"/>
  <c r="AP313"/>
  <c r="AR313" s="1"/>
  <c r="AL313"/>
  <c r="AK313"/>
  <c r="AM313" s="1"/>
  <c r="AI313"/>
  <c r="AH313"/>
  <c r="AJ313" s="1"/>
  <c r="AF313"/>
  <c r="AE313"/>
  <c r="AG313" s="1"/>
  <c r="AA313"/>
  <c r="Z313"/>
  <c r="AB313" s="1"/>
  <c r="X313"/>
  <c r="W313"/>
  <c r="Y313" s="1"/>
  <c r="U313"/>
  <c r="T313"/>
  <c r="V313" s="1"/>
  <c r="P313"/>
  <c r="O313"/>
  <c r="Q313" s="1"/>
  <c r="M313"/>
  <c r="L313"/>
  <c r="N313" s="1"/>
  <c r="J313"/>
  <c r="R313" s="1"/>
  <c r="I313"/>
  <c r="K313" s="1"/>
  <c r="G313"/>
  <c r="F313"/>
  <c r="E313"/>
  <c r="AX166"/>
  <c r="AU166"/>
  <c r="AR166"/>
  <c r="AO166"/>
  <c r="AM166"/>
  <c r="AJ166"/>
  <c r="AG166"/>
  <c r="AD166"/>
  <c r="AB166"/>
  <c r="Y166"/>
  <c r="V166"/>
  <c r="S166"/>
  <c r="R166"/>
  <c r="AC166" s="1"/>
  <c r="AN166" s="1"/>
  <c r="Q166"/>
  <c r="N166"/>
  <c r="K166"/>
  <c r="H166"/>
  <c r="G166"/>
  <c r="F166"/>
  <c r="AX165"/>
  <c r="AR165"/>
  <c r="AM165"/>
  <c r="AJ165"/>
  <c r="AG165"/>
  <c r="AB165"/>
  <c r="Y165"/>
  <c r="V165"/>
  <c r="R165"/>
  <c r="AC165" s="1"/>
  <c r="Q165"/>
  <c r="N165"/>
  <c r="K165"/>
  <c r="G165"/>
  <c r="H165" s="1"/>
  <c r="F165"/>
  <c r="AX164"/>
  <c r="AU164"/>
  <c r="AR164"/>
  <c r="AO164"/>
  <c r="AM164"/>
  <c r="AJ164"/>
  <c r="AG164"/>
  <c r="AD164"/>
  <c r="AB164"/>
  <c r="Y164"/>
  <c r="V164"/>
  <c r="S164"/>
  <c r="R164"/>
  <c r="AC164" s="1"/>
  <c r="AN164" s="1"/>
  <c r="Q164"/>
  <c r="N164"/>
  <c r="K164"/>
  <c r="H164"/>
  <c r="G164"/>
  <c r="F164"/>
  <c r="AX163"/>
  <c r="AU163"/>
  <c r="AR163"/>
  <c r="AO163"/>
  <c r="AM163"/>
  <c r="AJ163"/>
  <c r="AG163"/>
  <c r="AD163"/>
  <c r="AB163"/>
  <c r="Y163"/>
  <c r="V163"/>
  <c r="S163"/>
  <c r="R163"/>
  <c r="AC163" s="1"/>
  <c r="AN163" s="1"/>
  <c r="Q163"/>
  <c r="N163"/>
  <c r="K163"/>
  <c r="H163"/>
  <c r="G163"/>
  <c r="F163"/>
  <c r="AX162"/>
  <c r="AU162"/>
  <c r="AR162"/>
  <c r="AO162"/>
  <c r="AM162"/>
  <c r="AJ162"/>
  <c r="AG162"/>
  <c r="AD162"/>
  <c r="AB162"/>
  <c r="Y162"/>
  <c r="V162"/>
  <c r="S162"/>
  <c r="R162"/>
  <c r="AC162" s="1"/>
  <c r="AN162" s="1"/>
  <c r="Q162"/>
  <c r="N162"/>
  <c r="K162"/>
  <c r="H162"/>
  <c r="G162"/>
  <c r="F162"/>
  <c r="AW161"/>
  <c r="AV161"/>
  <c r="AX161" s="1"/>
  <c r="AT161"/>
  <c r="AS161"/>
  <c r="AU161" s="1"/>
  <c r="AQ161"/>
  <c r="AP161"/>
  <c r="AR161" s="1"/>
  <c r="AL161"/>
  <c r="AK161"/>
  <c r="AM161" s="1"/>
  <c r="AI161"/>
  <c r="AH161"/>
  <c r="AJ161" s="1"/>
  <c r="AF161"/>
  <c r="AE161"/>
  <c r="AG161" s="1"/>
  <c r="AA161"/>
  <c r="Z161"/>
  <c r="AB161" s="1"/>
  <c r="X161"/>
  <c r="W161"/>
  <c r="Y161" s="1"/>
  <c r="U161"/>
  <c r="T161"/>
  <c r="V161" s="1"/>
  <c r="P161"/>
  <c r="O161"/>
  <c r="Q161" s="1"/>
  <c r="M161"/>
  <c r="L161"/>
  <c r="N161" s="1"/>
  <c r="J161"/>
  <c r="R161" s="1"/>
  <c r="I161"/>
  <c r="K161" s="1"/>
  <c r="G161"/>
  <c r="F161"/>
  <c r="E161"/>
  <c r="AX159"/>
  <c r="AU159"/>
  <c r="AR159"/>
  <c r="AO159"/>
  <c r="AM159"/>
  <c r="AJ159"/>
  <c r="AG159"/>
  <c r="AD159"/>
  <c r="AB159"/>
  <c r="Y159"/>
  <c r="V159"/>
  <c r="S159"/>
  <c r="R159"/>
  <c r="AC159" s="1"/>
  <c r="AN159" s="1"/>
  <c r="Q159"/>
  <c r="N159"/>
  <c r="K159"/>
  <c r="H159"/>
  <c r="G159"/>
  <c r="F159"/>
  <c r="AX158"/>
  <c r="AR158"/>
  <c r="AM158"/>
  <c r="AJ158"/>
  <c r="AG158"/>
  <c r="AB158"/>
  <c r="Y158"/>
  <c r="V158"/>
  <c r="R158"/>
  <c r="AC158" s="1"/>
  <c r="Q158"/>
  <c r="N158"/>
  <c r="K158"/>
  <c r="G158"/>
  <c r="H158" s="1"/>
  <c r="F158"/>
  <c r="AX157"/>
  <c r="AU157"/>
  <c r="AR157"/>
  <c r="AO157"/>
  <c r="AM157"/>
  <c r="AJ157"/>
  <c r="AG157"/>
  <c r="AD157"/>
  <c r="AB157"/>
  <c r="Y157"/>
  <c r="V157"/>
  <c r="S157"/>
  <c r="R157"/>
  <c r="AC157" s="1"/>
  <c r="AN157" s="1"/>
  <c r="Q157"/>
  <c r="N157"/>
  <c r="K157"/>
  <c r="H157"/>
  <c r="G157"/>
  <c r="F157"/>
  <c r="AX156"/>
  <c r="AU156"/>
  <c r="AR156"/>
  <c r="AO156"/>
  <c r="AM156"/>
  <c r="AJ156"/>
  <c r="AG156"/>
  <c r="AD156"/>
  <c r="AB156"/>
  <c r="Y156"/>
  <c r="V156"/>
  <c r="S156"/>
  <c r="R156"/>
  <c r="AC156" s="1"/>
  <c r="AN156" s="1"/>
  <c r="Q156"/>
  <c r="N156"/>
  <c r="K156"/>
  <c r="H156"/>
  <c r="G156"/>
  <c r="F156"/>
  <c r="AX155"/>
  <c r="AU155"/>
  <c r="AR155"/>
  <c r="AO155"/>
  <c r="AM155"/>
  <c r="AJ155"/>
  <c r="AG155"/>
  <c r="AD155"/>
  <c r="AB155"/>
  <c r="Y155"/>
  <c r="V155"/>
  <c r="S155"/>
  <c r="R155"/>
  <c r="AC155" s="1"/>
  <c r="AN155" s="1"/>
  <c r="Q155"/>
  <c r="N155"/>
  <c r="K155"/>
  <c r="H155"/>
  <c r="G155"/>
  <c r="F155"/>
  <c r="AW154"/>
  <c r="AV154"/>
  <c r="AX154" s="1"/>
  <c r="AT154"/>
  <c r="AS154"/>
  <c r="AU154" s="1"/>
  <c r="AQ154"/>
  <c r="AP154"/>
  <c r="AR154" s="1"/>
  <c r="AL154"/>
  <c r="AK154"/>
  <c r="AM154" s="1"/>
  <c r="AI154"/>
  <c r="AH154"/>
  <c r="AJ154" s="1"/>
  <c r="AF154"/>
  <c r="AE154"/>
  <c r="AG154" s="1"/>
  <c r="AA154"/>
  <c r="Z154"/>
  <c r="AB154" s="1"/>
  <c r="X154"/>
  <c r="W154"/>
  <c r="Y154" s="1"/>
  <c r="U154"/>
  <c r="T154"/>
  <c r="V154" s="1"/>
  <c r="P154"/>
  <c r="O154"/>
  <c r="Q154" s="1"/>
  <c r="M154"/>
  <c r="L154"/>
  <c r="N154" s="1"/>
  <c r="J154"/>
  <c r="R154" s="1"/>
  <c r="I154"/>
  <c r="K154" s="1"/>
  <c r="G154"/>
  <c r="F154"/>
  <c r="E154"/>
  <c r="AH140"/>
  <c r="AK140"/>
  <c r="AP140"/>
  <c r="AS140"/>
  <c r="AV140"/>
  <c r="F137"/>
  <c r="AX145"/>
  <c r="AU145"/>
  <c r="AR145"/>
  <c r="AO145"/>
  <c r="AM145"/>
  <c r="AJ145"/>
  <c r="AG145"/>
  <c r="AD145"/>
  <c r="AB145"/>
  <c r="Y145"/>
  <c r="V145"/>
  <c r="S145"/>
  <c r="R145"/>
  <c r="AC145" s="1"/>
  <c r="AN145" s="1"/>
  <c r="Q145"/>
  <c r="N145"/>
  <c r="K145"/>
  <c r="H145"/>
  <c r="G145"/>
  <c r="F145"/>
  <c r="AX144"/>
  <c r="AU144"/>
  <c r="AR144"/>
  <c r="AM144"/>
  <c r="AJ144"/>
  <c r="AG144"/>
  <c r="AB144"/>
  <c r="Y144"/>
  <c r="V144"/>
  <c r="R144"/>
  <c r="AC144" s="1"/>
  <c r="Q144"/>
  <c r="N144"/>
  <c r="K144"/>
  <c r="G144"/>
  <c r="H144" s="1"/>
  <c r="F144"/>
  <c r="AX143"/>
  <c r="AU143"/>
  <c r="AR143"/>
  <c r="AO143"/>
  <c r="AM143"/>
  <c r="AJ143"/>
  <c r="AG143"/>
  <c r="AD143"/>
  <c r="AB143"/>
  <c r="Y143"/>
  <c r="V143"/>
  <c r="S143"/>
  <c r="R143"/>
  <c r="AC143" s="1"/>
  <c r="AN143" s="1"/>
  <c r="Q143"/>
  <c r="N143"/>
  <c r="K143"/>
  <c r="H143"/>
  <c r="G143"/>
  <c r="F143"/>
  <c r="AX142"/>
  <c r="AU142"/>
  <c r="AR142"/>
  <c r="AM142"/>
  <c r="AJ142"/>
  <c r="AG142"/>
  <c r="AB142"/>
  <c r="Y142"/>
  <c r="V142"/>
  <c r="R142"/>
  <c r="AC142" s="1"/>
  <c r="Q142"/>
  <c r="N142"/>
  <c r="K142"/>
  <c r="G142"/>
  <c r="H142" s="1"/>
  <c r="F142"/>
  <c r="AX141"/>
  <c r="AU141"/>
  <c r="AR141"/>
  <c r="AM141"/>
  <c r="AJ141"/>
  <c r="AG141"/>
  <c r="AB141"/>
  <c r="Y141"/>
  <c r="V141"/>
  <c r="R141"/>
  <c r="AC141" s="1"/>
  <c r="Q141"/>
  <c r="N141"/>
  <c r="K141"/>
  <c r="G141"/>
  <c r="H141" s="1"/>
  <c r="F141"/>
  <c r="AW140"/>
  <c r="AX140"/>
  <c r="AT140"/>
  <c r="AU140"/>
  <c r="AQ140"/>
  <c r="AR140"/>
  <c r="AL140"/>
  <c r="AM140"/>
  <c r="AI140"/>
  <c r="AJ140"/>
  <c r="AF140"/>
  <c r="AE140"/>
  <c r="AG140" s="1"/>
  <c r="AA140"/>
  <c r="Z140"/>
  <c r="AB140" s="1"/>
  <c r="X140"/>
  <c r="W140"/>
  <c r="Y140" s="1"/>
  <c r="U140"/>
  <c r="T140"/>
  <c r="V140" s="1"/>
  <c r="P140"/>
  <c r="O140"/>
  <c r="Q140" s="1"/>
  <c r="M140"/>
  <c r="L140"/>
  <c r="N140" s="1"/>
  <c r="J140"/>
  <c r="R140" s="1"/>
  <c r="I140"/>
  <c r="K140" s="1"/>
  <c r="G140"/>
  <c r="F140"/>
  <c r="E140"/>
  <c r="AX111"/>
  <c r="AU111"/>
  <c r="AR111"/>
  <c r="AO111"/>
  <c r="AM111"/>
  <c r="AJ111"/>
  <c r="AG111"/>
  <c r="AD111"/>
  <c r="AB111"/>
  <c r="Y111"/>
  <c r="V111"/>
  <c r="S111"/>
  <c r="R111"/>
  <c r="AC111" s="1"/>
  <c r="AN111" s="1"/>
  <c r="Q111"/>
  <c r="N111"/>
  <c r="K111"/>
  <c r="H111"/>
  <c r="G111"/>
  <c r="F111"/>
  <c r="AX110"/>
  <c r="AU110"/>
  <c r="AR110"/>
  <c r="AM110"/>
  <c r="AJ110"/>
  <c r="AG110"/>
  <c r="AB110"/>
  <c r="Y110"/>
  <c r="V110"/>
  <c r="R110"/>
  <c r="AC110" s="1"/>
  <c r="AN110" s="1"/>
  <c r="Q110"/>
  <c r="N110"/>
  <c r="K110"/>
  <c r="G110"/>
  <c r="H110" s="1"/>
  <c r="F110"/>
  <c r="AX109"/>
  <c r="AU109"/>
  <c r="AR109"/>
  <c r="AO109"/>
  <c r="AM109"/>
  <c r="AJ109"/>
  <c r="AG109"/>
  <c r="AD109"/>
  <c r="AB109"/>
  <c r="Y109"/>
  <c r="V109"/>
  <c r="S109"/>
  <c r="R109"/>
  <c r="AC109" s="1"/>
  <c r="AN109" s="1"/>
  <c r="Q109"/>
  <c r="N109"/>
  <c r="K109"/>
  <c r="H109"/>
  <c r="G109"/>
  <c r="F109"/>
  <c r="AV108"/>
  <c r="AX108" s="1"/>
  <c r="AU108"/>
  <c r="AR108"/>
  <c r="AO108"/>
  <c r="AM108"/>
  <c r="AJ108"/>
  <c r="AG108"/>
  <c r="AD108"/>
  <c r="AB108"/>
  <c r="Y108"/>
  <c r="V108"/>
  <c r="S108"/>
  <c r="R108"/>
  <c r="AC108" s="1"/>
  <c r="AN108" s="1"/>
  <c r="Q108"/>
  <c r="N108"/>
  <c r="K108"/>
  <c r="H108"/>
  <c r="G108"/>
  <c r="F108"/>
  <c r="AX107"/>
  <c r="AU107"/>
  <c r="AR107"/>
  <c r="AO107"/>
  <c r="AM107"/>
  <c r="AJ107"/>
  <c r="AG107"/>
  <c r="AD107"/>
  <c r="AB107"/>
  <c r="Y107"/>
  <c r="V107"/>
  <c r="S107"/>
  <c r="R107"/>
  <c r="AC107" s="1"/>
  <c r="Q107"/>
  <c r="N107"/>
  <c r="K107"/>
  <c r="H107"/>
  <c r="G107"/>
  <c r="F107"/>
  <c r="AW106"/>
  <c r="AV106"/>
  <c r="AX106" s="1"/>
  <c r="AU106"/>
  <c r="AT106"/>
  <c r="AS106"/>
  <c r="AR106"/>
  <c r="AQ106"/>
  <c r="AP106"/>
  <c r="AM106"/>
  <c r="AL106"/>
  <c r="AK106"/>
  <c r="AJ106"/>
  <c r="AI106"/>
  <c r="AH106"/>
  <c r="AG106"/>
  <c r="AF106"/>
  <c r="AE106"/>
  <c r="AB106"/>
  <c r="AA106"/>
  <c r="Z106"/>
  <c r="X106"/>
  <c r="W106"/>
  <c r="Y106" s="1"/>
  <c r="U106"/>
  <c r="T106"/>
  <c r="V106" s="1"/>
  <c r="P106"/>
  <c r="O106"/>
  <c r="Q106" s="1"/>
  <c r="M106"/>
  <c r="L106"/>
  <c r="N106" s="1"/>
  <c r="J106"/>
  <c r="R106" s="1"/>
  <c r="I106"/>
  <c r="K106" s="1"/>
  <c r="G106"/>
  <c r="F106"/>
  <c r="E106"/>
  <c r="S106" s="1"/>
  <c r="AX104"/>
  <c r="AU104"/>
  <c r="AR104"/>
  <c r="AO104"/>
  <c r="AM104"/>
  <c r="AJ104"/>
  <c r="AG104"/>
  <c r="AD104"/>
  <c r="AB104"/>
  <c r="Y104"/>
  <c r="V104"/>
  <c r="S104"/>
  <c r="R104"/>
  <c r="AC104" s="1"/>
  <c r="AN104" s="1"/>
  <c r="Q104"/>
  <c r="N104"/>
  <c r="K104"/>
  <c r="H104"/>
  <c r="G104"/>
  <c r="F104"/>
  <c r="AX103"/>
  <c r="AU103"/>
  <c r="AR103"/>
  <c r="AM103"/>
  <c r="AJ103"/>
  <c r="AG103"/>
  <c r="AB103"/>
  <c r="Y103"/>
  <c r="V103"/>
  <c r="R103"/>
  <c r="AC103" s="1"/>
  <c r="Q103"/>
  <c r="N103"/>
  <c r="K103"/>
  <c r="G103"/>
  <c r="H103" s="1"/>
  <c r="F103"/>
  <c r="AX102"/>
  <c r="AU102"/>
  <c r="AR102"/>
  <c r="AO102"/>
  <c r="AM102"/>
  <c r="AJ102"/>
  <c r="AG102"/>
  <c r="AD102"/>
  <c r="AB102"/>
  <c r="Y102"/>
  <c r="V102"/>
  <c r="S102"/>
  <c r="R102"/>
  <c r="AC102" s="1"/>
  <c r="AN102" s="1"/>
  <c r="Q102"/>
  <c r="N102"/>
  <c r="K102"/>
  <c r="H102"/>
  <c r="G102"/>
  <c r="F102"/>
  <c r="AV101"/>
  <c r="AX101" s="1"/>
  <c r="AU101"/>
  <c r="AR101"/>
  <c r="AO101"/>
  <c r="AM101"/>
  <c r="AJ101"/>
  <c r="AG101"/>
  <c r="AD101"/>
  <c r="AB101"/>
  <c r="Y101"/>
  <c r="V101"/>
  <c r="S101"/>
  <c r="R101"/>
  <c r="AC101" s="1"/>
  <c r="AN101" s="1"/>
  <c r="Q101"/>
  <c r="N101"/>
  <c r="K101"/>
  <c r="H101"/>
  <c r="G101"/>
  <c r="F101"/>
  <c r="AX100"/>
  <c r="AU100"/>
  <c r="AR100"/>
  <c r="AO100"/>
  <c r="AM100"/>
  <c r="AJ100"/>
  <c r="AG100"/>
  <c r="AD100"/>
  <c r="AB100"/>
  <c r="Y100"/>
  <c r="V100"/>
  <c r="S100"/>
  <c r="R100"/>
  <c r="AC100" s="1"/>
  <c r="Q100"/>
  <c r="N100"/>
  <c r="K100"/>
  <c r="H100"/>
  <c r="G100"/>
  <c r="F100"/>
  <c r="AW99"/>
  <c r="AV99"/>
  <c r="AX99" s="1"/>
  <c r="AU99"/>
  <c r="AT99"/>
  <c r="AS99"/>
  <c r="AR99"/>
  <c r="AQ99"/>
  <c r="AP99"/>
  <c r="AM99"/>
  <c r="AL99"/>
  <c r="AK99"/>
  <c r="AJ99"/>
  <c r="AI99"/>
  <c r="AH99"/>
  <c r="AG99"/>
  <c r="AF99"/>
  <c r="AE99"/>
  <c r="AB99"/>
  <c r="AA99"/>
  <c r="Z99"/>
  <c r="X99"/>
  <c r="W99"/>
  <c r="Y99" s="1"/>
  <c r="U99"/>
  <c r="T99"/>
  <c r="V99" s="1"/>
  <c r="P99"/>
  <c r="O99"/>
  <c r="Q99" s="1"/>
  <c r="M99"/>
  <c r="L99"/>
  <c r="N99" s="1"/>
  <c r="J99"/>
  <c r="R99" s="1"/>
  <c r="I99"/>
  <c r="K99" s="1"/>
  <c r="G99"/>
  <c r="F99"/>
  <c r="E99"/>
  <c r="S99" s="1"/>
  <c r="AX97"/>
  <c r="AU97"/>
  <c r="AR97"/>
  <c r="AO97"/>
  <c r="AM97"/>
  <c r="AJ97"/>
  <c r="AG97"/>
  <c r="AD97"/>
  <c r="AB97"/>
  <c r="Y97"/>
  <c r="V97"/>
  <c r="S97"/>
  <c r="R97"/>
  <c r="AC97" s="1"/>
  <c r="AN97" s="1"/>
  <c r="Q97"/>
  <c r="N97"/>
  <c r="K97"/>
  <c r="H97"/>
  <c r="G97"/>
  <c r="F97"/>
  <c r="AX96"/>
  <c r="AU96"/>
  <c r="AR96"/>
  <c r="AM96"/>
  <c r="AJ96"/>
  <c r="AG96"/>
  <c r="AB96"/>
  <c r="Y96"/>
  <c r="V96"/>
  <c r="R96"/>
  <c r="AC96" s="1"/>
  <c r="Q96"/>
  <c r="N96"/>
  <c r="K96"/>
  <c r="G96"/>
  <c r="H96" s="1"/>
  <c r="F96"/>
  <c r="AX95"/>
  <c r="AU95"/>
  <c r="AR95"/>
  <c r="AO95"/>
  <c r="AM95"/>
  <c r="AJ95"/>
  <c r="AG95"/>
  <c r="AD95"/>
  <c r="AB95"/>
  <c r="Y95"/>
  <c r="V95"/>
  <c r="S95"/>
  <c r="R95"/>
  <c r="AC95" s="1"/>
  <c r="AN95" s="1"/>
  <c r="Q95"/>
  <c r="N95"/>
  <c r="K95"/>
  <c r="H95"/>
  <c r="G95"/>
  <c r="F95"/>
  <c r="AV94"/>
  <c r="AX94" s="1"/>
  <c r="AU94"/>
  <c r="AR94"/>
  <c r="AO94"/>
  <c r="AM94"/>
  <c r="AJ94"/>
  <c r="AG94"/>
  <c r="AD94"/>
  <c r="AB94"/>
  <c r="Y94"/>
  <c r="V94"/>
  <c r="S94"/>
  <c r="R94"/>
  <c r="AC94" s="1"/>
  <c r="AN94" s="1"/>
  <c r="Q94"/>
  <c r="N94"/>
  <c r="K94"/>
  <c r="H94"/>
  <c r="G94"/>
  <c r="F94"/>
  <c r="AX93"/>
  <c r="AU93"/>
  <c r="AR93"/>
  <c r="AO93"/>
  <c r="AM93"/>
  <c r="AJ93"/>
  <c r="AG93"/>
  <c r="AD93"/>
  <c r="AB93"/>
  <c r="Y93"/>
  <c r="V93"/>
  <c r="S93"/>
  <c r="R93"/>
  <c r="AC93" s="1"/>
  <c r="Q93"/>
  <c r="N93"/>
  <c r="K93"/>
  <c r="H93"/>
  <c r="G93"/>
  <c r="F93"/>
  <c r="AW92"/>
  <c r="AV92"/>
  <c r="AX92" s="1"/>
  <c r="AU92"/>
  <c r="AT92"/>
  <c r="AS92"/>
  <c r="AR92"/>
  <c r="AQ92"/>
  <c r="AP92"/>
  <c r="AM92"/>
  <c r="AL92"/>
  <c r="AK92"/>
  <c r="AJ92"/>
  <c r="AI92"/>
  <c r="AH92"/>
  <c r="AG92"/>
  <c r="AF92"/>
  <c r="AE92"/>
  <c r="AB92"/>
  <c r="AA92"/>
  <c r="Z92"/>
  <c r="X92"/>
  <c r="W92"/>
  <c r="Y92" s="1"/>
  <c r="U92"/>
  <c r="T92"/>
  <c r="V92" s="1"/>
  <c r="P92"/>
  <c r="O92"/>
  <c r="Q92" s="1"/>
  <c r="M92"/>
  <c r="L92"/>
  <c r="N92" s="1"/>
  <c r="J92"/>
  <c r="R92" s="1"/>
  <c r="I92"/>
  <c r="K92" s="1"/>
  <c r="G92"/>
  <c r="F92"/>
  <c r="E92"/>
  <c r="S92" s="1"/>
  <c r="AA701"/>
  <c r="Z701"/>
  <c r="AN594" l="1"/>
  <c r="AO594" s="1"/>
  <c r="AD594"/>
  <c r="AN596"/>
  <c r="AO596" s="1"/>
  <c r="AD596"/>
  <c r="AC592"/>
  <c r="AN592"/>
  <c r="AO592" s="1"/>
  <c r="H592"/>
  <c r="S592"/>
  <c r="AD592"/>
  <c r="S594"/>
  <c r="S596"/>
  <c r="AN377"/>
  <c r="AO377" s="1"/>
  <c r="AD377"/>
  <c r="AC373"/>
  <c r="AN373"/>
  <c r="AO373" s="1"/>
  <c r="H373"/>
  <c r="S373"/>
  <c r="AD373"/>
  <c r="S377"/>
  <c r="AN364"/>
  <c r="AO364" s="1"/>
  <c r="AD364"/>
  <c r="AC360"/>
  <c r="AN360"/>
  <c r="AO360" s="1"/>
  <c r="H360"/>
  <c r="S360"/>
  <c r="AD360"/>
  <c r="S364"/>
  <c r="AN357"/>
  <c r="AO357" s="1"/>
  <c r="AD357"/>
  <c r="AC353"/>
  <c r="AN353"/>
  <c r="AO353" s="1"/>
  <c r="H353"/>
  <c r="S353"/>
  <c r="AD353"/>
  <c r="S357"/>
  <c r="AN350"/>
  <c r="AO350" s="1"/>
  <c r="AD350"/>
  <c r="AC346"/>
  <c r="AN346"/>
  <c r="AO346" s="1"/>
  <c r="H346"/>
  <c r="S346"/>
  <c r="AD346"/>
  <c r="S350"/>
  <c r="AN343"/>
  <c r="AO343" s="1"/>
  <c r="AD343"/>
  <c r="AC339"/>
  <c r="AN339"/>
  <c r="AO339" s="1"/>
  <c r="H339"/>
  <c r="S339"/>
  <c r="AD339"/>
  <c r="S343"/>
  <c r="AN315"/>
  <c r="AO315" s="1"/>
  <c r="AD315"/>
  <c r="AC313"/>
  <c r="AN313"/>
  <c r="AO313" s="1"/>
  <c r="H313"/>
  <c r="S313"/>
  <c r="AD313"/>
  <c r="S314"/>
  <c r="S315"/>
  <c r="AN165"/>
  <c r="AO165" s="1"/>
  <c r="AD165"/>
  <c r="AC161"/>
  <c r="AN161"/>
  <c r="AO161" s="1"/>
  <c r="H161"/>
  <c r="S161"/>
  <c r="AD161"/>
  <c r="S165"/>
  <c r="AN158"/>
  <c r="AO158" s="1"/>
  <c r="AD158"/>
  <c r="AC154"/>
  <c r="AN154"/>
  <c r="AO154" s="1"/>
  <c r="H154"/>
  <c r="S154"/>
  <c r="AD154"/>
  <c r="S158"/>
  <c r="AN141"/>
  <c r="AO141" s="1"/>
  <c r="AD141"/>
  <c r="AN142"/>
  <c r="AO142" s="1"/>
  <c r="AD142"/>
  <c r="AN144"/>
  <c r="AO144" s="1"/>
  <c r="AD144"/>
  <c r="AC140"/>
  <c r="AN140"/>
  <c r="AO140" s="1"/>
  <c r="H140"/>
  <c r="S140"/>
  <c r="AD140"/>
  <c r="S141"/>
  <c r="S142"/>
  <c r="S144"/>
  <c r="AN107"/>
  <c r="AC106"/>
  <c r="AO110"/>
  <c r="AO106" s="1"/>
  <c r="AD110"/>
  <c r="AD106" s="1"/>
  <c r="H106"/>
  <c r="S110"/>
  <c r="AN100"/>
  <c r="AC99"/>
  <c r="AN103"/>
  <c r="AO103" s="1"/>
  <c r="AO99" s="1"/>
  <c r="AD103"/>
  <c r="AD99" s="1"/>
  <c r="H99"/>
  <c r="S103"/>
  <c r="AN93"/>
  <c r="AC92"/>
  <c r="AN96"/>
  <c r="AO96" s="1"/>
  <c r="AO92" s="1"/>
  <c r="AD96"/>
  <c r="AD92" s="1"/>
  <c r="H92"/>
  <c r="S96"/>
  <c r="AA867"/>
  <c r="Z867"/>
  <c r="X867"/>
  <c r="W867"/>
  <c r="U867"/>
  <c r="T867"/>
  <c r="P867"/>
  <c r="O867"/>
  <c r="M867"/>
  <c r="L867"/>
  <c r="J867"/>
  <c r="AN106" l="1"/>
  <c r="AN99"/>
  <c r="AN92"/>
  <c r="AA227" l="1"/>
  <c r="X227"/>
  <c r="Z197"/>
  <c r="AA197"/>
  <c r="AG55"/>
  <c r="AG54"/>
  <c r="AB55"/>
  <c r="AB54"/>
  <c r="AW703" l="1"/>
  <c r="AV703"/>
  <c r="AT703"/>
  <c r="AQ703"/>
  <c r="AP703"/>
  <c r="AK703"/>
  <c r="AH703"/>
  <c r="AE703"/>
  <c r="Z703"/>
  <c r="X703"/>
  <c r="W703"/>
  <c r="U703"/>
  <c r="T703"/>
  <c r="P703"/>
  <c r="O703"/>
  <c r="M703"/>
  <c r="L703"/>
  <c r="J703"/>
  <c r="R703" s="1"/>
  <c r="I703"/>
  <c r="F775"/>
  <c r="AF729"/>
  <c r="AE729"/>
  <c r="AI729"/>
  <c r="AH729"/>
  <c r="F729"/>
  <c r="E704" l="1"/>
  <c r="E703"/>
  <c r="S703" s="1"/>
  <c r="E702"/>
  <c r="E701"/>
  <c r="E700"/>
  <c r="AX782"/>
  <c r="AU782"/>
  <c r="AR782"/>
  <c r="AO782"/>
  <c r="AM782"/>
  <c r="AJ782"/>
  <c r="AG782"/>
  <c r="AD782"/>
  <c r="AB782"/>
  <c r="Y782"/>
  <c r="V782"/>
  <c r="S782"/>
  <c r="R782"/>
  <c r="AC782" s="1"/>
  <c r="AN782" s="1"/>
  <c r="Q782"/>
  <c r="N782"/>
  <c r="K782"/>
  <c r="H782"/>
  <c r="G782"/>
  <c r="F782"/>
  <c r="AX781"/>
  <c r="AU781"/>
  <c r="AR781"/>
  <c r="AM781"/>
  <c r="AJ781"/>
  <c r="AG781"/>
  <c r="AB781"/>
  <c r="Y781"/>
  <c r="V781"/>
  <c r="R781"/>
  <c r="AC781" s="1"/>
  <c r="Q781"/>
  <c r="N781"/>
  <c r="K781"/>
  <c r="G781"/>
  <c r="H781" s="1"/>
  <c r="F781"/>
  <c r="AX780"/>
  <c r="AU780"/>
  <c r="AR780"/>
  <c r="AO780"/>
  <c r="AM780"/>
  <c r="AJ780"/>
  <c r="AG780"/>
  <c r="AD780"/>
  <c r="AB780"/>
  <c r="Y780"/>
  <c r="V780"/>
  <c r="S780"/>
  <c r="R780"/>
  <c r="AC780" s="1"/>
  <c r="AN780" s="1"/>
  <c r="Q780"/>
  <c r="N780"/>
  <c r="K780"/>
  <c r="H780"/>
  <c r="G780"/>
  <c r="F780"/>
  <c r="AX779"/>
  <c r="AU779"/>
  <c r="AR779"/>
  <c r="AO779"/>
  <c r="AM779"/>
  <c r="AJ779"/>
  <c r="AG779"/>
  <c r="AD779"/>
  <c r="AB779"/>
  <c r="Y779"/>
  <c r="V779"/>
  <c r="S779"/>
  <c r="R779"/>
  <c r="AC779" s="1"/>
  <c r="AN779" s="1"/>
  <c r="Q779"/>
  <c r="N779"/>
  <c r="K779"/>
  <c r="H779"/>
  <c r="G779"/>
  <c r="F779"/>
  <c r="AX778"/>
  <c r="AU778"/>
  <c r="AR778"/>
  <c r="AO778"/>
  <c r="AM778"/>
  <c r="AJ778"/>
  <c r="AG778"/>
  <c r="AD778"/>
  <c r="AB778"/>
  <c r="Y778"/>
  <c r="V778"/>
  <c r="S778"/>
  <c r="R778"/>
  <c r="AC778" s="1"/>
  <c r="AN778" s="1"/>
  <c r="Q778"/>
  <c r="N778"/>
  <c r="K778"/>
  <c r="H778"/>
  <c r="G778"/>
  <c r="F778"/>
  <c r="AW777"/>
  <c r="AV777"/>
  <c r="AX777" s="1"/>
  <c r="AT777"/>
  <c r="AS777"/>
  <c r="AU777" s="1"/>
  <c r="AQ777"/>
  <c r="AP777"/>
  <c r="AR777" s="1"/>
  <c r="AL777"/>
  <c r="AK777"/>
  <c r="AM777" s="1"/>
  <c r="AI777"/>
  <c r="AH777"/>
  <c r="AJ777" s="1"/>
  <c r="AF777"/>
  <c r="AE777"/>
  <c r="AG777" s="1"/>
  <c r="AA777"/>
  <c r="Z777"/>
  <c r="AB777" s="1"/>
  <c r="X777"/>
  <c r="W777"/>
  <c r="Y777" s="1"/>
  <c r="U777"/>
  <c r="T777"/>
  <c r="V777" s="1"/>
  <c r="Q777"/>
  <c r="P777"/>
  <c r="M777"/>
  <c r="L777"/>
  <c r="N777" s="1"/>
  <c r="J777"/>
  <c r="R777" s="1"/>
  <c r="I777"/>
  <c r="K777" s="1"/>
  <c r="G777"/>
  <c r="F777"/>
  <c r="E777"/>
  <c r="AX770"/>
  <c r="AU770"/>
  <c r="AR770"/>
  <c r="AO770"/>
  <c r="AM770"/>
  <c r="AJ770"/>
  <c r="AG770"/>
  <c r="AD770"/>
  <c r="AB770"/>
  <c r="Y770"/>
  <c r="V770"/>
  <c r="S770"/>
  <c r="R770"/>
  <c r="AC770" s="1"/>
  <c r="AN770" s="1"/>
  <c r="Q770"/>
  <c r="N770"/>
  <c r="K770"/>
  <c r="H770"/>
  <c r="G770"/>
  <c r="F770"/>
  <c r="AX769"/>
  <c r="AU769"/>
  <c r="AR769"/>
  <c r="AM769"/>
  <c r="AJ769"/>
  <c r="AG769"/>
  <c r="AB769"/>
  <c r="Y769"/>
  <c r="V769"/>
  <c r="R769"/>
  <c r="AC769" s="1"/>
  <c r="Q769"/>
  <c r="N769"/>
  <c r="K769"/>
  <c r="G769"/>
  <c r="H769" s="1"/>
  <c r="F769"/>
  <c r="AX768"/>
  <c r="AU768"/>
  <c r="AR768"/>
  <c r="AO768"/>
  <c r="AM768"/>
  <c r="AJ768"/>
  <c r="AG768"/>
  <c r="AD768"/>
  <c r="AB768"/>
  <c r="Y768"/>
  <c r="V768"/>
  <c r="S768"/>
  <c r="R768"/>
  <c r="AC768" s="1"/>
  <c r="AN768" s="1"/>
  <c r="Q768"/>
  <c r="N768"/>
  <c r="K768"/>
  <c r="H768"/>
  <c r="G768"/>
  <c r="F768"/>
  <c r="AX767"/>
  <c r="AU767"/>
  <c r="AR767"/>
  <c r="AO767"/>
  <c r="AM767"/>
  <c r="AJ767"/>
  <c r="AG767"/>
  <c r="AD767"/>
  <c r="AB767"/>
  <c r="Y767"/>
  <c r="V767"/>
  <c r="S767"/>
  <c r="R767"/>
  <c r="AC767" s="1"/>
  <c r="AN767" s="1"/>
  <c r="Q767"/>
  <c r="N767"/>
  <c r="K767"/>
  <c r="H767"/>
  <c r="G767"/>
  <c r="F767"/>
  <c r="AX766"/>
  <c r="AU766"/>
  <c r="AR766"/>
  <c r="AO766"/>
  <c r="AM766"/>
  <c r="AJ766"/>
  <c r="AG766"/>
  <c r="AD766"/>
  <c r="AB766"/>
  <c r="Y766"/>
  <c r="V766"/>
  <c r="S766"/>
  <c r="R766"/>
  <c r="AC766" s="1"/>
  <c r="AN766" s="1"/>
  <c r="Q766"/>
  <c r="N766"/>
  <c r="K766"/>
  <c r="H766"/>
  <c r="G766"/>
  <c r="F766"/>
  <c r="AW765"/>
  <c r="AV765"/>
  <c r="AX765" s="1"/>
  <c r="AT765"/>
  <c r="AS765"/>
  <c r="AU765" s="1"/>
  <c r="AQ765"/>
  <c r="AP765"/>
  <c r="AR765" s="1"/>
  <c r="AL765"/>
  <c r="AK765"/>
  <c r="AM765" s="1"/>
  <c r="AI765"/>
  <c r="AH765"/>
  <c r="AJ765" s="1"/>
  <c r="AF765"/>
  <c r="AE765"/>
  <c r="AG765" s="1"/>
  <c r="AA765"/>
  <c r="Z765"/>
  <c r="AB765" s="1"/>
  <c r="X765"/>
  <c r="W765"/>
  <c r="Y765" s="1"/>
  <c r="U765"/>
  <c r="T765"/>
  <c r="V765" s="1"/>
  <c r="P765"/>
  <c r="O765"/>
  <c r="Q765" s="1"/>
  <c r="M765"/>
  <c r="L765"/>
  <c r="N765" s="1"/>
  <c r="J765"/>
  <c r="R765" s="1"/>
  <c r="I765"/>
  <c r="K765" s="1"/>
  <c r="G765"/>
  <c r="F765"/>
  <c r="E765"/>
  <c r="AX764"/>
  <c r="AU764"/>
  <c r="AR764"/>
  <c r="AO764"/>
  <c r="AM764"/>
  <c r="AJ764"/>
  <c r="AG764"/>
  <c r="AD764"/>
  <c r="AB764"/>
  <c r="Y764"/>
  <c r="V764"/>
  <c r="S764"/>
  <c r="R764"/>
  <c r="AC764" s="1"/>
  <c r="AN764" s="1"/>
  <c r="Q764"/>
  <c r="N764"/>
  <c r="K764"/>
  <c r="H764"/>
  <c r="G764"/>
  <c r="F764"/>
  <c r="AX763"/>
  <c r="AU763"/>
  <c r="AR763"/>
  <c r="AM763"/>
  <c r="AJ763"/>
  <c r="AG763"/>
  <c r="AB763"/>
  <c r="Y763"/>
  <c r="V763"/>
  <c r="R763"/>
  <c r="AC763" s="1"/>
  <c r="Q763"/>
  <c r="N763"/>
  <c r="K763"/>
  <c r="G763"/>
  <c r="H763" s="1"/>
  <c r="F763"/>
  <c r="AX762"/>
  <c r="AU762"/>
  <c r="AR762"/>
  <c r="AO762"/>
  <c r="AM762"/>
  <c r="AJ762"/>
  <c r="AG762"/>
  <c r="AD762"/>
  <c r="AB762"/>
  <c r="Y762"/>
  <c r="V762"/>
  <c r="S762"/>
  <c r="R762"/>
  <c r="AC762" s="1"/>
  <c r="AN762" s="1"/>
  <c r="Q762"/>
  <c r="N762"/>
  <c r="K762"/>
  <c r="H762"/>
  <c r="G762"/>
  <c r="F762"/>
  <c r="AX761"/>
  <c r="AU761"/>
  <c r="AR761"/>
  <c r="AO761"/>
  <c r="AM761"/>
  <c r="AJ761"/>
  <c r="AG761"/>
  <c r="AD761"/>
  <c r="AB761"/>
  <c r="Y761"/>
  <c r="V761"/>
  <c r="S761"/>
  <c r="R761"/>
  <c r="AC761" s="1"/>
  <c r="AN761" s="1"/>
  <c r="Q761"/>
  <c r="N761"/>
  <c r="K761"/>
  <c r="H761"/>
  <c r="G761"/>
  <c r="F761"/>
  <c r="AX760"/>
  <c r="AU760"/>
  <c r="AR760"/>
  <c r="AO760"/>
  <c r="AM760"/>
  <c r="AJ760"/>
  <c r="AG760"/>
  <c r="AD760"/>
  <c r="AB760"/>
  <c r="Y760"/>
  <c r="V760"/>
  <c r="S760"/>
  <c r="R760"/>
  <c r="AC760" s="1"/>
  <c r="AN760" s="1"/>
  <c r="Q760"/>
  <c r="N760"/>
  <c r="K760"/>
  <c r="H760"/>
  <c r="G760"/>
  <c r="F760"/>
  <c r="AW759"/>
  <c r="AV759"/>
  <c r="AX759" s="1"/>
  <c r="AT759"/>
  <c r="AS759"/>
  <c r="AU759" s="1"/>
  <c r="AQ759"/>
  <c r="AP759"/>
  <c r="AR759" s="1"/>
  <c r="AL759"/>
  <c r="AK759"/>
  <c r="AM759" s="1"/>
  <c r="AI759"/>
  <c r="AH759"/>
  <c r="AJ759" s="1"/>
  <c r="AF759"/>
  <c r="AE759"/>
  <c r="AG759" s="1"/>
  <c r="AA759"/>
  <c r="Z759"/>
  <c r="AB759" s="1"/>
  <c r="X759"/>
  <c r="W759"/>
  <c r="Y759" s="1"/>
  <c r="U759"/>
  <c r="T759"/>
  <c r="V759" s="1"/>
  <c r="P759"/>
  <c r="O759"/>
  <c r="Q759" s="1"/>
  <c r="M759"/>
  <c r="L759"/>
  <c r="N759" s="1"/>
  <c r="J759"/>
  <c r="R759" s="1"/>
  <c r="I759"/>
  <c r="K759" s="1"/>
  <c r="G759"/>
  <c r="F759"/>
  <c r="E759"/>
  <c r="AX746"/>
  <c r="AU746"/>
  <c r="AR746"/>
  <c r="AO746"/>
  <c r="AM746"/>
  <c r="AJ746"/>
  <c r="AG746"/>
  <c r="AD746"/>
  <c r="AB746"/>
  <c r="Y746"/>
  <c r="V746"/>
  <c r="S746"/>
  <c r="R746"/>
  <c r="AC746" s="1"/>
  <c r="AN746" s="1"/>
  <c r="Q746"/>
  <c r="N746"/>
  <c r="K746"/>
  <c r="H746"/>
  <c r="G746"/>
  <c r="F746"/>
  <c r="AX745"/>
  <c r="AU745"/>
  <c r="AR745"/>
  <c r="AM745"/>
  <c r="AJ745"/>
  <c r="AG745"/>
  <c r="AB745"/>
  <c r="Y745"/>
  <c r="V745"/>
  <c r="R745"/>
  <c r="AC745" s="1"/>
  <c r="Q745"/>
  <c r="N745"/>
  <c r="K745"/>
  <c r="G745"/>
  <c r="H745" s="1"/>
  <c r="F745"/>
  <c r="AX744"/>
  <c r="AU744"/>
  <c r="AR744"/>
  <c r="AO744"/>
  <c r="AM744"/>
  <c r="AJ744"/>
  <c r="AG744"/>
  <c r="AD744"/>
  <c r="AB744"/>
  <c r="Y744"/>
  <c r="V744"/>
  <c r="S744"/>
  <c r="R744"/>
  <c r="AC744" s="1"/>
  <c r="AN744" s="1"/>
  <c r="Q744"/>
  <c r="N744"/>
  <c r="K744"/>
  <c r="H744"/>
  <c r="G744"/>
  <c r="F744"/>
  <c r="AX743"/>
  <c r="AU743"/>
  <c r="AR743"/>
  <c r="AO743"/>
  <c r="AM743"/>
  <c r="AJ743"/>
  <c r="AG743"/>
  <c r="AD743"/>
  <c r="AB743"/>
  <c r="Y743"/>
  <c r="V743"/>
  <c r="S743"/>
  <c r="R743"/>
  <c r="AC743" s="1"/>
  <c r="AN743" s="1"/>
  <c r="Q743"/>
  <c r="N743"/>
  <c r="K743"/>
  <c r="H743"/>
  <c r="G743"/>
  <c r="F743"/>
  <c r="AX742"/>
  <c r="AU742"/>
  <c r="AR742"/>
  <c r="AO742"/>
  <c r="AM742"/>
  <c r="AJ742"/>
  <c r="AG742"/>
  <c r="AD742"/>
  <c r="AB742"/>
  <c r="Y742"/>
  <c r="V742"/>
  <c r="S742"/>
  <c r="R742"/>
  <c r="AC742" s="1"/>
  <c r="AN742" s="1"/>
  <c r="Q742"/>
  <c r="N742"/>
  <c r="K742"/>
  <c r="H742"/>
  <c r="G742"/>
  <c r="F742"/>
  <c r="AW741"/>
  <c r="AV741"/>
  <c r="AX741" s="1"/>
  <c r="AT741"/>
  <c r="AS741"/>
  <c r="AU741" s="1"/>
  <c r="AQ741"/>
  <c r="AP741"/>
  <c r="AR741" s="1"/>
  <c r="AL741"/>
  <c r="AK741"/>
  <c r="AM741" s="1"/>
  <c r="AI741"/>
  <c r="AH741"/>
  <c r="AJ741" s="1"/>
  <c r="AF741"/>
  <c r="AE741"/>
  <c r="AG741" s="1"/>
  <c r="AA741"/>
  <c r="Z741"/>
  <c r="AB741" s="1"/>
  <c r="X741"/>
  <c r="W741"/>
  <c r="Y741" s="1"/>
  <c r="U741"/>
  <c r="T741"/>
  <c r="V741" s="1"/>
  <c r="Q741"/>
  <c r="P741"/>
  <c r="M741"/>
  <c r="L741"/>
  <c r="N741" s="1"/>
  <c r="J741"/>
  <c r="R741" s="1"/>
  <c r="I741"/>
  <c r="K741" s="1"/>
  <c r="G741"/>
  <c r="F741"/>
  <c r="E741"/>
  <c r="AX734"/>
  <c r="AU734"/>
  <c r="AR734"/>
  <c r="AO734"/>
  <c r="AM734"/>
  <c r="AJ734"/>
  <c r="AG734"/>
  <c r="AD734"/>
  <c r="AB734"/>
  <c r="Y734"/>
  <c r="V734"/>
  <c r="S734"/>
  <c r="R734"/>
  <c r="AC734" s="1"/>
  <c r="AN734" s="1"/>
  <c r="Q734"/>
  <c r="N734"/>
  <c r="K734"/>
  <c r="H734"/>
  <c r="G734"/>
  <c r="F734"/>
  <c r="AX733"/>
  <c r="AU733"/>
  <c r="AR733"/>
  <c r="AM733"/>
  <c r="AJ733"/>
  <c r="AG733"/>
  <c r="AB733"/>
  <c r="Y733"/>
  <c r="V733"/>
  <c r="R733"/>
  <c r="AC733" s="1"/>
  <c r="Q733"/>
  <c r="N733"/>
  <c r="K733"/>
  <c r="G733"/>
  <c r="H733" s="1"/>
  <c r="F733"/>
  <c r="AX732"/>
  <c r="AU732"/>
  <c r="AR732"/>
  <c r="AO732"/>
  <c r="AM732"/>
  <c r="AJ732"/>
  <c r="AG732"/>
  <c r="AD732"/>
  <c r="AB732"/>
  <c r="Y732"/>
  <c r="V732"/>
  <c r="S732"/>
  <c r="R732"/>
  <c r="AC732" s="1"/>
  <c r="AN732" s="1"/>
  <c r="Q732"/>
  <c r="N732"/>
  <c r="K732"/>
  <c r="H732"/>
  <c r="G732"/>
  <c r="F732"/>
  <c r="AX731"/>
  <c r="AU731"/>
  <c r="AR731"/>
  <c r="AO731"/>
  <c r="AM731"/>
  <c r="AJ731"/>
  <c r="AG731"/>
  <c r="AD731"/>
  <c r="AB731"/>
  <c r="Y731"/>
  <c r="V731"/>
  <c r="S731"/>
  <c r="R731"/>
  <c r="AC731" s="1"/>
  <c r="AN731" s="1"/>
  <c r="Q731"/>
  <c r="N731"/>
  <c r="K731"/>
  <c r="H731"/>
  <c r="G731"/>
  <c r="F731"/>
  <c r="AX730"/>
  <c r="AU730"/>
  <c r="AR730"/>
  <c r="AO730"/>
  <c r="AM730"/>
  <c r="AJ730"/>
  <c r="AG730"/>
  <c r="AD730"/>
  <c r="AB730"/>
  <c r="Y730"/>
  <c r="V730"/>
  <c r="S730"/>
  <c r="R730"/>
  <c r="AC730" s="1"/>
  <c r="AN730" s="1"/>
  <c r="Q730"/>
  <c r="N730"/>
  <c r="K730"/>
  <c r="H730"/>
  <c r="G730"/>
  <c r="F730"/>
  <c r="AX729"/>
  <c r="AU729"/>
  <c r="AR729"/>
  <c r="AM729"/>
  <c r="AJ729"/>
  <c r="AG729"/>
  <c r="AB729"/>
  <c r="Y729"/>
  <c r="V729"/>
  <c r="R729"/>
  <c r="AC729" s="1"/>
  <c r="AN729" s="1"/>
  <c r="Q729"/>
  <c r="N729"/>
  <c r="K729"/>
  <c r="G729"/>
  <c r="E729"/>
  <c r="AO729" s="1"/>
  <c r="AN781" l="1"/>
  <c r="AO781" s="1"/>
  <c r="AD781"/>
  <c r="AC777"/>
  <c r="AN777"/>
  <c r="AO777" s="1"/>
  <c r="H777"/>
  <c r="S777"/>
  <c r="AD777"/>
  <c r="S781"/>
  <c r="AN763"/>
  <c r="AO763" s="1"/>
  <c r="AD763"/>
  <c r="AN769"/>
  <c r="AO769" s="1"/>
  <c r="AD769"/>
  <c r="AC759"/>
  <c r="AN759"/>
  <c r="AO759" s="1"/>
  <c r="AC765"/>
  <c r="AN765"/>
  <c r="AO765" s="1"/>
  <c r="H759"/>
  <c r="S759"/>
  <c r="AD759"/>
  <c r="S763"/>
  <c r="H765"/>
  <c r="S765"/>
  <c r="AD765"/>
  <c r="S769"/>
  <c r="AN745"/>
  <c r="AO745" s="1"/>
  <c r="AD745"/>
  <c r="AC741"/>
  <c r="AN741"/>
  <c r="AO741" s="1"/>
  <c r="H741"/>
  <c r="S741"/>
  <c r="AD741"/>
  <c r="S745"/>
  <c r="AN733"/>
  <c r="AO733" s="1"/>
  <c r="AD733"/>
  <c r="H729"/>
  <c r="S729"/>
  <c r="AD729"/>
  <c r="S733"/>
  <c r="E232"/>
  <c r="E226"/>
  <c r="AL227"/>
  <c r="AX280"/>
  <c r="AU280"/>
  <c r="AR280"/>
  <c r="AO280"/>
  <c r="AM280"/>
  <c r="AJ280"/>
  <c r="AG280"/>
  <c r="AD280"/>
  <c r="AB280"/>
  <c r="Y280"/>
  <c r="V280"/>
  <c r="S280"/>
  <c r="R280"/>
  <c r="AC280" s="1"/>
  <c r="AN280" s="1"/>
  <c r="Q280"/>
  <c r="N280"/>
  <c r="K280"/>
  <c r="H280"/>
  <c r="G280"/>
  <c r="F280"/>
  <c r="AX279"/>
  <c r="AU279"/>
  <c r="AR279"/>
  <c r="AM279"/>
  <c r="AJ279"/>
  <c r="AG279"/>
  <c r="AB279"/>
  <c r="Y279"/>
  <c r="V279"/>
  <c r="R279"/>
  <c r="AC279" s="1"/>
  <c r="Q279"/>
  <c r="N279"/>
  <c r="K279"/>
  <c r="G279"/>
  <c r="H279" s="1"/>
  <c r="F279"/>
  <c r="AX278"/>
  <c r="AU278"/>
  <c r="AR278"/>
  <c r="AO278"/>
  <c r="AM278"/>
  <c r="AJ278"/>
  <c r="AG278"/>
  <c r="AD278"/>
  <c r="AB278"/>
  <c r="Y278"/>
  <c r="V278"/>
  <c r="S278"/>
  <c r="R278"/>
  <c r="AC278" s="1"/>
  <c r="AN278" s="1"/>
  <c r="Q278"/>
  <c r="N278"/>
  <c r="K278"/>
  <c r="H278"/>
  <c r="G278"/>
  <c r="F278"/>
  <c r="AX277"/>
  <c r="AU277"/>
  <c r="AR277"/>
  <c r="AO277"/>
  <c r="AM277"/>
  <c r="AJ277"/>
  <c r="AG277"/>
  <c r="AD277"/>
  <c r="AB277"/>
  <c r="Y277"/>
  <c r="V277"/>
  <c r="S277"/>
  <c r="R277"/>
  <c r="AC277" s="1"/>
  <c r="AN277" s="1"/>
  <c r="Q277"/>
  <c r="N277"/>
  <c r="K277"/>
  <c r="H277"/>
  <c r="G277"/>
  <c r="F277"/>
  <c r="AX276"/>
  <c r="AU276"/>
  <c r="AR276"/>
  <c r="AO276"/>
  <c r="AM276"/>
  <c r="AJ276"/>
  <c r="AG276"/>
  <c r="AD276"/>
  <c r="AB276"/>
  <c r="Y276"/>
  <c r="V276"/>
  <c r="S276"/>
  <c r="R276"/>
  <c r="AC276" s="1"/>
  <c r="AN276" s="1"/>
  <c r="Q276"/>
  <c r="N276"/>
  <c r="K276"/>
  <c r="H276"/>
  <c r="G276"/>
  <c r="F276"/>
  <c r="AW275"/>
  <c r="AV275"/>
  <c r="AX275" s="1"/>
  <c r="AT275"/>
  <c r="AS275"/>
  <c r="AU275" s="1"/>
  <c r="AQ275"/>
  <c r="AP275"/>
  <c r="AR275" s="1"/>
  <c r="AL275"/>
  <c r="AK275"/>
  <c r="AM275" s="1"/>
  <c r="AI275"/>
  <c r="AH275"/>
  <c r="AJ275" s="1"/>
  <c r="AF275"/>
  <c r="AE275"/>
  <c r="AG275" s="1"/>
  <c r="AA275"/>
  <c r="Z275"/>
  <c r="AB275" s="1"/>
  <c r="X275"/>
  <c r="W275"/>
  <c r="Y275" s="1"/>
  <c r="U275"/>
  <c r="T275"/>
  <c r="V275" s="1"/>
  <c r="P275"/>
  <c r="O275"/>
  <c r="Q275" s="1"/>
  <c r="M275"/>
  <c r="L275"/>
  <c r="N275" s="1"/>
  <c r="J275"/>
  <c r="R275" s="1"/>
  <c r="I275"/>
  <c r="K275" s="1"/>
  <c r="G275"/>
  <c r="F275"/>
  <c r="E275"/>
  <c r="AX273"/>
  <c r="AX272"/>
  <c r="AX271"/>
  <c r="AX270"/>
  <c r="AX269"/>
  <c r="AW268"/>
  <c r="G268" s="1"/>
  <c r="H268" s="1"/>
  <c r="AX268"/>
  <c r="AC696"/>
  <c r="AN696"/>
  <c r="W701"/>
  <c r="AK194"/>
  <c r="W194"/>
  <c r="AS197"/>
  <c r="AV197"/>
  <c r="AH197"/>
  <c r="AE197"/>
  <c r="X197"/>
  <c r="W197"/>
  <c r="Y696"/>
  <c r="Y695"/>
  <c r="AE747"/>
  <c r="F727"/>
  <c r="T717"/>
  <c r="W717"/>
  <c r="Y53"/>
  <c r="Y17" s="1"/>
  <c r="Y701"/>
  <c r="AX14"/>
  <c r="AX15"/>
  <c r="AX16"/>
  <c r="AX17"/>
  <c r="AW18"/>
  <c r="G18" s="1"/>
  <c r="H18" s="1"/>
  <c r="AW12"/>
  <c r="AX18"/>
  <c r="AX19"/>
  <c r="AX20"/>
  <c r="AX21"/>
  <c r="AX22"/>
  <c r="AX23"/>
  <c r="AW24"/>
  <c r="G24" s="1"/>
  <c r="H24" s="1"/>
  <c r="AX24"/>
  <c r="AX25"/>
  <c r="AX26"/>
  <c r="AX27"/>
  <c r="AX28"/>
  <c r="AX29"/>
  <c r="AW30"/>
  <c r="G30" s="1"/>
  <c r="H30" s="1"/>
  <c r="AX30"/>
  <c r="AX31"/>
  <c r="AX32"/>
  <c r="AX33"/>
  <c r="AX34"/>
  <c r="AX35"/>
  <c r="AW36"/>
  <c r="G36" s="1"/>
  <c r="H36" s="1"/>
  <c r="AX36"/>
  <c r="AX37"/>
  <c r="AX38"/>
  <c r="AX39"/>
  <c r="AX40"/>
  <c r="AX41"/>
  <c r="AW42"/>
  <c r="G42" s="1"/>
  <c r="H42" s="1"/>
  <c r="AX42"/>
  <c r="AX43"/>
  <c r="AX44"/>
  <c r="AX45"/>
  <c r="AX46"/>
  <c r="AX47"/>
  <c r="J48"/>
  <c r="AV48"/>
  <c r="AW48"/>
  <c r="AX48"/>
  <c r="F49"/>
  <c r="G49"/>
  <c r="H49"/>
  <c r="K49"/>
  <c r="N49"/>
  <c r="N13" s="1"/>
  <c r="Q49"/>
  <c r="Q13" s="1"/>
  <c r="R49"/>
  <c r="R13" s="1"/>
  <c r="S49"/>
  <c r="S13" s="1"/>
  <c r="V49"/>
  <c r="V13" s="1"/>
  <c r="Y49"/>
  <c r="Y13" s="1"/>
  <c r="AB49"/>
  <c r="AB13" s="1"/>
  <c r="AC49"/>
  <c r="AC13" s="1"/>
  <c r="AN49"/>
  <c r="AN13" s="1"/>
  <c r="AD49"/>
  <c r="AD13" s="1"/>
  <c r="AG49"/>
  <c r="AG13" s="1"/>
  <c r="AJ49"/>
  <c r="AJ13" s="1"/>
  <c r="AM49"/>
  <c r="AM13" s="1"/>
  <c r="AO49"/>
  <c r="AO13" s="1"/>
  <c r="AR49"/>
  <c r="AR13" s="1"/>
  <c r="AU49"/>
  <c r="AU13" s="1"/>
  <c r="AX49"/>
  <c r="F50"/>
  <c r="G50"/>
  <c r="H50"/>
  <c r="K50"/>
  <c r="N50"/>
  <c r="N14" s="1"/>
  <c r="Q50"/>
  <c r="Q14" s="1"/>
  <c r="R50"/>
  <c r="R14" s="1"/>
  <c r="AC50"/>
  <c r="AC14" s="1"/>
  <c r="AN50"/>
  <c r="AN14" s="1"/>
  <c r="AO14" s="1"/>
  <c r="S50"/>
  <c r="V50"/>
  <c r="V14" s="1"/>
  <c r="Y50"/>
  <c r="Y14" s="1"/>
  <c r="AB50"/>
  <c r="AD50"/>
  <c r="AD14" s="1"/>
  <c r="AG50"/>
  <c r="AJ50"/>
  <c r="AJ14" s="1"/>
  <c r="AM50"/>
  <c r="AO50"/>
  <c r="AR50"/>
  <c r="AR14" s="1"/>
  <c r="AU50"/>
  <c r="AU14" s="1"/>
  <c r="AX50"/>
  <c r="F51"/>
  <c r="G51"/>
  <c r="H51"/>
  <c r="K51"/>
  <c r="N51"/>
  <c r="N15" s="1"/>
  <c r="Q51"/>
  <c r="Q15" s="1"/>
  <c r="R51"/>
  <c r="R15" s="1"/>
  <c r="S51"/>
  <c r="S15" s="1"/>
  <c r="V51"/>
  <c r="V15" s="1"/>
  <c r="Y51"/>
  <c r="Y15" s="1"/>
  <c r="AB51"/>
  <c r="AB15" s="1"/>
  <c r="AC51"/>
  <c r="AC15" s="1"/>
  <c r="AN51"/>
  <c r="AN15" s="1"/>
  <c r="AD51"/>
  <c r="AD15" s="1"/>
  <c r="AG51"/>
  <c r="AG15" s="1"/>
  <c r="AJ51"/>
  <c r="AJ15" s="1"/>
  <c r="AM51"/>
  <c r="AM15" s="1"/>
  <c r="AO51"/>
  <c r="AO15" s="1"/>
  <c r="AR51"/>
  <c r="AR15" s="1"/>
  <c r="AU51"/>
  <c r="AU15" s="1"/>
  <c r="AX51"/>
  <c r="F52"/>
  <c r="G52"/>
  <c r="H52"/>
  <c r="K52"/>
  <c r="K16" s="1"/>
  <c r="N52"/>
  <c r="N16" s="1"/>
  <c r="Q52"/>
  <c r="Q16" s="1"/>
  <c r="R52"/>
  <c r="R16" s="1"/>
  <c r="AC52"/>
  <c r="AC16" s="1"/>
  <c r="AN52"/>
  <c r="AN16" s="1"/>
  <c r="S52"/>
  <c r="S16" s="1"/>
  <c r="V52"/>
  <c r="V16" s="1"/>
  <c r="Y52"/>
  <c r="Y16" s="1"/>
  <c r="AB52"/>
  <c r="AB16" s="1"/>
  <c r="AD52"/>
  <c r="AD16" s="1"/>
  <c r="AG52"/>
  <c r="AG16" s="1"/>
  <c r="AJ52"/>
  <c r="AJ16" s="1"/>
  <c r="AM52"/>
  <c r="AM16" s="1"/>
  <c r="AO52"/>
  <c r="AO16" s="1"/>
  <c r="AR52"/>
  <c r="AR16" s="1"/>
  <c r="AU52"/>
  <c r="AU16" s="1"/>
  <c r="AX52"/>
  <c r="E53"/>
  <c r="E17" s="1"/>
  <c r="H53"/>
  <c r="AO53"/>
  <c r="AO17" s="1"/>
  <c r="I53"/>
  <c r="I17" s="1"/>
  <c r="I12" s="1"/>
  <c r="K53"/>
  <c r="K17" s="1"/>
  <c r="L53"/>
  <c r="M53"/>
  <c r="M17" s="1"/>
  <c r="N53"/>
  <c r="N17" s="1"/>
  <c r="O53"/>
  <c r="O17" s="1"/>
  <c r="O12" s="1"/>
  <c r="P53"/>
  <c r="Q53"/>
  <c r="Q17" s="1"/>
  <c r="R53"/>
  <c r="R17" s="1"/>
  <c r="S53"/>
  <c r="S17" s="1"/>
  <c r="T53"/>
  <c r="U53"/>
  <c r="U17" s="1"/>
  <c r="U12" s="1"/>
  <c r="V53"/>
  <c r="V17" s="1"/>
  <c r="W53"/>
  <c r="W17" s="1"/>
  <c r="W12" s="1"/>
  <c r="X53"/>
  <c r="Z53"/>
  <c r="Z48"/>
  <c r="AB48"/>
  <c r="AA53"/>
  <c r="AA17" s="1"/>
  <c r="AA12" s="1"/>
  <c r="AC53"/>
  <c r="AC17" s="1"/>
  <c r="AD53"/>
  <c r="AD17" s="1"/>
  <c r="AE53"/>
  <c r="AF53"/>
  <c r="AF17" s="1"/>
  <c r="AF12" s="1"/>
  <c r="AF48"/>
  <c r="AH53"/>
  <c r="AH17" s="1"/>
  <c r="AH12" s="1"/>
  <c r="AH48"/>
  <c r="AJ48"/>
  <c r="AI53"/>
  <c r="AI17" s="1"/>
  <c r="AI12" s="1"/>
  <c r="AJ53"/>
  <c r="AJ17" s="1"/>
  <c r="AK53"/>
  <c r="AK17" s="1"/>
  <c r="AK12" s="1"/>
  <c r="AL53"/>
  <c r="AL17" s="1"/>
  <c r="AL12" s="1"/>
  <c r="AL48"/>
  <c r="AM53"/>
  <c r="AM17" s="1"/>
  <c r="AP53"/>
  <c r="AP17" s="1"/>
  <c r="AP12" s="1"/>
  <c r="AP48"/>
  <c r="AR48"/>
  <c r="AQ53"/>
  <c r="AQ17" s="1"/>
  <c r="AQ12" s="1"/>
  <c r="AR53"/>
  <c r="AR17" s="1"/>
  <c r="AS53"/>
  <c r="AS17" s="1"/>
  <c r="AS12" s="1"/>
  <c r="AT53"/>
  <c r="AT17" s="1"/>
  <c r="AT12" s="1"/>
  <c r="AT48"/>
  <c r="AX53"/>
  <c r="F54"/>
  <c r="G54"/>
  <c r="AN54"/>
  <c r="H54"/>
  <c r="K54"/>
  <c r="F55"/>
  <c r="G55"/>
  <c r="AN55"/>
  <c r="AO55"/>
  <c r="H55"/>
  <c r="K55"/>
  <c r="AU55"/>
  <c r="AU53"/>
  <c r="AU17" s="1"/>
  <c r="AX55"/>
  <c r="E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C57" s="1"/>
  <c r="AB57"/>
  <c r="AD57"/>
  <c r="AE57"/>
  <c r="AF57"/>
  <c r="AG57"/>
  <c r="AH57"/>
  <c r="AI57"/>
  <c r="AJ57"/>
  <c r="AK57"/>
  <c r="AL57"/>
  <c r="AM57"/>
  <c r="AO57"/>
  <c r="AP57"/>
  <c r="AQ57"/>
  <c r="AR57"/>
  <c r="AS57"/>
  <c r="AT57"/>
  <c r="AU57"/>
  <c r="AV57"/>
  <c r="AW57"/>
  <c r="AX57"/>
  <c r="E58"/>
  <c r="I58"/>
  <c r="J58"/>
  <c r="K58"/>
  <c r="L58"/>
  <c r="M58"/>
  <c r="N58"/>
  <c r="O58"/>
  <c r="P58"/>
  <c r="Q58"/>
  <c r="T58"/>
  <c r="U58"/>
  <c r="V58"/>
  <c r="W58"/>
  <c r="X58"/>
  <c r="Y58"/>
  <c r="Z58"/>
  <c r="AA58"/>
  <c r="AB58"/>
  <c r="AE58"/>
  <c r="AF58"/>
  <c r="AG58"/>
  <c r="AH58"/>
  <c r="AI58"/>
  <c r="AK58"/>
  <c r="AL58"/>
  <c r="AM58"/>
  <c r="AP58"/>
  <c r="AQ58"/>
  <c r="AS58"/>
  <c r="AT58"/>
  <c r="AU58"/>
  <c r="AV58"/>
  <c r="AW58"/>
  <c r="AX58"/>
  <c r="E59"/>
  <c r="H59"/>
  <c r="I59"/>
  <c r="J59"/>
  <c r="K59"/>
  <c r="L59"/>
  <c r="M59"/>
  <c r="N59"/>
  <c r="O59"/>
  <c r="P59"/>
  <c r="Q59"/>
  <c r="S59"/>
  <c r="T59"/>
  <c r="U59"/>
  <c r="V59"/>
  <c r="W59"/>
  <c r="X59"/>
  <c r="Y59"/>
  <c r="Z59"/>
  <c r="AA59"/>
  <c r="AB59"/>
  <c r="AE59"/>
  <c r="AF59"/>
  <c r="AG59"/>
  <c r="AH59"/>
  <c r="AI59"/>
  <c r="AJ59"/>
  <c r="AK59"/>
  <c r="AL59"/>
  <c r="AM59"/>
  <c r="AO59"/>
  <c r="AP59"/>
  <c r="AQ59"/>
  <c r="AR59"/>
  <c r="AS59"/>
  <c r="AT59"/>
  <c r="AU59"/>
  <c r="AV59"/>
  <c r="AW59"/>
  <c r="AX59"/>
  <c r="E60"/>
  <c r="I60"/>
  <c r="J60"/>
  <c r="K60"/>
  <c r="L60"/>
  <c r="M60"/>
  <c r="N60"/>
  <c r="O60"/>
  <c r="P60"/>
  <c r="Q60"/>
  <c r="T60"/>
  <c r="U60"/>
  <c r="V60"/>
  <c r="W60"/>
  <c r="X60"/>
  <c r="Y60"/>
  <c r="Z60"/>
  <c r="AA60"/>
  <c r="AB60"/>
  <c r="AE60"/>
  <c r="AF60"/>
  <c r="AG60"/>
  <c r="AH60"/>
  <c r="AI60"/>
  <c r="AJ60"/>
  <c r="AK60"/>
  <c r="AL60"/>
  <c r="AM60"/>
  <c r="AP60"/>
  <c r="AQ60"/>
  <c r="AR60"/>
  <c r="AS60"/>
  <c r="AT60"/>
  <c r="AU60"/>
  <c r="AV60"/>
  <c r="AW60"/>
  <c r="AX60"/>
  <c r="E61"/>
  <c r="H61"/>
  <c r="I61"/>
  <c r="J61"/>
  <c r="K61"/>
  <c r="L61"/>
  <c r="M61"/>
  <c r="N61"/>
  <c r="O61"/>
  <c r="P61"/>
  <c r="Q61"/>
  <c r="S61"/>
  <c r="T61"/>
  <c r="U61"/>
  <c r="V61"/>
  <c r="W61"/>
  <c r="X61"/>
  <c r="Y61"/>
  <c r="Z61"/>
  <c r="AA61"/>
  <c r="AB61"/>
  <c r="AE61"/>
  <c r="AF61"/>
  <c r="AG61"/>
  <c r="AH61"/>
  <c r="AI61"/>
  <c r="AJ61"/>
  <c r="AK61"/>
  <c r="AL61"/>
  <c r="AM61"/>
  <c r="AO61"/>
  <c r="AP61"/>
  <c r="AQ61"/>
  <c r="AR61"/>
  <c r="AS61"/>
  <c r="AT61"/>
  <c r="AU61"/>
  <c r="AV61"/>
  <c r="AW61"/>
  <c r="AX61"/>
  <c r="E64"/>
  <c r="I64"/>
  <c r="J64"/>
  <c r="K64"/>
  <c r="L64"/>
  <c r="M64"/>
  <c r="N64"/>
  <c r="O64"/>
  <c r="P64"/>
  <c r="Q64"/>
  <c r="R64"/>
  <c r="T64"/>
  <c r="U64"/>
  <c r="V64"/>
  <c r="W64"/>
  <c r="X64"/>
  <c r="Y64"/>
  <c r="Z64"/>
  <c r="AA64"/>
  <c r="AB64"/>
  <c r="AE64"/>
  <c r="AF64"/>
  <c r="AG64"/>
  <c r="AH64"/>
  <c r="AI64"/>
  <c r="AJ64"/>
  <c r="AK64"/>
  <c r="AL64"/>
  <c r="AM64"/>
  <c r="AP64"/>
  <c r="AQ64"/>
  <c r="AR64"/>
  <c r="AS64"/>
  <c r="AT64"/>
  <c r="AU64"/>
  <c r="AV64"/>
  <c r="AW64"/>
  <c r="AX64"/>
  <c r="F65"/>
  <c r="G65"/>
  <c r="H65"/>
  <c r="K65"/>
  <c r="N65"/>
  <c r="Q65"/>
  <c r="R65"/>
  <c r="S65"/>
  <c r="V65"/>
  <c r="Y65"/>
  <c r="AB65"/>
  <c r="AC65"/>
  <c r="AN65"/>
  <c r="AD65"/>
  <c r="AG65"/>
  <c r="AJ65"/>
  <c r="AM65"/>
  <c r="AO65"/>
  <c r="AR65"/>
  <c r="AU65"/>
  <c r="AX65"/>
  <c r="F66"/>
  <c r="G66"/>
  <c r="H66"/>
  <c r="K66"/>
  <c r="N66"/>
  <c r="Q66"/>
  <c r="R66"/>
  <c r="V66"/>
  <c r="Y66"/>
  <c r="AB66"/>
  <c r="AG66"/>
  <c r="AJ66"/>
  <c r="AM66"/>
  <c r="AR66"/>
  <c r="AU66"/>
  <c r="AX66"/>
  <c r="F67"/>
  <c r="G67"/>
  <c r="H67"/>
  <c r="K67"/>
  <c r="N67"/>
  <c r="Q67"/>
  <c r="R67"/>
  <c r="S67"/>
  <c r="V67"/>
  <c r="Y67"/>
  <c r="AB67"/>
  <c r="AC67"/>
  <c r="AN67"/>
  <c r="AD67"/>
  <c r="AG67"/>
  <c r="AJ67"/>
  <c r="AM67"/>
  <c r="AO67"/>
  <c r="AR67"/>
  <c r="AU67"/>
  <c r="AX67"/>
  <c r="F68"/>
  <c r="G68"/>
  <c r="H68"/>
  <c r="K68"/>
  <c r="N68"/>
  <c r="Q68"/>
  <c r="R68"/>
  <c r="V68"/>
  <c r="Y68"/>
  <c r="AB68"/>
  <c r="AG68"/>
  <c r="AJ68"/>
  <c r="AM68"/>
  <c r="AR68"/>
  <c r="AU68"/>
  <c r="AX68"/>
  <c r="F69"/>
  <c r="G69"/>
  <c r="H69"/>
  <c r="K69"/>
  <c r="N69"/>
  <c r="Q69"/>
  <c r="R69"/>
  <c r="S69"/>
  <c r="V69"/>
  <c r="Y69"/>
  <c r="AB69"/>
  <c r="AC69"/>
  <c r="AN69"/>
  <c r="AD69"/>
  <c r="AG69"/>
  <c r="AJ69"/>
  <c r="AM69"/>
  <c r="AO69"/>
  <c r="AR69"/>
  <c r="AU69"/>
  <c r="AX69"/>
  <c r="AW78"/>
  <c r="E79"/>
  <c r="H79"/>
  <c r="I79"/>
  <c r="K79"/>
  <c r="L79"/>
  <c r="M79"/>
  <c r="O79"/>
  <c r="P79"/>
  <c r="T79"/>
  <c r="U79"/>
  <c r="W79"/>
  <c r="X79"/>
  <c r="Z79"/>
  <c r="AA79"/>
  <c r="AE79"/>
  <c r="AF79"/>
  <c r="AH79"/>
  <c r="AI79"/>
  <c r="AK79"/>
  <c r="AL79"/>
  <c r="AP79"/>
  <c r="AQ79"/>
  <c r="AS79"/>
  <c r="AT79"/>
  <c r="AV79"/>
  <c r="AX79"/>
  <c r="E80"/>
  <c r="I80"/>
  <c r="J80"/>
  <c r="L80"/>
  <c r="M80"/>
  <c r="O80"/>
  <c r="P80"/>
  <c r="T80"/>
  <c r="U80"/>
  <c r="W80"/>
  <c r="X80"/>
  <c r="Z80"/>
  <c r="AA80"/>
  <c r="AE80"/>
  <c r="AF80"/>
  <c r="AG80"/>
  <c r="AH80"/>
  <c r="AI80"/>
  <c r="AK80"/>
  <c r="AL80"/>
  <c r="AP80"/>
  <c r="AQ80"/>
  <c r="AS80"/>
  <c r="AT80"/>
  <c r="H81"/>
  <c r="I81"/>
  <c r="J81"/>
  <c r="L81"/>
  <c r="M81"/>
  <c r="O81"/>
  <c r="P81"/>
  <c r="T81"/>
  <c r="U81"/>
  <c r="W81"/>
  <c r="X81"/>
  <c r="Z81"/>
  <c r="AA81"/>
  <c r="AE81"/>
  <c r="AF81"/>
  <c r="AH81"/>
  <c r="AI81"/>
  <c r="AK81"/>
  <c r="AL81"/>
  <c r="AP81"/>
  <c r="AQ81"/>
  <c r="AS81"/>
  <c r="AT81"/>
  <c r="AV81"/>
  <c r="AX81"/>
  <c r="E82"/>
  <c r="E78"/>
  <c r="I82"/>
  <c r="J82"/>
  <c r="L82"/>
  <c r="M82"/>
  <c r="O82"/>
  <c r="P82"/>
  <c r="T82"/>
  <c r="U82"/>
  <c r="W82"/>
  <c r="X82"/>
  <c r="Z82"/>
  <c r="AA82"/>
  <c r="AE82"/>
  <c r="AF82"/>
  <c r="AH82"/>
  <c r="AI82"/>
  <c r="AK82"/>
  <c r="AL82"/>
  <c r="AP82"/>
  <c r="AQ82"/>
  <c r="AS82"/>
  <c r="AT82"/>
  <c r="AV82"/>
  <c r="AX82"/>
  <c r="H83"/>
  <c r="I83"/>
  <c r="J83"/>
  <c r="L83"/>
  <c r="M83"/>
  <c r="O83"/>
  <c r="P83"/>
  <c r="T83"/>
  <c r="U83"/>
  <c r="W83"/>
  <c r="W78"/>
  <c r="X83"/>
  <c r="Z83"/>
  <c r="AA83"/>
  <c r="AE83"/>
  <c r="AF83"/>
  <c r="AH83"/>
  <c r="AI83"/>
  <c r="AK83"/>
  <c r="AL83"/>
  <c r="AP83"/>
  <c r="AQ83"/>
  <c r="AS83"/>
  <c r="AT83"/>
  <c r="AV83"/>
  <c r="AX83"/>
  <c r="E85"/>
  <c r="I85"/>
  <c r="J85"/>
  <c r="K85"/>
  <c r="L85"/>
  <c r="M85"/>
  <c r="N85"/>
  <c r="O85"/>
  <c r="P85"/>
  <c r="Q85"/>
  <c r="T85"/>
  <c r="U85"/>
  <c r="V85"/>
  <c r="W85"/>
  <c r="X85"/>
  <c r="Y85"/>
  <c r="Z85"/>
  <c r="AA85"/>
  <c r="AE85"/>
  <c r="AF85"/>
  <c r="AH85"/>
  <c r="AI85"/>
  <c r="AK85"/>
  <c r="AL85"/>
  <c r="AP85"/>
  <c r="AQ85"/>
  <c r="AS85"/>
  <c r="AT85"/>
  <c r="AW85"/>
  <c r="F86"/>
  <c r="G86"/>
  <c r="H86"/>
  <c r="K86"/>
  <c r="N86"/>
  <c r="Q86"/>
  <c r="R86"/>
  <c r="S86"/>
  <c r="V86"/>
  <c r="Y86"/>
  <c r="AB86"/>
  <c r="AC86"/>
  <c r="AD86"/>
  <c r="AG86"/>
  <c r="AJ86"/>
  <c r="AM86"/>
  <c r="AO86"/>
  <c r="AR86"/>
  <c r="AU86"/>
  <c r="AX86"/>
  <c r="H87"/>
  <c r="K87"/>
  <c r="N87"/>
  <c r="Q87"/>
  <c r="R87"/>
  <c r="S87"/>
  <c r="V87"/>
  <c r="Y87"/>
  <c r="AB87"/>
  <c r="AD87"/>
  <c r="AG87"/>
  <c r="AJ87"/>
  <c r="AM87"/>
  <c r="AO87"/>
  <c r="AR87"/>
  <c r="AU87"/>
  <c r="AV87"/>
  <c r="AV80"/>
  <c r="F88"/>
  <c r="G88"/>
  <c r="H88"/>
  <c r="K88"/>
  <c r="N88"/>
  <c r="Q88"/>
  <c r="R88"/>
  <c r="S88"/>
  <c r="V88"/>
  <c r="Y88"/>
  <c r="AB88"/>
  <c r="AD88"/>
  <c r="AG88"/>
  <c r="AJ88"/>
  <c r="AM88"/>
  <c r="AO88"/>
  <c r="AR88"/>
  <c r="AU88"/>
  <c r="AX88"/>
  <c r="F89"/>
  <c r="G89"/>
  <c r="H89"/>
  <c r="K89"/>
  <c r="N89"/>
  <c r="Q89"/>
  <c r="R89"/>
  <c r="S89"/>
  <c r="V89"/>
  <c r="Y89"/>
  <c r="AB89"/>
  <c r="AC89"/>
  <c r="AG89"/>
  <c r="AJ89"/>
  <c r="AM89"/>
  <c r="AR89"/>
  <c r="AU89"/>
  <c r="AX89"/>
  <c r="F90"/>
  <c r="G90"/>
  <c r="H90"/>
  <c r="K90"/>
  <c r="N90"/>
  <c r="Q90"/>
  <c r="R90"/>
  <c r="S90"/>
  <c r="V90"/>
  <c r="Y90"/>
  <c r="AB90"/>
  <c r="AD90"/>
  <c r="AG90"/>
  <c r="AJ90"/>
  <c r="AM90"/>
  <c r="AO90"/>
  <c r="AR90"/>
  <c r="AU90"/>
  <c r="AX90"/>
  <c r="E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C113" s="1"/>
  <c r="AB113"/>
  <c r="AE113"/>
  <c r="AF113"/>
  <c r="AG113"/>
  <c r="AH113"/>
  <c r="AI113"/>
  <c r="AJ113"/>
  <c r="AK113"/>
  <c r="AL113"/>
  <c r="AM113"/>
  <c r="AP113"/>
  <c r="AQ113"/>
  <c r="AR113"/>
  <c r="AS113"/>
  <c r="AT113"/>
  <c r="AU113"/>
  <c r="AV113"/>
  <c r="AW113"/>
  <c r="AX113"/>
  <c r="F114"/>
  <c r="G114"/>
  <c r="H114"/>
  <c r="K114"/>
  <c r="N114"/>
  <c r="Q114"/>
  <c r="R114"/>
  <c r="S114"/>
  <c r="V114"/>
  <c r="Y114"/>
  <c r="AB114"/>
  <c r="AC114"/>
  <c r="AN114"/>
  <c r="AD114"/>
  <c r="AG114"/>
  <c r="AJ114"/>
  <c r="AM114"/>
  <c r="AO114"/>
  <c r="AR114"/>
  <c r="AU114"/>
  <c r="AX114"/>
  <c r="F115"/>
  <c r="G115"/>
  <c r="H115"/>
  <c r="K115"/>
  <c r="N115"/>
  <c r="Q115"/>
  <c r="R115"/>
  <c r="AC115"/>
  <c r="AN115"/>
  <c r="S115"/>
  <c r="V115"/>
  <c r="Y115"/>
  <c r="AB115"/>
  <c r="AD115"/>
  <c r="AJ115"/>
  <c r="AM115"/>
  <c r="AO115"/>
  <c r="AR115"/>
  <c r="AU115"/>
  <c r="AX115"/>
  <c r="F116"/>
  <c r="G116"/>
  <c r="H116"/>
  <c r="K116"/>
  <c r="N116"/>
  <c r="Q116"/>
  <c r="R116"/>
  <c r="S116"/>
  <c r="V116"/>
  <c r="Y116"/>
  <c r="AB116"/>
  <c r="AC116"/>
  <c r="AN116"/>
  <c r="AD116"/>
  <c r="AG116"/>
  <c r="AJ116"/>
  <c r="AM116"/>
  <c r="AO116"/>
  <c r="AR116"/>
  <c r="AU116"/>
  <c r="AX116"/>
  <c r="F117"/>
  <c r="G117"/>
  <c r="H117"/>
  <c r="K117"/>
  <c r="N117"/>
  <c r="Q117"/>
  <c r="R117"/>
  <c r="S117"/>
  <c r="V117"/>
  <c r="Y117"/>
  <c r="AB117"/>
  <c r="AG117"/>
  <c r="AJ117"/>
  <c r="AM117"/>
  <c r="AR117"/>
  <c r="AU117"/>
  <c r="AX117"/>
  <c r="F118"/>
  <c r="G118"/>
  <c r="H118"/>
  <c r="K118"/>
  <c r="N118"/>
  <c r="Q118"/>
  <c r="R118"/>
  <c r="S118"/>
  <c r="V118"/>
  <c r="Y118"/>
  <c r="AB118"/>
  <c r="AC118"/>
  <c r="AN118"/>
  <c r="AD118"/>
  <c r="AG118"/>
  <c r="AJ118"/>
  <c r="AM118"/>
  <c r="AO118"/>
  <c r="AR118"/>
  <c r="AU118"/>
  <c r="AX118"/>
  <c r="AW120"/>
  <c r="G120" s="1"/>
  <c r="H120" s="1"/>
  <c r="AX120"/>
  <c r="AX121"/>
  <c r="AB80"/>
  <c r="AX122"/>
  <c r="AX123"/>
  <c r="AX124"/>
  <c r="K83"/>
  <c r="Q83"/>
  <c r="S83"/>
  <c r="Y83"/>
  <c r="AG83"/>
  <c r="AM83"/>
  <c r="AO83"/>
  <c r="AU83"/>
  <c r="AX125"/>
  <c r="E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E127"/>
  <c r="AF127"/>
  <c r="AG127"/>
  <c r="AH127"/>
  <c r="AI127"/>
  <c r="AJ127"/>
  <c r="AK127"/>
  <c r="AL127"/>
  <c r="AM127"/>
  <c r="AP127"/>
  <c r="AQ127"/>
  <c r="AR127"/>
  <c r="AS127"/>
  <c r="AT127"/>
  <c r="AV127"/>
  <c r="AW127"/>
  <c r="AX127"/>
  <c r="E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E128"/>
  <c r="AF128"/>
  <c r="AG128"/>
  <c r="AH128"/>
  <c r="AI128"/>
  <c r="AJ128"/>
  <c r="AK128"/>
  <c r="AL128"/>
  <c r="AM128"/>
  <c r="AP128"/>
  <c r="AQ128"/>
  <c r="AR128"/>
  <c r="AS128"/>
  <c r="AT128"/>
  <c r="AU128"/>
  <c r="AV128"/>
  <c r="AW128"/>
  <c r="AX128"/>
  <c r="E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C129" s="1"/>
  <c r="AB129"/>
  <c r="AD129"/>
  <c r="AE129"/>
  <c r="AF129"/>
  <c r="AG129"/>
  <c r="AH129"/>
  <c r="AI129"/>
  <c r="AJ129"/>
  <c r="AK129"/>
  <c r="AL129"/>
  <c r="AM129"/>
  <c r="AO129"/>
  <c r="AP129"/>
  <c r="AQ129"/>
  <c r="AR129"/>
  <c r="AS129"/>
  <c r="AT129"/>
  <c r="AU129"/>
  <c r="AV129"/>
  <c r="AW129"/>
  <c r="AX129"/>
  <c r="E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C130" s="1"/>
  <c r="AB130"/>
  <c r="AE130"/>
  <c r="AF130"/>
  <c r="AG130"/>
  <c r="AH130"/>
  <c r="AI130"/>
  <c r="AJ130"/>
  <c r="AK130"/>
  <c r="AL130"/>
  <c r="AM130"/>
  <c r="AP130"/>
  <c r="AQ130"/>
  <c r="AR130"/>
  <c r="AS130"/>
  <c r="AT130"/>
  <c r="AU130"/>
  <c r="AV130"/>
  <c r="AW130"/>
  <c r="AX130"/>
  <c r="E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C131" s="1"/>
  <c r="AB131"/>
  <c r="AD131"/>
  <c r="AE131"/>
  <c r="AF131"/>
  <c r="AG131"/>
  <c r="AH131"/>
  <c r="AI131"/>
  <c r="AJ131"/>
  <c r="AK131"/>
  <c r="AL131"/>
  <c r="AM131"/>
  <c r="AO131"/>
  <c r="AP131"/>
  <c r="AQ131"/>
  <c r="AR131"/>
  <c r="AS131"/>
  <c r="AT131"/>
  <c r="AU131"/>
  <c r="AV131"/>
  <c r="AW131"/>
  <c r="AX131"/>
  <c r="E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C133" s="1"/>
  <c r="AB133"/>
  <c r="AE133"/>
  <c r="AF133"/>
  <c r="AG133"/>
  <c r="AH133"/>
  <c r="AI133"/>
  <c r="AJ133"/>
  <c r="AK133"/>
  <c r="AL133"/>
  <c r="AM133"/>
  <c r="AP133"/>
  <c r="AQ133"/>
  <c r="AR133"/>
  <c r="AS133"/>
  <c r="AT133"/>
  <c r="AU133"/>
  <c r="AV133"/>
  <c r="AW133"/>
  <c r="AX133"/>
  <c r="F134"/>
  <c r="G134"/>
  <c r="H134"/>
  <c r="K134"/>
  <c r="N134"/>
  <c r="Q134"/>
  <c r="R134"/>
  <c r="S134"/>
  <c r="V134"/>
  <c r="Y134"/>
  <c r="AB134"/>
  <c r="AC134"/>
  <c r="AD134"/>
  <c r="AG134"/>
  <c r="AJ134"/>
  <c r="AM134"/>
  <c r="AR134"/>
  <c r="AU134"/>
  <c r="AX134"/>
  <c r="F135"/>
  <c r="K135"/>
  <c r="N135"/>
  <c r="Q135"/>
  <c r="R135"/>
  <c r="G135"/>
  <c r="H135"/>
  <c r="V135"/>
  <c r="Y135"/>
  <c r="AB135"/>
  <c r="AG135"/>
  <c r="AJ135"/>
  <c r="AM135"/>
  <c r="AR135"/>
  <c r="AU135"/>
  <c r="AX135"/>
  <c r="F136"/>
  <c r="G136"/>
  <c r="H136"/>
  <c r="K136"/>
  <c r="N136"/>
  <c r="Q136"/>
  <c r="R136"/>
  <c r="S136"/>
  <c r="V136"/>
  <c r="Y136"/>
  <c r="AB136"/>
  <c r="AC136"/>
  <c r="AN136"/>
  <c r="AD136"/>
  <c r="AG136"/>
  <c r="AJ136"/>
  <c r="AM136"/>
  <c r="AO136"/>
  <c r="AR136"/>
  <c r="AU136"/>
  <c r="AX136"/>
  <c r="G137"/>
  <c r="H137"/>
  <c r="K137"/>
  <c r="N137"/>
  <c r="Q137"/>
  <c r="R137"/>
  <c r="S137"/>
  <c r="V137"/>
  <c r="Y137"/>
  <c r="AB137"/>
  <c r="AG137"/>
  <c r="AJ137"/>
  <c r="AM137"/>
  <c r="AR137"/>
  <c r="AU137"/>
  <c r="AX137"/>
  <c r="F138"/>
  <c r="G138"/>
  <c r="H138"/>
  <c r="K138"/>
  <c r="N138"/>
  <c r="Q138"/>
  <c r="R138"/>
  <c r="S138"/>
  <c r="V138"/>
  <c r="Y138"/>
  <c r="AB138"/>
  <c r="AC138"/>
  <c r="AN138"/>
  <c r="AD138"/>
  <c r="AG138"/>
  <c r="AJ138"/>
  <c r="AM138"/>
  <c r="AO138"/>
  <c r="AR138"/>
  <c r="AU138"/>
  <c r="AX138"/>
  <c r="E147"/>
  <c r="I147"/>
  <c r="J147"/>
  <c r="K147"/>
  <c r="L147"/>
  <c r="M147"/>
  <c r="N147"/>
  <c r="O147"/>
  <c r="P147"/>
  <c r="Q147"/>
  <c r="T147"/>
  <c r="U147"/>
  <c r="V147"/>
  <c r="W147"/>
  <c r="X147"/>
  <c r="Y147"/>
  <c r="Z147"/>
  <c r="AA147"/>
  <c r="AB147"/>
  <c r="AE147"/>
  <c r="AF147"/>
  <c r="AG147"/>
  <c r="AH147"/>
  <c r="AI147"/>
  <c r="AJ147"/>
  <c r="AK147"/>
  <c r="AL147"/>
  <c r="AM147"/>
  <c r="AP147"/>
  <c r="AQ147"/>
  <c r="AR147"/>
  <c r="AS147"/>
  <c r="AT147"/>
  <c r="AU147"/>
  <c r="AV147"/>
  <c r="AW147"/>
  <c r="AX147"/>
  <c r="F148"/>
  <c r="G148"/>
  <c r="H148"/>
  <c r="K148"/>
  <c r="N148"/>
  <c r="Q148"/>
  <c r="R148"/>
  <c r="AC148"/>
  <c r="AN148"/>
  <c r="S148"/>
  <c r="V148"/>
  <c r="Y148"/>
  <c r="AB148"/>
  <c r="AD148"/>
  <c r="AG148"/>
  <c r="AJ148"/>
  <c r="AM148"/>
  <c r="AO148"/>
  <c r="AR148"/>
  <c r="AU148"/>
  <c r="AX148"/>
  <c r="F149"/>
  <c r="H149"/>
  <c r="K149"/>
  <c r="N149"/>
  <c r="Q149"/>
  <c r="R149"/>
  <c r="G149" s="1"/>
  <c r="S149"/>
  <c r="V149"/>
  <c r="Y149"/>
  <c r="AB149"/>
  <c r="AC149"/>
  <c r="AN149"/>
  <c r="AD149"/>
  <c r="AG149"/>
  <c r="AJ149"/>
  <c r="AM149"/>
  <c r="AO149"/>
  <c r="AR149"/>
  <c r="AU149"/>
  <c r="AX149"/>
  <c r="F150"/>
  <c r="G150"/>
  <c r="H150"/>
  <c r="K150"/>
  <c r="N150"/>
  <c r="Q150"/>
  <c r="R150"/>
  <c r="AC150"/>
  <c r="AN150"/>
  <c r="S150"/>
  <c r="V150"/>
  <c r="Y150"/>
  <c r="AB150"/>
  <c r="AD150"/>
  <c r="AG150"/>
  <c r="AJ150"/>
  <c r="AM150"/>
  <c r="AO150"/>
  <c r="AR150"/>
  <c r="AU150"/>
  <c r="AX150"/>
  <c r="F151"/>
  <c r="G151"/>
  <c r="H151"/>
  <c r="K151"/>
  <c r="N151"/>
  <c r="Q151"/>
  <c r="R151"/>
  <c r="S151"/>
  <c r="V151"/>
  <c r="Y151"/>
  <c r="AB151"/>
  <c r="AC151"/>
  <c r="AD151"/>
  <c r="AG151"/>
  <c r="AJ151"/>
  <c r="AM151"/>
  <c r="AR151"/>
  <c r="AX151"/>
  <c r="F152"/>
  <c r="G152"/>
  <c r="H152"/>
  <c r="K152"/>
  <c r="N152"/>
  <c r="Q152"/>
  <c r="R152"/>
  <c r="S152"/>
  <c r="V152"/>
  <c r="Y152"/>
  <c r="AB152"/>
  <c r="AC152"/>
  <c r="AN152"/>
  <c r="AD152"/>
  <c r="AG152"/>
  <c r="AJ152"/>
  <c r="AM152"/>
  <c r="AO152"/>
  <c r="AR152"/>
  <c r="AU152"/>
  <c r="AX152"/>
  <c r="AW168"/>
  <c r="G168" s="1"/>
  <c r="H168" s="1"/>
  <c r="AX168"/>
  <c r="AX169"/>
  <c r="AX170"/>
  <c r="AX171"/>
  <c r="AX172"/>
  <c r="AX173"/>
  <c r="E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D175"/>
  <c r="AE175"/>
  <c r="AF175"/>
  <c r="AG175"/>
  <c r="AH175"/>
  <c r="AI175"/>
  <c r="AJ175"/>
  <c r="AK175"/>
  <c r="AL175"/>
  <c r="AM175"/>
  <c r="AO175"/>
  <c r="AP175"/>
  <c r="AQ175"/>
  <c r="AR175"/>
  <c r="AS175"/>
  <c r="AT175"/>
  <c r="AU175"/>
  <c r="AV175"/>
  <c r="AW175"/>
  <c r="AX175"/>
  <c r="E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D176"/>
  <c r="AE176"/>
  <c r="AF176"/>
  <c r="AG176"/>
  <c r="AH176"/>
  <c r="AI176"/>
  <c r="AJ176"/>
  <c r="AK176"/>
  <c r="AL176"/>
  <c r="AM176"/>
  <c r="AO176"/>
  <c r="AP176"/>
  <c r="AQ176"/>
  <c r="AR176"/>
  <c r="AS176"/>
  <c r="AT176"/>
  <c r="AU176"/>
  <c r="AV176"/>
  <c r="AW176"/>
  <c r="AX176"/>
  <c r="E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C177" s="1"/>
  <c r="AB177"/>
  <c r="AD177"/>
  <c r="AE177"/>
  <c r="AF177"/>
  <c r="AG177"/>
  <c r="AH177"/>
  <c r="AI177"/>
  <c r="AJ177"/>
  <c r="AK177"/>
  <c r="AL177"/>
  <c r="AM177"/>
  <c r="AO177"/>
  <c r="AP177"/>
  <c r="AQ177"/>
  <c r="AR177"/>
  <c r="AS177"/>
  <c r="AT177"/>
  <c r="AU177"/>
  <c r="AV177"/>
  <c r="AW177"/>
  <c r="AX177"/>
  <c r="E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A222" s="1"/>
  <c r="AB178"/>
  <c r="AE178"/>
  <c r="AF178"/>
  <c r="AG178"/>
  <c r="AH178"/>
  <c r="AI178"/>
  <c r="AJ178"/>
  <c r="AK178"/>
  <c r="AL178"/>
  <c r="AM178"/>
  <c r="AP178"/>
  <c r="AQ178"/>
  <c r="AR178"/>
  <c r="AS178"/>
  <c r="AT178"/>
  <c r="AU178"/>
  <c r="AV178"/>
  <c r="AW178"/>
  <c r="AX178"/>
  <c r="E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C179" s="1"/>
  <c r="AB179"/>
  <c r="AD179"/>
  <c r="AE179"/>
  <c r="AF179"/>
  <c r="AG179"/>
  <c r="AH179"/>
  <c r="AI179"/>
  <c r="AJ179"/>
  <c r="AK179"/>
  <c r="AL179"/>
  <c r="AM179"/>
  <c r="AO179"/>
  <c r="AP179"/>
  <c r="AQ179"/>
  <c r="AR179"/>
  <c r="AS179"/>
  <c r="AT179"/>
  <c r="AU179"/>
  <c r="AV179"/>
  <c r="AW179"/>
  <c r="AX179"/>
  <c r="E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C181" s="1"/>
  <c r="AB181"/>
  <c r="AE181"/>
  <c r="AF181"/>
  <c r="AG181"/>
  <c r="AH181"/>
  <c r="AI181"/>
  <c r="AJ181"/>
  <c r="AK181"/>
  <c r="AL181"/>
  <c r="AM181"/>
  <c r="AP181"/>
  <c r="AQ181"/>
  <c r="AR181"/>
  <c r="AS181"/>
  <c r="AT181"/>
  <c r="AU181"/>
  <c r="AV181"/>
  <c r="AW181"/>
  <c r="AX181"/>
  <c r="F182"/>
  <c r="G182"/>
  <c r="H182"/>
  <c r="K182"/>
  <c r="N182"/>
  <c r="Q182"/>
  <c r="R182"/>
  <c r="S182"/>
  <c r="V182"/>
  <c r="Y182"/>
  <c r="AB182"/>
  <c r="AC182"/>
  <c r="AN182"/>
  <c r="AD182"/>
  <c r="AG182"/>
  <c r="AJ182"/>
  <c r="AM182"/>
  <c r="AO182"/>
  <c r="AR182"/>
  <c r="AU182"/>
  <c r="AX182"/>
  <c r="F183"/>
  <c r="G183"/>
  <c r="H183"/>
  <c r="K183"/>
  <c r="N183"/>
  <c r="Q183"/>
  <c r="R183"/>
  <c r="AC183"/>
  <c r="AN183"/>
  <c r="S183"/>
  <c r="V183"/>
  <c r="Y183"/>
  <c r="AB183"/>
  <c r="AD183"/>
  <c r="AG183"/>
  <c r="AJ183"/>
  <c r="AM183"/>
  <c r="AO183"/>
  <c r="AR183"/>
  <c r="AU183"/>
  <c r="AX183"/>
  <c r="F184"/>
  <c r="G184"/>
  <c r="H184"/>
  <c r="K184"/>
  <c r="N184"/>
  <c r="Q184"/>
  <c r="R184"/>
  <c r="S184"/>
  <c r="V184"/>
  <c r="Y184"/>
  <c r="AB184"/>
  <c r="AC184"/>
  <c r="AN184"/>
  <c r="AD184"/>
  <c r="AG184"/>
  <c r="AJ184"/>
  <c r="AM184"/>
  <c r="AO184"/>
  <c r="AR184"/>
  <c r="AU184"/>
  <c r="AX184"/>
  <c r="F185"/>
  <c r="G185"/>
  <c r="H185"/>
  <c r="K185"/>
  <c r="N185"/>
  <c r="Q185"/>
  <c r="R185"/>
  <c r="S185"/>
  <c r="V185"/>
  <c r="Y185"/>
  <c r="AB185"/>
  <c r="AG185"/>
  <c r="AJ185"/>
  <c r="AM185"/>
  <c r="AR185"/>
  <c r="AU185"/>
  <c r="AX185"/>
  <c r="F186"/>
  <c r="G186"/>
  <c r="H186"/>
  <c r="K186"/>
  <c r="N186"/>
  <c r="Q186"/>
  <c r="R186"/>
  <c r="S186"/>
  <c r="V186"/>
  <c r="Y186"/>
  <c r="AB186"/>
  <c r="AC186"/>
  <c r="AN186"/>
  <c r="AD186"/>
  <c r="AG186"/>
  <c r="AJ186"/>
  <c r="AM186"/>
  <c r="AO186"/>
  <c r="AR186"/>
  <c r="AU186"/>
  <c r="AX186"/>
  <c r="E187"/>
  <c r="H187"/>
  <c r="I187"/>
  <c r="J187"/>
  <c r="K187"/>
  <c r="L187"/>
  <c r="M187"/>
  <c r="N187"/>
  <c r="O187"/>
  <c r="P187"/>
  <c r="Q187"/>
  <c r="S187"/>
  <c r="T187"/>
  <c r="U187"/>
  <c r="V187"/>
  <c r="W187"/>
  <c r="X187"/>
  <c r="Y187"/>
  <c r="Z187"/>
  <c r="AA187"/>
  <c r="AB187"/>
  <c r="AE187"/>
  <c r="AF187"/>
  <c r="AG187"/>
  <c r="AH187"/>
  <c r="AI187"/>
  <c r="AJ187"/>
  <c r="AK187"/>
  <c r="AL187"/>
  <c r="AM187"/>
  <c r="AO187"/>
  <c r="AP187"/>
  <c r="AQ187"/>
  <c r="AR187"/>
  <c r="AS187"/>
  <c r="AT187"/>
  <c r="AU187"/>
  <c r="AV187"/>
  <c r="AW187"/>
  <c r="AX187"/>
  <c r="F188"/>
  <c r="G188"/>
  <c r="H188"/>
  <c r="K188"/>
  <c r="N188"/>
  <c r="Q188"/>
  <c r="R188"/>
  <c r="AC188"/>
  <c r="AN188"/>
  <c r="S188"/>
  <c r="V188"/>
  <c r="Y188"/>
  <c r="AB188"/>
  <c r="AD188"/>
  <c r="AG188"/>
  <c r="AJ188"/>
  <c r="AM188"/>
  <c r="AO188"/>
  <c r="AR188"/>
  <c r="AU188"/>
  <c r="AX188"/>
  <c r="F189"/>
  <c r="G189"/>
  <c r="H189"/>
  <c r="K189"/>
  <c r="N189"/>
  <c r="Q189"/>
  <c r="R189"/>
  <c r="S189"/>
  <c r="V189"/>
  <c r="Y189"/>
  <c r="AB189"/>
  <c r="AC189"/>
  <c r="AN189"/>
  <c r="AD189"/>
  <c r="AG189"/>
  <c r="AJ189"/>
  <c r="AM189"/>
  <c r="AO189"/>
  <c r="AR189"/>
  <c r="AU189"/>
  <c r="AX189"/>
  <c r="F190"/>
  <c r="G190"/>
  <c r="H190"/>
  <c r="K190"/>
  <c r="N190"/>
  <c r="Q190"/>
  <c r="R190"/>
  <c r="AC190"/>
  <c r="AN190"/>
  <c r="S190"/>
  <c r="V190"/>
  <c r="Y190"/>
  <c r="AB190"/>
  <c r="AD190"/>
  <c r="AG190"/>
  <c r="AJ190"/>
  <c r="AM190"/>
  <c r="AO190"/>
  <c r="AR190"/>
  <c r="AU190"/>
  <c r="AX190"/>
  <c r="F191"/>
  <c r="G191"/>
  <c r="H191"/>
  <c r="K191"/>
  <c r="N191"/>
  <c r="Q191"/>
  <c r="R191"/>
  <c r="S191"/>
  <c r="V191"/>
  <c r="Y191"/>
  <c r="AB191"/>
  <c r="AC191"/>
  <c r="AN191"/>
  <c r="AD191"/>
  <c r="AG191"/>
  <c r="AJ191"/>
  <c r="AM191"/>
  <c r="AO191"/>
  <c r="AR191"/>
  <c r="AU191"/>
  <c r="AX191"/>
  <c r="F192"/>
  <c r="G192"/>
  <c r="H192"/>
  <c r="K192"/>
  <c r="N192"/>
  <c r="Q192"/>
  <c r="R192"/>
  <c r="AC192"/>
  <c r="AN192"/>
  <c r="S192"/>
  <c r="V192"/>
  <c r="Y192"/>
  <c r="AB192"/>
  <c r="AD192"/>
  <c r="AG192"/>
  <c r="AJ192"/>
  <c r="AM192"/>
  <c r="AO192"/>
  <c r="AR192"/>
  <c r="AU192"/>
  <c r="AX192"/>
  <c r="E194"/>
  <c r="I194"/>
  <c r="J194"/>
  <c r="K194"/>
  <c r="L194"/>
  <c r="M194"/>
  <c r="N194"/>
  <c r="O194"/>
  <c r="P194"/>
  <c r="Q194"/>
  <c r="R194"/>
  <c r="S194"/>
  <c r="T194"/>
  <c r="U194"/>
  <c r="V194"/>
  <c r="X194"/>
  <c r="Y194"/>
  <c r="Z194"/>
  <c r="AA194"/>
  <c r="AB194"/>
  <c r="AC194"/>
  <c r="AD194"/>
  <c r="AE194"/>
  <c r="AF194"/>
  <c r="AG194"/>
  <c r="AH194"/>
  <c r="AI194"/>
  <c r="AL194"/>
  <c r="AN194"/>
  <c r="AO194"/>
  <c r="AP194"/>
  <c r="AQ194"/>
  <c r="AR194"/>
  <c r="AS194"/>
  <c r="AT194"/>
  <c r="AU194"/>
  <c r="AV194"/>
  <c r="AW194"/>
  <c r="AX194"/>
  <c r="E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D195"/>
  <c r="AE195"/>
  <c r="AF195"/>
  <c r="AG195"/>
  <c r="AH195"/>
  <c r="AI195"/>
  <c r="AJ195"/>
  <c r="AK195"/>
  <c r="AL195"/>
  <c r="AM195"/>
  <c r="AO195"/>
  <c r="AP195"/>
  <c r="AQ195"/>
  <c r="AR195"/>
  <c r="AS195"/>
  <c r="AT195"/>
  <c r="AU195"/>
  <c r="AV195"/>
  <c r="AW195"/>
  <c r="AX195"/>
  <c r="E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C196" s="1"/>
  <c r="AB196"/>
  <c r="AD196"/>
  <c r="AE196"/>
  <c r="AF196"/>
  <c r="AG196"/>
  <c r="AH196"/>
  <c r="AI196"/>
  <c r="AJ196"/>
  <c r="AK196"/>
  <c r="AL196"/>
  <c r="AM196"/>
  <c r="AO196"/>
  <c r="AP196"/>
  <c r="AQ196"/>
  <c r="AR196"/>
  <c r="AS196"/>
  <c r="AT196"/>
  <c r="AU196"/>
  <c r="AV196"/>
  <c r="AW196"/>
  <c r="AX196"/>
  <c r="E197"/>
  <c r="I197"/>
  <c r="J197"/>
  <c r="K197"/>
  <c r="L197"/>
  <c r="M197"/>
  <c r="O197"/>
  <c r="P197"/>
  <c r="Q197"/>
  <c r="T197"/>
  <c r="U197"/>
  <c r="V197"/>
  <c r="Y197"/>
  <c r="AB197"/>
  <c r="AF197"/>
  <c r="AG197"/>
  <c r="AI197"/>
  <c r="AJ197"/>
  <c r="AK197"/>
  <c r="AL197"/>
  <c r="AM197"/>
  <c r="AP197"/>
  <c r="AQ197"/>
  <c r="AR197"/>
  <c r="AT197"/>
  <c r="AU197"/>
  <c r="AW197"/>
  <c r="AX197"/>
  <c r="E198"/>
  <c r="H198"/>
  <c r="I198"/>
  <c r="J198"/>
  <c r="K198"/>
  <c r="L198"/>
  <c r="M198"/>
  <c r="M193" s="1"/>
  <c r="N198"/>
  <c r="O198"/>
  <c r="O193" s="1"/>
  <c r="P198"/>
  <c r="Q198"/>
  <c r="R198"/>
  <c r="S198"/>
  <c r="T198"/>
  <c r="T193"/>
  <c r="U198"/>
  <c r="U193" s="1"/>
  <c r="V198"/>
  <c r="W198"/>
  <c r="X198"/>
  <c r="Y198"/>
  <c r="Z198"/>
  <c r="AA198"/>
  <c r="AC198" s="1"/>
  <c r="AB198"/>
  <c r="AD198"/>
  <c r="AE198"/>
  <c r="AF198"/>
  <c r="AG198"/>
  <c r="AH198"/>
  <c r="AI198"/>
  <c r="AJ198"/>
  <c r="AK198"/>
  <c r="AL198"/>
  <c r="AM198"/>
  <c r="AO198"/>
  <c r="AP198"/>
  <c r="AQ198"/>
  <c r="AR198"/>
  <c r="AS198"/>
  <c r="AS193"/>
  <c r="AT198"/>
  <c r="AU198"/>
  <c r="AV198"/>
  <c r="AW198"/>
  <c r="AX198"/>
  <c r="AW200"/>
  <c r="G200" s="1"/>
  <c r="H200" s="1"/>
  <c r="AX200"/>
  <c r="AX201"/>
  <c r="AX202"/>
  <c r="AX203"/>
  <c r="AX204"/>
  <c r="AX205"/>
  <c r="AW206"/>
  <c r="G206" s="1"/>
  <c r="H206" s="1"/>
  <c r="AX206"/>
  <c r="AX207"/>
  <c r="AX208"/>
  <c r="AX209"/>
  <c r="AX210"/>
  <c r="AX211"/>
  <c r="AW212"/>
  <c r="G212" s="1"/>
  <c r="H212" s="1"/>
  <c r="AX212"/>
  <c r="AX213"/>
  <c r="AX214"/>
  <c r="AX215"/>
  <c r="AX216"/>
  <c r="AX217"/>
  <c r="E219"/>
  <c r="J219"/>
  <c r="L219"/>
  <c r="M219"/>
  <c r="N219"/>
  <c r="O219"/>
  <c r="P219"/>
  <c r="Q219"/>
  <c r="T219"/>
  <c r="U219"/>
  <c r="V219"/>
  <c r="W219"/>
  <c r="X219"/>
  <c r="Y219"/>
  <c r="Z219"/>
  <c r="AA219"/>
  <c r="AB219"/>
  <c r="AE219"/>
  <c r="AF219"/>
  <c r="AG219"/>
  <c r="AH219"/>
  <c r="AI219"/>
  <c r="AK219"/>
  <c r="AL219"/>
  <c r="AP219"/>
  <c r="AQ219"/>
  <c r="AR219"/>
  <c r="AS219"/>
  <c r="AT219"/>
  <c r="AV219"/>
  <c r="AW219"/>
  <c r="AX219"/>
  <c r="E220"/>
  <c r="I220"/>
  <c r="J220"/>
  <c r="K220"/>
  <c r="L220"/>
  <c r="M220"/>
  <c r="N220"/>
  <c r="O220"/>
  <c r="P220"/>
  <c r="Q220"/>
  <c r="T220"/>
  <c r="U220"/>
  <c r="V220"/>
  <c r="W220"/>
  <c r="X220"/>
  <c r="Y220"/>
  <c r="Z220"/>
  <c r="AA220"/>
  <c r="AB220"/>
  <c r="AE220"/>
  <c r="AF220"/>
  <c r="AG220"/>
  <c r="AH220"/>
  <c r="AI220"/>
  <c r="AJ220"/>
  <c r="AK220"/>
  <c r="AL220"/>
  <c r="AM220"/>
  <c r="AP220"/>
  <c r="AQ220"/>
  <c r="AR220"/>
  <c r="AS220"/>
  <c r="AT220"/>
  <c r="AU220"/>
  <c r="AW220"/>
  <c r="E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C221" s="1"/>
  <c r="AB221"/>
  <c r="AD221"/>
  <c r="AE221"/>
  <c r="AF221"/>
  <c r="AG221"/>
  <c r="AH221"/>
  <c r="AI221"/>
  <c r="AJ221"/>
  <c r="AK221"/>
  <c r="AL221"/>
  <c r="AM221"/>
  <c r="AO221"/>
  <c r="AP221"/>
  <c r="AQ221"/>
  <c r="AR221"/>
  <c r="AS221"/>
  <c r="AT221"/>
  <c r="AU221"/>
  <c r="AV221"/>
  <c r="AW221"/>
  <c r="AX221"/>
  <c r="E222"/>
  <c r="I222"/>
  <c r="J222"/>
  <c r="K222"/>
  <c r="L222"/>
  <c r="M222"/>
  <c r="N222"/>
  <c r="O222"/>
  <c r="P222"/>
  <c r="Q222"/>
  <c r="T222"/>
  <c r="U222"/>
  <c r="V222"/>
  <c r="W222"/>
  <c r="X222"/>
  <c r="Y222"/>
  <c r="Z222"/>
  <c r="AB222"/>
  <c r="AE222"/>
  <c r="AF222"/>
  <c r="AG222"/>
  <c r="AH222"/>
  <c r="AI222"/>
  <c r="AJ222"/>
  <c r="AK222"/>
  <c r="AL222"/>
  <c r="AM222"/>
  <c r="AP222"/>
  <c r="AQ222"/>
  <c r="AR222"/>
  <c r="AS222"/>
  <c r="AT222"/>
  <c r="AU222"/>
  <c r="AV222"/>
  <c r="AW222"/>
  <c r="E223"/>
  <c r="E218"/>
  <c r="I223"/>
  <c r="J223"/>
  <c r="K223"/>
  <c r="L223"/>
  <c r="M223"/>
  <c r="N223"/>
  <c r="O223"/>
  <c r="P223"/>
  <c r="Q223"/>
  <c r="S223"/>
  <c r="T223"/>
  <c r="T218" s="1"/>
  <c r="U223"/>
  <c r="U218"/>
  <c r="V223"/>
  <c r="W223"/>
  <c r="X223"/>
  <c r="Y223"/>
  <c r="Z223"/>
  <c r="Z218" s="1"/>
  <c r="AA223"/>
  <c r="AA218" s="1"/>
  <c r="AB223"/>
  <c r="AE223"/>
  <c r="AF223"/>
  <c r="AG223"/>
  <c r="AH223"/>
  <c r="AH218" s="1"/>
  <c r="AI223"/>
  <c r="AJ223"/>
  <c r="AK223"/>
  <c r="AL223"/>
  <c r="AM223"/>
  <c r="AO223"/>
  <c r="AP223"/>
  <c r="AQ223"/>
  <c r="AR223"/>
  <c r="AS223"/>
  <c r="AS218" s="1"/>
  <c r="AT223"/>
  <c r="AU223"/>
  <c r="AV223"/>
  <c r="AW223"/>
  <c r="AW218" s="1"/>
  <c r="AX223"/>
  <c r="I232"/>
  <c r="I226" s="1"/>
  <c r="K226" s="1"/>
  <c r="J232"/>
  <c r="J226" s="1"/>
  <c r="J282"/>
  <c r="K232"/>
  <c r="L232"/>
  <c r="L226" s="1"/>
  <c r="N226" s="1"/>
  <c r="M232"/>
  <c r="M226" s="1"/>
  <c r="N232"/>
  <c r="O232"/>
  <c r="O226" s="1"/>
  <c r="Q226" s="1"/>
  <c r="P232"/>
  <c r="P226" s="1"/>
  <c r="P282"/>
  <c r="Q232"/>
  <c r="T232"/>
  <c r="T226" s="1"/>
  <c r="V226" s="1"/>
  <c r="U232"/>
  <c r="U226" s="1"/>
  <c r="V232"/>
  <c r="W232"/>
  <c r="W226" s="1"/>
  <c r="Y226" s="1"/>
  <c r="X232"/>
  <c r="X226" s="1"/>
  <c r="Z232"/>
  <c r="Z226" s="1"/>
  <c r="AB226" s="1"/>
  <c r="AA232"/>
  <c r="AA226" s="1"/>
  <c r="AE232"/>
  <c r="AE226" s="1"/>
  <c r="AF232"/>
  <c r="AF226" s="1"/>
  <c r="AH232"/>
  <c r="AH226" s="1"/>
  <c r="AI232"/>
  <c r="AI226" s="1"/>
  <c r="AK232"/>
  <c r="AK226" s="1"/>
  <c r="AM226" s="1"/>
  <c r="AL232"/>
  <c r="AL226" s="1"/>
  <c r="AP232"/>
  <c r="AP226" s="1"/>
  <c r="AQ232"/>
  <c r="AQ226" s="1"/>
  <c r="AS232"/>
  <c r="AS226" s="1"/>
  <c r="AU226" s="1"/>
  <c r="AT232"/>
  <c r="AT226" s="1"/>
  <c r="AU232"/>
  <c r="AV232"/>
  <c r="AV226" s="1"/>
  <c r="AW232"/>
  <c r="AW226" s="1"/>
  <c r="AX232"/>
  <c r="E233"/>
  <c r="E227" s="1"/>
  <c r="E283" s="1"/>
  <c r="I233"/>
  <c r="I227" s="1"/>
  <c r="K227" s="1"/>
  <c r="J233"/>
  <c r="J227" s="1"/>
  <c r="K233"/>
  <c r="L233"/>
  <c r="L227" s="1"/>
  <c r="N227" s="1"/>
  <c r="M233"/>
  <c r="M227" s="1"/>
  <c r="N233"/>
  <c r="O233"/>
  <c r="O227" s="1"/>
  <c r="Q227" s="1"/>
  <c r="P233"/>
  <c r="P227" s="1"/>
  <c r="Q233"/>
  <c r="T233"/>
  <c r="T227" s="1"/>
  <c r="V227" s="1"/>
  <c r="U233"/>
  <c r="U227" s="1"/>
  <c r="V233"/>
  <c r="W233"/>
  <c r="W227" s="1"/>
  <c r="Y227" s="1"/>
  <c r="Z233"/>
  <c r="Z227" s="1"/>
  <c r="AB227" s="1"/>
  <c r="AE233"/>
  <c r="AE227" s="1"/>
  <c r="AG227" s="1"/>
  <c r="AF233"/>
  <c r="AF227" s="1"/>
  <c r="AH233"/>
  <c r="AH227" s="1"/>
  <c r="AJ227" s="1"/>
  <c r="AI233"/>
  <c r="AI227" s="1"/>
  <c r="AI283"/>
  <c r="AK233"/>
  <c r="AK227" s="1"/>
  <c r="AM227" s="1"/>
  <c r="AP233"/>
  <c r="AP227" s="1"/>
  <c r="AQ233"/>
  <c r="AQ227" s="1"/>
  <c r="AR233"/>
  <c r="AS233"/>
  <c r="AS227" s="1"/>
  <c r="AT233"/>
  <c r="AT227" s="1"/>
  <c r="AV233"/>
  <c r="AV227" s="1"/>
  <c r="AX227" s="1"/>
  <c r="AW233"/>
  <c r="AW227" s="1"/>
  <c r="AX233"/>
  <c r="E234"/>
  <c r="E228" s="1"/>
  <c r="H234"/>
  <c r="I234"/>
  <c r="I228" s="1"/>
  <c r="K228" s="1"/>
  <c r="J234"/>
  <c r="J228" s="1"/>
  <c r="K234"/>
  <c r="L234"/>
  <c r="L228" s="1"/>
  <c r="N228" s="1"/>
  <c r="M234"/>
  <c r="M228" s="1"/>
  <c r="N234"/>
  <c r="O234"/>
  <c r="O228" s="1"/>
  <c r="Q228" s="1"/>
  <c r="P234"/>
  <c r="P228" s="1"/>
  <c r="Q234"/>
  <c r="R234"/>
  <c r="S234"/>
  <c r="T234"/>
  <c r="T228" s="1"/>
  <c r="V228" s="1"/>
  <c r="U234"/>
  <c r="U228" s="1"/>
  <c r="V234"/>
  <c r="W234"/>
  <c r="W228" s="1"/>
  <c r="Y228" s="1"/>
  <c r="X234"/>
  <c r="X228" s="1"/>
  <c r="Y234"/>
  <c r="Z234"/>
  <c r="Z228" s="1"/>
  <c r="AB228" s="1"/>
  <c r="AA234"/>
  <c r="AA228" s="1"/>
  <c r="AB234"/>
  <c r="AD234"/>
  <c r="AE234"/>
  <c r="AE228" s="1"/>
  <c r="AG228" s="1"/>
  <c r="AF234"/>
  <c r="AF228" s="1"/>
  <c r="AG234"/>
  <c r="AH234"/>
  <c r="AH228" s="1"/>
  <c r="AJ228" s="1"/>
  <c r="AI234"/>
  <c r="AI228" s="1"/>
  <c r="AJ234"/>
  <c r="AK234"/>
  <c r="AK228" s="1"/>
  <c r="AM228" s="1"/>
  <c r="AL234"/>
  <c r="AL228" s="1"/>
  <c r="AL284"/>
  <c r="AM234"/>
  <c r="AO234"/>
  <c r="AP234"/>
  <c r="AP228" s="1"/>
  <c r="AR228" s="1"/>
  <c r="AQ234"/>
  <c r="AQ228" s="1"/>
  <c r="AR234"/>
  <c r="AS234"/>
  <c r="AS228" s="1"/>
  <c r="AU228" s="1"/>
  <c r="AT234"/>
  <c r="AT228" s="1"/>
  <c r="AT284"/>
  <c r="AU234"/>
  <c r="AV234"/>
  <c r="AV228" s="1"/>
  <c r="AX228" s="1"/>
  <c r="AW234"/>
  <c r="AW228" s="1"/>
  <c r="AX234"/>
  <c r="E235"/>
  <c r="E229" s="1"/>
  <c r="E285" s="1"/>
  <c r="I235"/>
  <c r="I229" s="1"/>
  <c r="J235"/>
  <c r="J229" s="1"/>
  <c r="K235"/>
  <c r="L235"/>
  <c r="L229" s="1"/>
  <c r="N229" s="1"/>
  <c r="M235"/>
  <c r="M229" s="1"/>
  <c r="N235"/>
  <c r="O235"/>
  <c r="O229" s="1"/>
  <c r="P235"/>
  <c r="P229" s="1"/>
  <c r="Q235"/>
  <c r="R235"/>
  <c r="T235"/>
  <c r="T229" s="1"/>
  <c r="U235"/>
  <c r="U229" s="1"/>
  <c r="V235"/>
  <c r="W235"/>
  <c r="W229" s="1"/>
  <c r="Y229" s="1"/>
  <c r="X235"/>
  <c r="X229" s="1"/>
  <c r="Y235"/>
  <c r="Z235"/>
  <c r="Z229" s="1"/>
  <c r="AA235"/>
  <c r="AB235"/>
  <c r="AE235"/>
  <c r="AE229" s="1"/>
  <c r="AF235"/>
  <c r="AF229" s="1"/>
  <c r="AG235"/>
  <c r="AH235"/>
  <c r="AH229" s="1"/>
  <c r="AI235"/>
  <c r="AI229" s="1"/>
  <c r="AJ235"/>
  <c r="AK235"/>
  <c r="AK229" s="1"/>
  <c r="AL235"/>
  <c r="AL229" s="1"/>
  <c r="AM235"/>
  <c r="AP235"/>
  <c r="AP229" s="1"/>
  <c r="AQ235"/>
  <c r="AQ229" s="1"/>
  <c r="AR235"/>
  <c r="AS235"/>
  <c r="AS229" s="1"/>
  <c r="AT235"/>
  <c r="AT229" s="1"/>
  <c r="AT285"/>
  <c r="AU235"/>
  <c r="AV235"/>
  <c r="AV229" s="1"/>
  <c r="AW235"/>
  <c r="AW229" s="1"/>
  <c r="AX235"/>
  <c r="E236"/>
  <c r="E230" s="1"/>
  <c r="H236"/>
  <c r="I236"/>
  <c r="I230" s="1"/>
  <c r="K230" s="1"/>
  <c r="J236"/>
  <c r="J230" s="1"/>
  <c r="K236"/>
  <c r="L236"/>
  <c r="L230" s="1"/>
  <c r="N230" s="1"/>
  <c r="M236"/>
  <c r="M230" s="1"/>
  <c r="N236"/>
  <c r="O236"/>
  <c r="O230" s="1"/>
  <c r="Q230" s="1"/>
  <c r="P236"/>
  <c r="P230" s="1"/>
  <c r="Q236"/>
  <c r="R236"/>
  <c r="S236"/>
  <c r="T236"/>
  <c r="T230" s="1"/>
  <c r="V230" s="1"/>
  <c r="U236"/>
  <c r="U230" s="1"/>
  <c r="V236"/>
  <c r="W236"/>
  <c r="W230" s="1"/>
  <c r="Y230" s="1"/>
  <c r="X236"/>
  <c r="X230" s="1"/>
  <c r="Y236"/>
  <c r="Z236"/>
  <c r="Z230" s="1"/>
  <c r="AB230" s="1"/>
  <c r="AA236"/>
  <c r="AA230" s="1"/>
  <c r="AB236"/>
  <c r="AD236"/>
  <c r="AE236"/>
  <c r="AE230" s="1"/>
  <c r="AG230" s="1"/>
  <c r="AF236"/>
  <c r="AF230" s="1"/>
  <c r="AG236"/>
  <c r="AH236"/>
  <c r="AH230" s="1"/>
  <c r="AJ230" s="1"/>
  <c r="AI236"/>
  <c r="AI230" s="1"/>
  <c r="AJ236"/>
  <c r="AK236"/>
  <c r="AK230" s="1"/>
  <c r="AM230" s="1"/>
  <c r="AL236"/>
  <c r="AL230" s="1"/>
  <c r="AL286"/>
  <c r="AM236"/>
  <c r="AO236"/>
  <c r="AP236"/>
  <c r="AP230" s="1"/>
  <c r="AR230" s="1"/>
  <c r="AQ236"/>
  <c r="AQ230" s="1"/>
  <c r="AR236"/>
  <c r="AS236"/>
  <c r="AS230" s="1"/>
  <c r="AU230" s="1"/>
  <c r="AT236"/>
  <c r="AT230" s="1"/>
  <c r="AT286"/>
  <c r="AU236"/>
  <c r="AV236"/>
  <c r="AV230" s="1"/>
  <c r="AX230" s="1"/>
  <c r="AW236"/>
  <c r="AW230" s="1"/>
  <c r="AX236"/>
  <c r="AW238"/>
  <c r="G238" s="1"/>
  <c r="H238" s="1"/>
  <c r="AX238"/>
  <c r="AX239"/>
  <c r="AX240"/>
  <c r="AX241"/>
  <c r="AX242"/>
  <c r="AX243"/>
  <c r="AW244"/>
  <c r="G244" s="1"/>
  <c r="H244" s="1"/>
  <c r="AX244"/>
  <c r="Y232"/>
  <c r="AG232"/>
  <c r="AM232"/>
  <c r="AR232"/>
  <c r="AX245"/>
  <c r="Y233"/>
  <c r="AB233"/>
  <c r="AC233"/>
  <c r="AN233"/>
  <c r="AD233"/>
  <c r="AJ233"/>
  <c r="AX246"/>
  <c r="AX247"/>
  <c r="AX248"/>
  <c r="AX249"/>
  <c r="AW250"/>
  <c r="G250" s="1"/>
  <c r="H250" s="1"/>
  <c r="AX250"/>
  <c r="AX251"/>
  <c r="AX252"/>
  <c r="AX253"/>
  <c r="AX254"/>
  <c r="AX255"/>
  <c r="AW256"/>
  <c r="G256" s="1"/>
  <c r="H256" s="1"/>
  <c r="AX256"/>
  <c r="AX257"/>
  <c r="AX258"/>
  <c r="AX259"/>
  <c r="AX260"/>
  <c r="AX261"/>
  <c r="AW262"/>
  <c r="G262" s="1"/>
  <c r="H262" s="1"/>
  <c r="AX262"/>
  <c r="AX263"/>
  <c r="AX264"/>
  <c r="AX265"/>
  <c r="AX266"/>
  <c r="AX267"/>
  <c r="O282"/>
  <c r="Q282"/>
  <c r="T282"/>
  <c r="U282"/>
  <c r="V282"/>
  <c r="X282"/>
  <c r="Z282"/>
  <c r="AA282"/>
  <c r="AB282"/>
  <c r="AF282"/>
  <c r="AH282"/>
  <c r="AK282"/>
  <c r="AP282"/>
  <c r="AQ282"/>
  <c r="AR282"/>
  <c r="AS282"/>
  <c r="AU282"/>
  <c r="J283"/>
  <c r="L283"/>
  <c r="N283"/>
  <c r="O283"/>
  <c r="P283"/>
  <c r="Q283"/>
  <c r="U283"/>
  <c r="W283"/>
  <c r="X283"/>
  <c r="Y283"/>
  <c r="AA283"/>
  <c r="AF283"/>
  <c r="AH283"/>
  <c r="AJ283"/>
  <c r="AK283"/>
  <c r="AL283"/>
  <c r="AM283"/>
  <c r="AP283"/>
  <c r="AQ283"/>
  <c r="AR283"/>
  <c r="AS283"/>
  <c r="AW283"/>
  <c r="I284"/>
  <c r="K284"/>
  <c r="L284"/>
  <c r="M284"/>
  <c r="N284"/>
  <c r="O284"/>
  <c r="P284"/>
  <c r="Q284"/>
  <c r="T284"/>
  <c r="U284"/>
  <c r="V284"/>
  <c r="W284"/>
  <c r="Y284"/>
  <c r="Z284"/>
  <c r="AA284"/>
  <c r="AB284"/>
  <c r="AE284"/>
  <c r="AG284"/>
  <c r="AI284"/>
  <c r="AK284"/>
  <c r="AM284"/>
  <c r="AQ284"/>
  <c r="AS284"/>
  <c r="AU284"/>
  <c r="AW284"/>
  <c r="I285"/>
  <c r="K285"/>
  <c r="L285"/>
  <c r="M285"/>
  <c r="N285"/>
  <c r="O285"/>
  <c r="P285"/>
  <c r="Q285"/>
  <c r="U285"/>
  <c r="W285"/>
  <c r="Y285"/>
  <c r="AF285"/>
  <c r="AH285"/>
  <c r="AI285"/>
  <c r="AK285"/>
  <c r="AL285"/>
  <c r="AM285"/>
  <c r="AQ285"/>
  <c r="AS285"/>
  <c r="AU285"/>
  <c r="AW285"/>
  <c r="I286"/>
  <c r="L286"/>
  <c r="M286"/>
  <c r="N286"/>
  <c r="O286"/>
  <c r="P286"/>
  <c r="Q286"/>
  <c r="T286"/>
  <c r="U286"/>
  <c r="V286"/>
  <c r="W286"/>
  <c r="Y286"/>
  <c r="Z286"/>
  <c r="AA286"/>
  <c r="AB286"/>
  <c r="AE286"/>
  <c r="AG286"/>
  <c r="AI286"/>
  <c r="AK286"/>
  <c r="AM286"/>
  <c r="AQ286"/>
  <c r="AS286"/>
  <c r="AU286"/>
  <c r="AW286"/>
  <c r="E295"/>
  <c r="E289" s="1"/>
  <c r="I295"/>
  <c r="I289" s="1"/>
  <c r="K289" s="1"/>
  <c r="J295"/>
  <c r="K295"/>
  <c r="L295"/>
  <c r="L289"/>
  <c r="N289"/>
  <c r="M295"/>
  <c r="M289" s="1"/>
  <c r="N295"/>
  <c r="O295"/>
  <c r="O289" s="1"/>
  <c r="P295"/>
  <c r="P289"/>
  <c r="Q295"/>
  <c r="R295"/>
  <c r="S295"/>
  <c r="T295"/>
  <c r="T289"/>
  <c r="V289"/>
  <c r="U295"/>
  <c r="U289" s="1"/>
  <c r="V295"/>
  <c r="AW295"/>
  <c r="AW289" s="1"/>
  <c r="E296"/>
  <c r="E290" s="1"/>
  <c r="J296"/>
  <c r="M296"/>
  <c r="M290" s="1"/>
  <c r="M388" s="1"/>
  <c r="P296"/>
  <c r="P290"/>
  <c r="U296"/>
  <c r="U290" s="1"/>
  <c r="U388" s="1"/>
  <c r="X296"/>
  <c r="AA296"/>
  <c r="AA290" s="1"/>
  <c r="AF296"/>
  <c r="AF290"/>
  <c r="AI296"/>
  <c r="AI290" s="1"/>
  <c r="AI388" s="1"/>
  <c r="AL296"/>
  <c r="AL290"/>
  <c r="AQ296"/>
  <c r="AQ290" s="1"/>
  <c r="AQ388" s="1"/>
  <c r="AT296"/>
  <c r="AT290"/>
  <c r="AW296"/>
  <c r="AW290" s="1"/>
  <c r="AW388" s="1"/>
  <c r="E297"/>
  <c r="E291" s="1"/>
  <c r="H297"/>
  <c r="I297"/>
  <c r="I291" s="1"/>
  <c r="K291" s="1"/>
  <c r="J297"/>
  <c r="K297"/>
  <c r="L297"/>
  <c r="L291"/>
  <c r="N291"/>
  <c r="M297"/>
  <c r="M291" s="1"/>
  <c r="M389" s="1"/>
  <c r="N297"/>
  <c r="O297"/>
  <c r="O291" s="1"/>
  <c r="O389" s="1"/>
  <c r="Q389" s="1"/>
  <c r="P297"/>
  <c r="P291"/>
  <c r="Q297"/>
  <c r="R297"/>
  <c r="S297"/>
  <c r="T297"/>
  <c r="T291"/>
  <c r="V291"/>
  <c r="U297"/>
  <c r="U291" s="1"/>
  <c r="U389" s="1"/>
  <c r="V297"/>
  <c r="W297"/>
  <c r="W291" s="1"/>
  <c r="W389" s="1"/>
  <c r="Y389" s="1"/>
  <c r="X297"/>
  <c r="Y297"/>
  <c r="Z297"/>
  <c r="Z291"/>
  <c r="AB291"/>
  <c r="AA297"/>
  <c r="AA291" s="1"/>
  <c r="AA389" s="1"/>
  <c r="AB297"/>
  <c r="AD297"/>
  <c r="AE297"/>
  <c r="AE291" s="1"/>
  <c r="AE389" s="1"/>
  <c r="AG389" s="1"/>
  <c r="AF297"/>
  <c r="AF291"/>
  <c r="AG297"/>
  <c r="AH297"/>
  <c r="AH291"/>
  <c r="AJ291"/>
  <c r="AI297"/>
  <c r="AI291" s="1"/>
  <c r="AI389" s="1"/>
  <c r="AJ297"/>
  <c r="AK297"/>
  <c r="AK291" s="1"/>
  <c r="AL297"/>
  <c r="AL291"/>
  <c r="AM297"/>
  <c r="AO297"/>
  <c r="AP297"/>
  <c r="AP291"/>
  <c r="AR291"/>
  <c r="AQ297"/>
  <c r="AQ291" s="1"/>
  <c r="AQ389" s="1"/>
  <c r="AR297"/>
  <c r="AS297"/>
  <c r="AS291" s="1"/>
  <c r="AT297"/>
  <c r="AT291"/>
  <c r="AU297"/>
  <c r="AV297"/>
  <c r="AV291"/>
  <c r="AX291"/>
  <c r="AW297"/>
  <c r="AW291" s="1"/>
  <c r="AW389" s="1"/>
  <c r="AX297"/>
  <c r="E298"/>
  <c r="E292" s="1"/>
  <c r="H298"/>
  <c r="I298"/>
  <c r="I292" s="1"/>
  <c r="J298"/>
  <c r="K298"/>
  <c r="L298"/>
  <c r="L292"/>
  <c r="N292"/>
  <c r="M298"/>
  <c r="M292" s="1"/>
  <c r="M390" s="1"/>
  <c r="N298"/>
  <c r="O298"/>
  <c r="O292" s="1"/>
  <c r="P298"/>
  <c r="P292"/>
  <c r="Q298"/>
  <c r="R298"/>
  <c r="S298"/>
  <c r="T298"/>
  <c r="T292"/>
  <c r="V292"/>
  <c r="U298"/>
  <c r="U292" s="1"/>
  <c r="U390" s="1"/>
  <c r="V298"/>
  <c r="W298"/>
  <c r="W292" s="1"/>
  <c r="X298"/>
  <c r="Y298"/>
  <c r="Z298"/>
  <c r="Z292"/>
  <c r="AB292"/>
  <c r="AA298"/>
  <c r="AA292" s="1"/>
  <c r="AA390" s="1"/>
  <c r="AB298"/>
  <c r="AD298"/>
  <c r="AE298"/>
  <c r="AE292" s="1"/>
  <c r="AF298"/>
  <c r="AF292"/>
  <c r="AG298"/>
  <c r="AH298"/>
  <c r="AH292"/>
  <c r="AI298"/>
  <c r="AI292" s="1"/>
  <c r="AJ298"/>
  <c r="AK298"/>
  <c r="AK292" s="1"/>
  <c r="AK390" s="1"/>
  <c r="AL298"/>
  <c r="AL292"/>
  <c r="AM298"/>
  <c r="AO298"/>
  <c r="AP298"/>
  <c r="AP292"/>
  <c r="AQ298"/>
  <c r="AQ292" s="1"/>
  <c r="AR298"/>
  <c r="AS298"/>
  <c r="AS292" s="1"/>
  <c r="AS390" s="1"/>
  <c r="AT298"/>
  <c r="AT292"/>
  <c r="AU298"/>
  <c r="AV298"/>
  <c r="AV292"/>
  <c r="AX292"/>
  <c r="AW298"/>
  <c r="AW292" s="1"/>
  <c r="AW390" s="1"/>
  <c r="AX298"/>
  <c r="E299"/>
  <c r="E293" s="1"/>
  <c r="H299"/>
  <c r="I299"/>
  <c r="I293"/>
  <c r="J299"/>
  <c r="J293" s="1"/>
  <c r="K299"/>
  <c r="L299"/>
  <c r="L293"/>
  <c r="M299"/>
  <c r="M293"/>
  <c r="N299"/>
  <c r="O299"/>
  <c r="O293"/>
  <c r="P299"/>
  <c r="P293"/>
  <c r="P391"/>
  <c r="Q299"/>
  <c r="R299"/>
  <c r="S299"/>
  <c r="T299"/>
  <c r="T293"/>
  <c r="U299"/>
  <c r="U293"/>
  <c r="V299"/>
  <c r="W299"/>
  <c r="W293"/>
  <c r="X299"/>
  <c r="Y299"/>
  <c r="Z299"/>
  <c r="Z293"/>
  <c r="AA299"/>
  <c r="AA293"/>
  <c r="AB299"/>
  <c r="AD299"/>
  <c r="AE299"/>
  <c r="AE293"/>
  <c r="AF299"/>
  <c r="AF293"/>
  <c r="AG299"/>
  <c r="AH299"/>
  <c r="AH293"/>
  <c r="AI299"/>
  <c r="AI293"/>
  <c r="AJ299"/>
  <c r="AK299"/>
  <c r="AK293"/>
  <c r="AL299"/>
  <c r="AL293"/>
  <c r="AL391"/>
  <c r="AM299"/>
  <c r="AO299"/>
  <c r="AP299"/>
  <c r="AP293"/>
  <c r="AQ299"/>
  <c r="AR299"/>
  <c r="AS299"/>
  <c r="AS293"/>
  <c r="AT299"/>
  <c r="AU299"/>
  <c r="AV299"/>
  <c r="AV293"/>
  <c r="AW299"/>
  <c r="AW293"/>
  <c r="AX299"/>
  <c r="E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C301" s="1"/>
  <c r="AB301"/>
  <c r="AE301"/>
  <c r="AF301"/>
  <c r="AG301"/>
  <c r="AH301"/>
  <c r="AI301"/>
  <c r="AJ301"/>
  <c r="AK301"/>
  <c r="AL301"/>
  <c r="AM301"/>
  <c r="AP301"/>
  <c r="AQ301"/>
  <c r="AR301"/>
  <c r="AS301"/>
  <c r="AT301"/>
  <c r="AU301"/>
  <c r="AV301"/>
  <c r="AW301"/>
  <c r="AX301"/>
  <c r="F302"/>
  <c r="G302"/>
  <c r="H302"/>
  <c r="K302"/>
  <c r="N302"/>
  <c r="Q302"/>
  <c r="R302"/>
  <c r="S302"/>
  <c r="V302"/>
  <c r="Y302"/>
  <c r="AB302"/>
  <c r="AC302"/>
  <c r="AG302"/>
  <c r="AJ302"/>
  <c r="AM302"/>
  <c r="AR302"/>
  <c r="AU302"/>
  <c r="AX302"/>
  <c r="F303"/>
  <c r="G303"/>
  <c r="H303"/>
  <c r="K303"/>
  <c r="N303"/>
  <c r="Q303"/>
  <c r="R303"/>
  <c r="V303"/>
  <c r="Y303"/>
  <c r="AB303"/>
  <c r="AG303"/>
  <c r="AJ303"/>
  <c r="AM303"/>
  <c r="AR303"/>
  <c r="AU303"/>
  <c r="AX303"/>
  <c r="F304"/>
  <c r="G304"/>
  <c r="G402" s="1"/>
  <c r="H304"/>
  <c r="K304"/>
  <c r="N304"/>
  <c r="Q304"/>
  <c r="R304"/>
  <c r="S304"/>
  <c r="V304"/>
  <c r="Y304"/>
  <c r="AB304"/>
  <c r="AC304"/>
  <c r="AN304"/>
  <c r="AD304"/>
  <c r="AG304"/>
  <c r="AJ304"/>
  <c r="AM304"/>
  <c r="AO304"/>
  <c r="AR304"/>
  <c r="AU304"/>
  <c r="AX304"/>
  <c r="F305"/>
  <c r="G305"/>
  <c r="H305"/>
  <c r="K305"/>
  <c r="N305"/>
  <c r="Q305"/>
  <c r="R305"/>
  <c r="AC305"/>
  <c r="S305"/>
  <c r="V305"/>
  <c r="Y305"/>
  <c r="AB305"/>
  <c r="AD305"/>
  <c r="AG305"/>
  <c r="AJ305"/>
  <c r="AM305"/>
  <c r="AN305"/>
  <c r="AO305"/>
  <c r="AR305"/>
  <c r="AU305"/>
  <c r="AX305"/>
  <c r="F306"/>
  <c r="G306"/>
  <c r="H306"/>
  <c r="K306"/>
  <c r="N306"/>
  <c r="Q306"/>
  <c r="R306"/>
  <c r="S306"/>
  <c r="V306"/>
  <c r="Y306"/>
  <c r="AB306"/>
  <c r="AC306"/>
  <c r="AN306"/>
  <c r="AD306"/>
  <c r="AG306"/>
  <c r="AJ306"/>
  <c r="AM306"/>
  <c r="AO306"/>
  <c r="AR306"/>
  <c r="AU306"/>
  <c r="AX306"/>
  <c r="E307"/>
  <c r="J307"/>
  <c r="M307"/>
  <c r="P307"/>
  <c r="R307" s="1"/>
  <c r="S307" s="1"/>
  <c r="U307"/>
  <c r="AW307"/>
  <c r="K308"/>
  <c r="N308"/>
  <c r="Q308"/>
  <c r="R308"/>
  <c r="S308"/>
  <c r="V308"/>
  <c r="W308"/>
  <c r="W295"/>
  <c r="W289"/>
  <c r="X308"/>
  <c r="Z308"/>
  <c r="AA308"/>
  <c r="AA307" s="1"/>
  <c r="AA295"/>
  <c r="AA294"/>
  <c r="AE308"/>
  <c r="AE295"/>
  <c r="AE289"/>
  <c r="AF308"/>
  <c r="AF307"/>
  <c r="AH308"/>
  <c r="AI308"/>
  <c r="AI307" s="1"/>
  <c r="AI295"/>
  <c r="AI294"/>
  <c r="AK308"/>
  <c r="AK295"/>
  <c r="AL308"/>
  <c r="AL307"/>
  <c r="AP308"/>
  <c r="AQ308"/>
  <c r="AQ307" s="1"/>
  <c r="AQ295"/>
  <c r="AQ294"/>
  <c r="AS308"/>
  <c r="AS295"/>
  <c r="AT308"/>
  <c r="AT307"/>
  <c r="AV308"/>
  <c r="G309"/>
  <c r="H309"/>
  <c r="I309"/>
  <c r="I307" s="1"/>
  <c r="K307" s="1"/>
  <c r="I296"/>
  <c r="K296"/>
  <c r="K309"/>
  <c r="L309"/>
  <c r="L296" s="1"/>
  <c r="L307"/>
  <c r="N307"/>
  <c r="N309"/>
  <c r="O309"/>
  <c r="O307" s="1"/>
  <c r="Q307" s="1"/>
  <c r="O296"/>
  <c r="Q296"/>
  <c r="Q309"/>
  <c r="R309"/>
  <c r="S309"/>
  <c r="T309"/>
  <c r="T296" s="1"/>
  <c r="T307"/>
  <c r="V307"/>
  <c r="V309"/>
  <c r="W309"/>
  <c r="W296"/>
  <c r="Y296"/>
  <c r="Y309"/>
  <c r="Z309"/>
  <c r="Z296" s="1"/>
  <c r="AB309"/>
  <c r="AC309"/>
  <c r="AD309"/>
  <c r="AE309"/>
  <c r="AE296"/>
  <c r="AG296"/>
  <c r="AG309"/>
  <c r="AH309"/>
  <c r="AH296" s="1"/>
  <c r="AJ309"/>
  <c r="AK309"/>
  <c r="AK296"/>
  <c r="AM296"/>
  <c r="AM309"/>
  <c r="AN309"/>
  <c r="AO309"/>
  <c r="AP309"/>
  <c r="AP296" s="1"/>
  <c r="AR309"/>
  <c r="AS309"/>
  <c r="AS296"/>
  <c r="AU296"/>
  <c r="AU309"/>
  <c r="AV309"/>
  <c r="AV296" s="1"/>
  <c r="AX309"/>
  <c r="F310"/>
  <c r="G310"/>
  <c r="H310"/>
  <c r="K310"/>
  <c r="N310"/>
  <c r="Q310"/>
  <c r="R310"/>
  <c r="S310"/>
  <c r="V310"/>
  <c r="Y310"/>
  <c r="AB310"/>
  <c r="AC310"/>
  <c r="AN310"/>
  <c r="AD310"/>
  <c r="AG310"/>
  <c r="AJ310"/>
  <c r="AM310"/>
  <c r="AO310"/>
  <c r="AR310"/>
  <c r="AU310"/>
  <c r="AX310"/>
  <c r="F311"/>
  <c r="G311"/>
  <c r="H311"/>
  <c r="K311"/>
  <c r="N311"/>
  <c r="Q311"/>
  <c r="R311"/>
  <c r="AC311"/>
  <c r="AN311"/>
  <c r="S311"/>
  <c r="V311"/>
  <c r="Y311"/>
  <c r="AB311"/>
  <c r="AD311"/>
  <c r="AG311"/>
  <c r="AJ311"/>
  <c r="AM311"/>
  <c r="AO311"/>
  <c r="AR311"/>
  <c r="AU311"/>
  <c r="AX311"/>
  <c r="F312"/>
  <c r="G312"/>
  <c r="H312"/>
  <c r="K312"/>
  <c r="N312"/>
  <c r="Q312"/>
  <c r="R312"/>
  <c r="S312"/>
  <c r="V312"/>
  <c r="Y312"/>
  <c r="AB312"/>
  <c r="AC312"/>
  <c r="AN312"/>
  <c r="AD312"/>
  <c r="AG312"/>
  <c r="AJ312"/>
  <c r="AM312"/>
  <c r="AO312"/>
  <c r="AR312"/>
  <c r="AU312"/>
  <c r="AX312"/>
  <c r="E326"/>
  <c r="I326"/>
  <c r="J326"/>
  <c r="K326"/>
  <c r="L326"/>
  <c r="M326"/>
  <c r="N326"/>
  <c r="O326"/>
  <c r="P326"/>
  <c r="R326" s="1"/>
  <c r="Q326"/>
  <c r="T326"/>
  <c r="U326"/>
  <c r="V326"/>
  <c r="W326"/>
  <c r="X326"/>
  <c r="Y326"/>
  <c r="Z326"/>
  <c r="AA326"/>
  <c r="AB326"/>
  <c r="AE326"/>
  <c r="AF326"/>
  <c r="AG326"/>
  <c r="AH326"/>
  <c r="AI326"/>
  <c r="AJ326"/>
  <c r="AK326"/>
  <c r="AL326"/>
  <c r="AM326"/>
  <c r="AP326"/>
  <c r="AQ326"/>
  <c r="AR326"/>
  <c r="AS326"/>
  <c r="AT326"/>
  <c r="AU326"/>
  <c r="AV326"/>
  <c r="AW326"/>
  <c r="AX326"/>
  <c r="F327"/>
  <c r="G327"/>
  <c r="H327"/>
  <c r="K327"/>
  <c r="N327"/>
  <c r="Q327"/>
  <c r="R327"/>
  <c r="V327"/>
  <c r="Y327"/>
  <c r="AB327"/>
  <c r="AG327"/>
  <c r="AJ327"/>
  <c r="AM327"/>
  <c r="AR327"/>
  <c r="AU327"/>
  <c r="AX327"/>
  <c r="F328"/>
  <c r="G328"/>
  <c r="H328"/>
  <c r="K328"/>
  <c r="N328"/>
  <c r="Q328"/>
  <c r="R328"/>
  <c r="S328"/>
  <c r="V328"/>
  <c r="Y328"/>
  <c r="AB328"/>
  <c r="AC328"/>
  <c r="AG328"/>
  <c r="AJ328"/>
  <c r="AM328"/>
  <c r="AR328"/>
  <c r="AU328"/>
  <c r="AX328"/>
  <c r="F329"/>
  <c r="G329"/>
  <c r="H329"/>
  <c r="K329"/>
  <c r="N329"/>
  <c r="Q329"/>
  <c r="R329"/>
  <c r="AC329"/>
  <c r="S329"/>
  <c r="V329"/>
  <c r="Y329"/>
  <c r="AB329"/>
  <c r="AD329"/>
  <c r="AG329"/>
  <c r="AJ329"/>
  <c r="AM329"/>
  <c r="AN329"/>
  <c r="AO329"/>
  <c r="AR329"/>
  <c r="AU329"/>
  <c r="AX329"/>
  <c r="F330"/>
  <c r="G330"/>
  <c r="H330"/>
  <c r="K330"/>
  <c r="N330"/>
  <c r="Q330"/>
  <c r="R330"/>
  <c r="S330"/>
  <c r="V330"/>
  <c r="Y330"/>
  <c r="AB330"/>
  <c r="AC330"/>
  <c r="AN330"/>
  <c r="AD330"/>
  <c r="AG330"/>
  <c r="AJ330"/>
  <c r="AM330"/>
  <c r="AO330"/>
  <c r="AR330"/>
  <c r="AU330"/>
  <c r="AX330"/>
  <c r="F331"/>
  <c r="G331"/>
  <c r="H331"/>
  <c r="K331"/>
  <c r="N331"/>
  <c r="Q331"/>
  <c r="R331"/>
  <c r="AC331"/>
  <c r="S331"/>
  <c r="V331"/>
  <c r="Y331"/>
  <c r="AB331"/>
  <c r="AD331"/>
  <c r="AG331"/>
  <c r="AJ331"/>
  <c r="AM331"/>
  <c r="AN331"/>
  <c r="AO331"/>
  <c r="AR331"/>
  <c r="AU331"/>
  <c r="AX331"/>
  <c r="E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C332" s="1"/>
  <c r="AD332" s="1"/>
  <c r="AB332"/>
  <c r="AE332"/>
  <c r="AF332"/>
  <c r="AG332"/>
  <c r="AH332"/>
  <c r="AI332"/>
  <c r="AJ332"/>
  <c r="AK332"/>
  <c r="AL332"/>
  <c r="AM332"/>
  <c r="AP332"/>
  <c r="AQ332"/>
  <c r="AR332"/>
  <c r="AS332"/>
  <c r="AT332"/>
  <c r="AU332"/>
  <c r="AV332"/>
  <c r="AW332"/>
  <c r="AX332"/>
  <c r="F333"/>
  <c r="G333"/>
  <c r="H333"/>
  <c r="K333"/>
  <c r="N333"/>
  <c r="Q333"/>
  <c r="R333"/>
  <c r="S333"/>
  <c r="V333"/>
  <c r="Y333"/>
  <c r="AB333"/>
  <c r="AB308" s="1"/>
  <c r="AC333"/>
  <c r="AN333"/>
  <c r="AD333"/>
  <c r="AG333"/>
  <c r="AG308" s="1"/>
  <c r="AJ333"/>
  <c r="AJ308" s="1"/>
  <c r="AM333"/>
  <c r="AM308" s="1"/>
  <c r="AO333"/>
  <c r="AR333"/>
  <c r="AR308" s="1"/>
  <c r="AU333"/>
  <c r="AX333"/>
  <c r="F334"/>
  <c r="G334"/>
  <c r="H334"/>
  <c r="K334"/>
  <c r="N334"/>
  <c r="Q334"/>
  <c r="R334"/>
  <c r="V334"/>
  <c r="Y334"/>
  <c r="AB334"/>
  <c r="AG334"/>
  <c r="AJ334"/>
  <c r="AM334"/>
  <c r="AR334"/>
  <c r="AU334"/>
  <c r="AX334"/>
  <c r="F335"/>
  <c r="G335"/>
  <c r="H335"/>
  <c r="K335"/>
  <c r="N335"/>
  <c r="Q335"/>
  <c r="R335"/>
  <c r="S335"/>
  <c r="V335"/>
  <c r="Y335"/>
  <c r="AB335"/>
  <c r="AC335"/>
  <c r="AN335"/>
  <c r="AD335"/>
  <c r="AG335"/>
  <c r="AJ335"/>
  <c r="AM335"/>
  <c r="AO335"/>
  <c r="AR335"/>
  <c r="AU335"/>
  <c r="AX335"/>
  <c r="F336"/>
  <c r="G336"/>
  <c r="H336"/>
  <c r="K336"/>
  <c r="N336"/>
  <c r="Q336"/>
  <c r="R336"/>
  <c r="AC336"/>
  <c r="AN336"/>
  <c r="S336"/>
  <c r="V336"/>
  <c r="Y336"/>
  <c r="AB336"/>
  <c r="AD336"/>
  <c r="AG336"/>
  <c r="AJ336"/>
  <c r="AM336"/>
  <c r="AO336"/>
  <c r="AR336"/>
  <c r="AU336"/>
  <c r="AX336"/>
  <c r="F337"/>
  <c r="G337"/>
  <c r="H337"/>
  <c r="K337"/>
  <c r="N337"/>
  <c r="Q337"/>
  <c r="R337"/>
  <c r="S337"/>
  <c r="V337"/>
  <c r="Y337"/>
  <c r="AB337"/>
  <c r="AC337"/>
  <c r="AN337"/>
  <c r="AD337"/>
  <c r="AG337"/>
  <c r="AJ337"/>
  <c r="AM337"/>
  <c r="AO337"/>
  <c r="AR337"/>
  <c r="AU337"/>
  <c r="AX337"/>
  <c r="E366"/>
  <c r="I366"/>
  <c r="J366"/>
  <c r="K366"/>
  <c r="L366"/>
  <c r="M366"/>
  <c r="O366"/>
  <c r="P366"/>
  <c r="Q366"/>
  <c r="T366"/>
  <c r="U366"/>
  <c r="V366"/>
  <c r="W366"/>
  <c r="X366"/>
  <c r="Y366"/>
  <c r="Z366"/>
  <c r="AA366"/>
  <c r="AB366"/>
  <c r="AE366"/>
  <c r="AF366"/>
  <c r="AG366"/>
  <c r="AH366"/>
  <c r="AI366"/>
  <c r="AK366"/>
  <c r="AL366"/>
  <c r="AM366"/>
  <c r="AP366"/>
  <c r="AS366"/>
  <c r="AV366"/>
  <c r="AW366"/>
  <c r="AX366"/>
  <c r="F367"/>
  <c r="G367"/>
  <c r="H367"/>
  <c r="K367"/>
  <c r="N367"/>
  <c r="Q367"/>
  <c r="R367"/>
  <c r="AC367"/>
  <c r="S367"/>
  <c r="V367"/>
  <c r="Y367"/>
  <c r="AB367"/>
  <c r="AD367"/>
  <c r="AG367"/>
  <c r="AJ367"/>
  <c r="AM367"/>
  <c r="AN367"/>
  <c r="AO367"/>
  <c r="AR367"/>
  <c r="AU367"/>
  <c r="AX367"/>
  <c r="F368"/>
  <c r="G368"/>
  <c r="H368"/>
  <c r="K368"/>
  <c r="N368"/>
  <c r="Q368"/>
  <c r="R368"/>
  <c r="S368"/>
  <c r="V368"/>
  <c r="Y368"/>
  <c r="AB368"/>
  <c r="AC368"/>
  <c r="AN368"/>
  <c r="AD368"/>
  <c r="AG368"/>
  <c r="AJ368"/>
  <c r="AM368"/>
  <c r="AO368"/>
  <c r="AR368"/>
  <c r="AU368"/>
  <c r="AX368"/>
  <c r="F369"/>
  <c r="G369"/>
  <c r="H369"/>
  <c r="K369"/>
  <c r="N369"/>
  <c r="Q369"/>
  <c r="R369"/>
  <c r="AC369"/>
  <c r="S369"/>
  <c r="V369"/>
  <c r="Y369"/>
  <c r="AB369"/>
  <c r="AD369"/>
  <c r="AG369"/>
  <c r="AJ369"/>
  <c r="AM369"/>
  <c r="AN369"/>
  <c r="AO369"/>
  <c r="AR369"/>
  <c r="AU369"/>
  <c r="AX369"/>
  <c r="F370"/>
  <c r="G370"/>
  <c r="H370"/>
  <c r="K370"/>
  <c r="N370"/>
  <c r="Q370"/>
  <c r="R370"/>
  <c r="S370"/>
  <c r="V370"/>
  <c r="Y370"/>
  <c r="AB370"/>
  <c r="AC370"/>
  <c r="AN370"/>
  <c r="AD370"/>
  <c r="AG370"/>
  <c r="AJ370"/>
  <c r="AM370"/>
  <c r="AO370"/>
  <c r="AR370"/>
  <c r="AU370"/>
  <c r="AX370"/>
  <c r="F371"/>
  <c r="K371"/>
  <c r="N371"/>
  <c r="Q371"/>
  <c r="Y371"/>
  <c r="AB371"/>
  <c r="AG371"/>
  <c r="AJ371"/>
  <c r="AM371"/>
  <c r="AX371"/>
  <c r="E380"/>
  <c r="I380"/>
  <c r="J380"/>
  <c r="K380"/>
  <c r="L380"/>
  <c r="M380"/>
  <c r="N380"/>
  <c r="O380"/>
  <c r="P380"/>
  <c r="R380" s="1"/>
  <c r="Q380"/>
  <c r="T380"/>
  <c r="U380"/>
  <c r="V380"/>
  <c r="W380"/>
  <c r="X380"/>
  <c r="Y380"/>
  <c r="Z380"/>
  <c r="AA380"/>
  <c r="AB380"/>
  <c r="AE380"/>
  <c r="AF380"/>
  <c r="AG380"/>
  <c r="AH380"/>
  <c r="AI380"/>
  <c r="AK380"/>
  <c r="AL380"/>
  <c r="AM380"/>
  <c r="AP380"/>
  <c r="AQ380"/>
  <c r="AS380"/>
  <c r="AT380"/>
  <c r="AT371"/>
  <c r="AT293" s="1"/>
  <c r="AT391" s="1"/>
  <c r="AT366"/>
  <c r="AU380"/>
  <c r="AV380"/>
  <c r="AW380"/>
  <c r="AX380"/>
  <c r="F381"/>
  <c r="G381"/>
  <c r="H381"/>
  <c r="K381"/>
  <c r="N381"/>
  <c r="Q381"/>
  <c r="R381"/>
  <c r="AC381"/>
  <c r="S381"/>
  <c r="V381"/>
  <c r="Y381"/>
  <c r="AB381"/>
  <c r="AD381"/>
  <c r="AG381"/>
  <c r="AJ381"/>
  <c r="AM381"/>
  <c r="AN381"/>
  <c r="AO381"/>
  <c r="AR381"/>
  <c r="AU381"/>
  <c r="AX381"/>
  <c r="F382"/>
  <c r="G382"/>
  <c r="H382"/>
  <c r="K382"/>
  <c r="N382"/>
  <c r="Q382"/>
  <c r="R382"/>
  <c r="S382"/>
  <c r="V382"/>
  <c r="Y382"/>
  <c r="AB382"/>
  <c r="AC382"/>
  <c r="AN382"/>
  <c r="AD382"/>
  <c r="AG382"/>
  <c r="AJ382"/>
  <c r="AM382"/>
  <c r="AO382"/>
  <c r="AR382"/>
  <c r="AU382"/>
  <c r="AX382"/>
  <c r="F383"/>
  <c r="G383"/>
  <c r="H383"/>
  <c r="K383"/>
  <c r="N383"/>
  <c r="Q383"/>
  <c r="R383"/>
  <c r="AC383"/>
  <c r="S383"/>
  <c r="V383"/>
  <c r="Y383"/>
  <c r="AB383"/>
  <c r="AD383"/>
  <c r="AG383"/>
  <c r="AJ383"/>
  <c r="AM383"/>
  <c r="AN383"/>
  <c r="AO383"/>
  <c r="AR383"/>
  <c r="AU383"/>
  <c r="AX383"/>
  <c r="F384"/>
  <c r="G384"/>
  <c r="H384"/>
  <c r="K384"/>
  <c r="N384"/>
  <c r="Q384"/>
  <c r="R384"/>
  <c r="S384"/>
  <c r="V384"/>
  <c r="Y384"/>
  <c r="AB384"/>
  <c r="AC384"/>
  <c r="AG384"/>
  <c r="AJ384"/>
  <c r="AM384"/>
  <c r="AR384"/>
  <c r="AU384"/>
  <c r="AX384"/>
  <c r="F385"/>
  <c r="G385"/>
  <c r="H385"/>
  <c r="K385"/>
  <c r="N385"/>
  <c r="Q385"/>
  <c r="R385"/>
  <c r="AC385"/>
  <c r="S385"/>
  <c r="V385"/>
  <c r="Y385"/>
  <c r="AB385"/>
  <c r="AD385"/>
  <c r="AG385"/>
  <c r="AJ385"/>
  <c r="AM385"/>
  <c r="AN385"/>
  <c r="AO385"/>
  <c r="AR385"/>
  <c r="AU385"/>
  <c r="AX385"/>
  <c r="L387"/>
  <c r="N387"/>
  <c r="P387"/>
  <c r="T387"/>
  <c r="V387"/>
  <c r="P388"/>
  <c r="AF388"/>
  <c r="AL388"/>
  <c r="AT388"/>
  <c r="L389"/>
  <c r="N389"/>
  <c r="P389"/>
  <c r="T389"/>
  <c r="V389"/>
  <c r="Z389"/>
  <c r="AB389"/>
  <c r="AF389"/>
  <c r="AH389"/>
  <c r="AJ389"/>
  <c r="AL389"/>
  <c r="AP389"/>
  <c r="AR389"/>
  <c r="AT389"/>
  <c r="AV389"/>
  <c r="AX389"/>
  <c r="L390"/>
  <c r="N390"/>
  <c r="N424"/>
  <c r="P390"/>
  <c r="T390"/>
  <c r="V390"/>
  <c r="Z390"/>
  <c r="AB390"/>
  <c r="AF390"/>
  <c r="AH390"/>
  <c r="AL390"/>
  <c r="AP390"/>
  <c r="AT390"/>
  <c r="AV390"/>
  <c r="AX390"/>
  <c r="I391"/>
  <c r="M391"/>
  <c r="O391"/>
  <c r="U391"/>
  <c r="W391"/>
  <c r="AA391"/>
  <c r="AE391"/>
  <c r="AI391"/>
  <c r="AK391"/>
  <c r="AS391"/>
  <c r="AW391"/>
  <c r="E394"/>
  <c r="I394"/>
  <c r="J394"/>
  <c r="K394"/>
  <c r="L394"/>
  <c r="M394"/>
  <c r="N394"/>
  <c r="O394"/>
  <c r="P394"/>
  <c r="Q394"/>
  <c r="R394"/>
  <c r="S394"/>
  <c r="T394"/>
  <c r="U394"/>
  <c r="V394"/>
  <c r="W394"/>
  <c r="Y394"/>
  <c r="AE394"/>
  <c r="AG394"/>
  <c r="AH394"/>
  <c r="AK394"/>
  <c r="AP394"/>
  <c r="AS394"/>
  <c r="AV394"/>
  <c r="AX394"/>
  <c r="F395"/>
  <c r="H395"/>
  <c r="K395"/>
  <c r="N395"/>
  <c r="Q395"/>
  <c r="R395"/>
  <c r="S395"/>
  <c r="V395"/>
  <c r="Y395"/>
  <c r="AB395"/>
  <c r="AD395"/>
  <c r="AG395"/>
  <c r="AJ395"/>
  <c r="AM395"/>
  <c r="AO395"/>
  <c r="AR395"/>
  <c r="AU395"/>
  <c r="AX395"/>
  <c r="K396"/>
  <c r="N396"/>
  <c r="Q396"/>
  <c r="R396"/>
  <c r="S396"/>
  <c r="V396"/>
  <c r="Y396"/>
  <c r="AG396"/>
  <c r="AX396"/>
  <c r="F397"/>
  <c r="H397"/>
  <c r="K397"/>
  <c r="N397"/>
  <c r="Q397"/>
  <c r="R397"/>
  <c r="S397"/>
  <c r="V397"/>
  <c r="Y397"/>
  <c r="AB397"/>
  <c r="AD397"/>
  <c r="AG397"/>
  <c r="AJ397"/>
  <c r="AM397"/>
  <c r="AO397"/>
  <c r="AR397"/>
  <c r="AU397"/>
  <c r="AX397"/>
  <c r="F398"/>
  <c r="H398"/>
  <c r="K398"/>
  <c r="N398"/>
  <c r="Q398"/>
  <c r="R398"/>
  <c r="S398"/>
  <c r="V398"/>
  <c r="Y398"/>
  <c r="AB398"/>
  <c r="AD398"/>
  <c r="AG398"/>
  <c r="AJ398"/>
  <c r="AM398"/>
  <c r="AO398"/>
  <c r="AR398"/>
  <c r="AU398"/>
  <c r="AX398"/>
  <c r="F399"/>
  <c r="H399"/>
  <c r="K399"/>
  <c r="N399"/>
  <c r="Q399"/>
  <c r="R399"/>
  <c r="S399"/>
  <c r="V399"/>
  <c r="Y399"/>
  <c r="AB399"/>
  <c r="AG399"/>
  <c r="AJ399"/>
  <c r="AM399"/>
  <c r="AO399"/>
  <c r="AR399"/>
  <c r="AU399"/>
  <c r="AX399"/>
  <c r="E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B401"/>
  <c r="AD401"/>
  <c r="AE401"/>
  <c r="AF401"/>
  <c r="AG401"/>
  <c r="AH401"/>
  <c r="AI401"/>
  <c r="AJ401"/>
  <c r="AK401"/>
  <c r="AL401"/>
  <c r="AM401"/>
  <c r="AO401"/>
  <c r="AP401"/>
  <c r="AQ401"/>
  <c r="AR401"/>
  <c r="AS401"/>
  <c r="AT401"/>
  <c r="AU401"/>
  <c r="AV401"/>
  <c r="AW401"/>
  <c r="AX401"/>
  <c r="E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AA402"/>
  <c r="AC402" s="1"/>
  <c r="AE402"/>
  <c r="AF402"/>
  <c r="AG402"/>
  <c r="AH402"/>
  <c r="AI402"/>
  <c r="AJ402"/>
  <c r="AK402"/>
  <c r="AL402"/>
  <c r="AM402"/>
  <c r="AP402"/>
  <c r="AQ402"/>
  <c r="AR402"/>
  <c r="AS402"/>
  <c r="AT402"/>
  <c r="AU402"/>
  <c r="AV402"/>
  <c r="AW402"/>
  <c r="AX402"/>
  <c r="E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C403" s="1"/>
  <c r="AB403"/>
  <c r="AD403"/>
  <c r="AE403"/>
  <c r="AF403"/>
  <c r="AG403"/>
  <c r="AH403"/>
  <c r="AI403"/>
  <c r="AJ403"/>
  <c r="AK403"/>
  <c r="AL403"/>
  <c r="AM403"/>
  <c r="AO403"/>
  <c r="AP403"/>
  <c r="AQ403"/>
  <c r="AR403"/>
  <c r="AS403"/>
  <c r="AT403"/>
  <c r="AU403"/>
  <c r="AV403"/>
  <c r="AW403"/>
  <c r="AX403"/>
  <c r="E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C404" s="1"/>
  <c r="AB404"/>
  <c r="AD404"/>
  <c r="AE404"/>
  <c r="AF404"/>
  <c r="AG404"/>
  <c r="AH404"/>
  <c r="AI404"/>
  <c r="AJ404"/>
  <c r="AK404"/>
  <c r="AL404"/>
  <c r="AM404"/>
  <c r="AO404"/>
  <c r="AP404"/>
  <c r="AQ404"/>
  <c r="AR404"/>
  <c r="AS404"/>
  <c r="AT404"/>
  <c r="AU404"/>
  <c r="AV404"/>
  <c r="AW404"/>
  <c r="AX404"/>
  <c r="E405"/>
  <c r="H405"/>
  <c r="I405"/>
  <c r="J405"/>
  <c r="K405"/>
  <c r="L405"/>
  <c r="M405"/>
  <c r="N405"/>
  <c r="O405"/>
  <c r="P405"/>
  <c r="Q405"/>
  <c r="R405"/>
  <c r="S405"/>
  <c r="T405"/>
  <c r="U405"/>
  <c r="V405"/>
  <c r="W405"/>
  <c r="Y405"/>
  <c r="Z405"/>
  <c r="AB405"/>
  <c r="AD405"/>
  <c r="AE405"/>
  <c r="AF405"/>
  <c r="AG405"/>
  <c r="AH405"/>
  <c r="AI405"/>
  <c r="AJ405"/>
  <c r="AK405"/>
  <c r="AL405"/>
  <c r="AM405"/>
  <c r="AO405"/>
  <c r="AP405"/>
  <c r="AQ405"/>
  <c r="AR405"/>
  <c r="AS405"/>
  <c r="AT405"/>
  <c r="AU405"/>
  <c r="AV405"/>
  <c r="AW405"/>
  <c r="AX405"/>
  <c r="E408"/>
  <c r="I408"/>
  <c r="J408"/>
  <c r="K408"/>
  <c r="L408"/>
  <c r="M408"/>
  <c r="N408"/>
  <c r="O408"/>
  <c r="P408"/>
  <c r="Q408"/>
  <c r="R408"/>
  <c r="S408"/>
  <c r="T408"/>
  <c r="U408"/>
  <c r="V408"/>
  <c r="W408"/>
  <c r="Y408"/>
  <c r="Z408"/>
  <c r="AB408"/>
  <c r="AE408"/>
  <c r="AG408"/>
  <c r="AH408"/>
  <c r="AK408"/>
  <c r="AP408"/>
  <c r="AS408"/>
  <c r="AV408"/>
  <c r="F409"/>
  <c r="H409"/>
  <c r="K409"/>
  <c r="N409"/>
  <c r="Q409"/>
  <c r="R409"/>
  <c r="S409"/>
  <c r="V409"/>
  <c r="Y409"/>
  <c r="AB409"/>
  <c r="AD409"/>
  <c r="AG409"/>
  <c r="AJ409"/>
  <c r="AM409"/>
  <c r="AO409"/>
  <c r="AR409"/>
  <c r="AU409"/>
  <c r="AX409"/>
  <c r="F410"/>
  <c r="K410"/>
  <c r="N410"/>
  <c r="Q410"/>
  <c r="R410"/>
  <c r="S410"/>
  <c r="V410"/>
  <c r="Y410"/>
  <c r="AB410"/>
  <c r="AG410"/>
  <c r="F411"/>
  <c r="H411"/>
  <c r="K411"/>
  <c r="N411"/>
  <c r="Q411"/>
  <c r="R411"/>
  <c r="S411"/>
  <c r="V411"/>
  <c r="Y411"/>
  <c r="AB411"/>
  <c r="AD411"/>
  <c r="AG411"/>
  <c r="AJ411"/>
  <c r="AM411"/>
  <c r="AO411"/>
  <c r="AR411"/>
  <c r="AU411"/>
  <c r="AW411"/>
  <c r="AX411"/>
  <c r="F412"/>
  <c r="H412"/>
  <c r="K412"/>
  <c r="N412"/>
  <c r="Q412"/>
  <c r="R412"/>
  <c r="S412"/>
  <c r="V412"/>
  <c r="Y412"/>
  <c r="AB412"/>
  <c r="AD412"/>
  <c r="AG412"/>
  <c r="AJ412"/>
  <c r="AM412"/>
  <c r="AO412"/>
  <c r="AR412"/>
  <c r="AU412"/>
  <c r="AW412"/>
  <c r="AX412"/>
  <c r="F413"/>
  <c r="H413"/>
  <c r="K413"/>
  <c r="N413"/>
  <c r="Q413"/>
  <c r="R413"/>
  <c r="S413"/>
  <c r="V413"/>
  <c r="Y413"/>
  <c r="AB413"/>
  <c r="AG413"/>
  <c r="AJ413"/>
  <c r="AM413"/>
  <c r="AO413"/>
  <c r="AR413"/>
  <c r="AU413"/>
  <c r="AW413"/>
  <c r="AX413"/>
  <c r="E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C415" s="1"/>
  <c r="AB415"/>
  <c r="AD415"/>
  <c r="AE415"/>
  <c r="AF415"/>
  <c r="AG415"/>
  <c r="AH415"/>
  <c r="AI415"/>
  <c r="AJ415"/>
  <c r="AK415"/>
  <c r="AL415"/>
  <c r="AM415"/>
  <c r="AO415"/>
  <c r="AP415"/>
  <c r="AQ415"/>
  <c r="AR415"/>
  <c r="AS415"/>
  <c r="AT415"/>
  <c r="AU415"/>
  <c r="AV415"/>
  <c r="AW415"/>
  <c r="AX415"/>
  <c r="E416"/>
  <c r="G416"/>
  <c r="H416"/>
  <c r="I416"/>
  <c r="J416"/>
  <c r="K416"/>
  <c r="L416"/>
  <c r="M416"/>
  <c r="N416"/>
  <c r="O416"/>
  <c r="P416"/>
  <c r="P422"/>
  <c r="Q416"/>
  <c r="R416"/>
  <c r="S416"/>
  <c r="T416"/>
  <c r="U416"/>
  <c r="V416"/>
  <c r="W416"/>
  <c r="X416"/>
  <c r="Y416"/>
  <c r="Z416"/>
  <c r="AA416"/>
  <c r="AB416"/>
  <c r="AE416"/>
  <c r="AF416"/>
  <c r="AG416"/>
  <c r="AH416"/>
  <c r="AI416"/>
  <c r="AJ416"/>
  <c r="AK416"/>
  <c r="AL416"/>
  <c r="AM416"/>
  <c r="AP416"/>
  <c r="AQ416"/>
  <c r="AR416"/>
  <c r="AS416"/>
  <c r="AT416"/>
  <c r="AU416"/>
  <c r="AV416"/>
  <c r="AW416"/>
  <c r="AX416"/>
  <c r="E417"/>
  <c r="H417"/>
  <c r="I417"/>
  <c r="J417"/>
  <c r="K417"/>
  <c r="L417"/>
  <c r="L423"/>
  <c r="N423"/>
  <c r="M417"/>
  <c r="N417"/>
  <c r="O417"/>
  <c r="P417"/>
  <c r="P423"/>
  <c r="Q417"/>
  <c r="R417"/>
  <c r="S417"/>
  <c r="T417"/>
  <c r="T423"/>
  <c r="V423"/>
  <c r="U417"/>
  <c r="V417"/>
  <c r="W417"/>
  <c r="X417"/>
  <c r="Y417"/>
  <c r="Z417"/>
  <c r="Z423"/>
  <c r="AB423"/>
  <c r="AA417"/>
  <c r="AC417" s="1"/>
  <c r="AB417"/>
  <c r="AD417"/>
  <c r="AE417"/>
  <c r="AF417"/>
  <c r="AG417"/>
  <c r="AH417"/>
  <c r="AI417"/>
  <c r="AJ417"/>
  <c r="AK417"/>
  <c r="AL417"/>
  <c r="AM417"/>
  <c r="AO417"/>
  <c r="AP417"/>
  <c r="AQ417"/>
  <c r="AR417"/>
  <c r="AS417"/>
  <c r="AT417"/>
  <c r="AU417"/>
  <c r="AV417"/>
  <c r="AW417"/>
  <c r="AX417"/>
  <c r="E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C418" s="1"/>
  <c r="AB418"/>
  <c r="AD418"/>
  <c r="AE418"/>
  <c r="AF418"/>
  <c r="AG418"/>
  <c r="AH418"/>
  <c r="AI418"/>
  <c r="AJ418"/>
  <c r="AK418"/>
  <c r="AL418"/>
  <c r="AM418"/>
  <c r="AO418"/>
  <c r="AP418"/>
  <c r="AQ418"/>
  <c r="AR418"/>
  <c r="AS418"/>
  <c r="AT418"/>
  <c r="AU418"/>
  <c r="AV418"/>
  <c r="AW418"/>
  <c r="AX418"/>
  <c r="E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C419" s="1"/>
  <c r="AB419"/>
  <c r="AD419"/>
  <c r="AE419"/>
  <c r="AF419"/>
  <c r="AG419"/>
  <c r="AH419"/>
  <c r="AI419"/>
  <c r="AJ419"/>
  <c r="AK419"/>
  <c r="AL419"/>
  <c r="AM419"/>
  <c r="AO419"/>
  <c r="AP419"/>
  <c r="AQ419"/>
  <c r="AR419"/>
  <c r="AS419"/>
  <c r="AT419"/>
  <c r="AU419"/>
  <c r="AV419"/>
  <c r="AW419"/>
  <c r="AX419"/>
  <c r="P421"/>
  <c r="T421"/>
  <c r="V421"/>
  <c r="U422"/>
  <c r="AF422"/>
  <c r="AL422"/>
  <c r="AQ422"/>
  <c r="AW422"/>
  <c r="M423"/>
  <c r="O423"/>
  <c r="Q423"/>
  <c r="U423"/>
  <c r="W423"/>
  <c r="Y423"/>
  <c r="AA423"/>
  <c r="AE423"/>
  <c r="AG423"/>
  <c r="AI423"/>
  <c r="AL423"/>
  <c r="AQ423"/>
  <c r="AT423"/>
  <c r="AW423"/>
  <c r="L424"/>
  <c r="M424"/>
  <c r="P424"/>
  <c r="U424"/>
  <c r="AF424"/>
  <c r="AH424"/>
  <c r="AK424"/>
  <c r="AL424"/>
  <c r="AS424"/>
  <c r="AT424"/>
  <c r="AU424"/>
  <c r="AW424"/>
  <c r="I425"/>
  <c r="M425"/>
  <c r="O425"/>
  <c r="U425"/>
  <c r="W425"/>
  <c r="AA425"/>
  <c r="AE425"/>
  <c r="AI425"/>
  <c r="AK425"/>
  <c r="AS425"/>
  <c r="AW425"/>
  <c r="E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C429" s="1"/>
  <c r="AB429"/>
  <c r="AD429"/>
  <c r="AE429"/>
  <c r="AF429"/>
  <c r="AG429"/>
  <c r="AH429"/>
  <c r="AI429"/>
  <c r="AJ429"/>
  <c r="AK429"/>
  <c r="AL429"/>
  <c r="AM429"/>
  <c r="AO429"/>
  <c r="AP429"/>
  <c r="AQ429"/>
  <c r="AR429"/>
  <c r="AS429"/>
  <c r="AT429"/>
  <c r="AU429"/>
  <c r="AV429"/>
  <c r="AW429"/>
  <c r="AX429"/>
  <c r="E430"/>
  <c r="I430"/>
  <c r="J430"/>
  <c r="K430"/>
  <c r="L430"/>
  <c r="M430"/>
  <c r="N430"/>
  <c r="O430"/>
  <c r="P430"/>
  <c r="Q430"/>
  <c r="R430"/>
  <c r="S430"/>
  <c r="T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AP430"/>
  <c r="AQ430"/>
  <c r="AR430"/>
  <c r="AS430"/>
  <c r="AT430"/>
  <c r="AU430"/>
  <c r="AV430"/>
  <c r="AW430"/>
  <c r="AX430"/>
  <c r="E431"/>
  <c r="H431"/>
  <c r="I431"/>
  <c r="J431"/>
  <c r="K431"/>
  <c r="L431"/>
  <c r="M431"/>
  <c r="N431"/>
  <c r="O431"/>
  <c r="P431"/>
  <c r="R431" s="1"/>
  <c r="Q431"/>
  <c r="S431"/>
  <c r="T431"/>
  <c r="U431"/>
  <c r="V431"/>
  <c r="W431"/>
  <c r="X431"/>
  <c r="Y431"/>
  <c r="Z431"/>
  <c r="AA431"/>
  <c r="AB431"/>
  <c r="AE431"/>
  <c r="AF431"/>
  <c r="AG431"/>
  <c r="AH431"/>
  <c r="AI431"/>
  <c r="AJ431"/>
  <c r="AK431"/>
  <c r="AL431"/>
  <c r="AM431"/>
  <c r="AO431"/>
  <c r="AP431"/>
  <c r="AQ431"/>
  <c r="AR431"/>
  <c r="AS431"/>
  <c r="AT431"/>
  <c r="AU431"/>
  <c r="AV431"/>
  <c r="AW431"/>
  <c r="AX431"/>
  <c r="E432"/>
  <c r="I432"/>
  <c r="J432"/>
  <c r="K432"/>
  <c r="L432"/>
  <c r="M432"/>
  <c r="N432"/>
  <c r="O432"/>
  <c r="P432"/>
  <c r="R432" s="1"/>
  <c r="Q432"/>
  <c r="T432"/>
  <c r="U432"/>
  <c r="V432"/>
  <c r="W432"/>
  <c r="X432"/>
  <c r="Y432"/>
  <c r="Z432"/>
  <c r="AA432"/>
  <c r="AB432"/>
  <c r="AE432"/>
  <c r="AF432"/>
  <c r="AG432"/>
  <c r="AH432"/>
  <c r="AI432"/>
  <c r="AJ432"/>
  <c r="AK432"/>
  <c r="AL432"/>
  <c r="AM432"/>
  <c r="AP432"/>
  <c r="AQ432"/>
  <c r="AR432"/>
  <c r="AS432"/>
  <c r="AT432"/>
  <c r="AU432"/>
  <c r="AV432"/>
  <c r="AW432"/>
  <c r="AX432"/>
  <c r="E433"/>
  <c r="H433"/>
  <c r="I433"/>
  <c r="J433"/>
  <c r="K433"/>
  <c r="L433"/>
  <c r="M433"/>
  <c r="N433"/>
  <c r="O433"/>
  <c r="P433"/>
  <c r="R433" s="1"/>
  <c r="Q433"/>
  <c r="S433"/>
  <c r="T433"/>
  <c r="U433"/>
  <c r="V433"/>
  <c r="W433"/>
  <c r="X433"/>
  <c r="Y433"/>
  <c r="Z433"/>
  <c r="AA433"/>
  <c r="AB433"/>
  <c r="AE433"/>
  <c r="AF433"/>
  <c r="AG433"/>
  <c r="AH433"/>
  <c r="AI433"/>
  <c r="AJ433"/>
  <c r="AK433"/>
  <c r="AL433"/>
  <c r="AM433"/>
  <c r="AO433"/>
  <c r="AP433"/>
  <c r="AQ433"/>
  <c r="AR433"/>
  <c r="AS433"/>
  <c r="AT433"/>
  <c r="AU433"/>
  <c r="AV433"/>
  <c r="AW433"/>
  <c r="AW409"/>
  <c r="AX433"/>
  <c r="E435"/>
  <c r="I435"/>
  <c r="J435"/>
  <c r="K435"/>
  <c r="L435"/>
  <c r="M435"/>
  <c r="N435"/>
  <c r="O435"/>
  <c r="P435"/>
  <c r="R435" s="1"/>
  <c r="Q435"/>
  <c r="T435"/>
  <c r="U435"/>
  <c r="V435"/>
  <c r="W435"/>
  <c r="X435"/>
  <c r="Y435"/>
  <c r="Z435"/>
  <c r="AA435"/>
  <c r="AE435"/>
  <c r="AF435"/>
  <c r="AG435"/>
  <c r="AH435"/>
  <c r="AI435"/>
  <c r="AJ435"/>
  <c r="AK435"/>
  <c r="AL435"/>
  <c r="AM435"/>
  <c r="AP435"/>
  <c r="AQ435"/>
  <c r="AR435"/>
  <c r="AS435"/>
  <c r="AT435"/>
  <c r="AU435"/>
  <c r="AV435"/>
  <c r="AW435"/>
  <c r="AX435"/>
  <c r="F436"/>
  <c r="G436"/>
  <c r="H436"/>
  <c r="K436"/>
  <c r="N436"/>
  <c r="Q436"/>
  <c r="R436"/>
  <c r="AC436"/>
  <c r="AN436"/>
  <c r="S436"/>
  <c r="V436"/>
  <c r="Y436"/>
  <c r="AB436"/>
  <c r="AD436"/>
  <c r="AG436"/>
  <c r="AJ436"/>
  <c r="AM436"/>
  <c r="AO436"/>
  <c r="AR436"/>
  <c r="AU436"/>
  <c r="AX436"/>
  <c r="F437"/>
  <c r="G437"/>
  <c r="H437"/>
  <c r="K437"/>
  <c r="N437"/>
  <c r="Q437"/>
  <c r="R437"/>
  <c r="S437"/>
  <c r="V437"/>
  <c r="Y437"/>
  <c r="AB437"/>
  <c r="AC437"/>
  <c r="AD437"/>
  <c r="AG437"/>
  <c r="AJ437"/>
  <c r="AM437"/>
  <c r="AR437"/>
  <c r="AU437"/>
  <c r="AX437"/>
  <c r="F438"/>
  <c r="G438"/>
  <c r="H438"/>
  <c r="K438"/>
  <c r="N438"/>
  <c r="Q438"/>
  <c r="R438"/>
  <c r="AC438"/>
  <c r="AN438"/>
  <c r="S438"/>
  <c r="V438"/>
  <c r="Y438"/>
  <c r="AB438"/>
  <c r="AD438"/>
  <c r="AG438"/>
  <c r="AJ438"/>
  <c r="AM438"/>
  <c r="AO438"/>
  <c r="AR438"/>
  <c r="AU438"/>
  <c r="AX438"/>
  <c r="F439"/>
  <c r="G439"/>
  <c r="H439"/>
  <c r="K439"/>
  <c r="N439"/>
  <c r="Q439"/>
  <c r="R439"/>
  <c r="S439"/>
  <c r="V439"/>
  <c r="Y439"/>
  <c r="AB439"/>
  <c r="AC439"/>
  <c r="AN439"/>
  <c r="AD439"/>
  <c r="AG439"/>
  <c r="AJ439"/>
  <c r="AM439"/>
  <c r="AO439"/>
  <c r="AR439"/>
  <c r="AU439"/>
  <c r="AX439"/>
  <c r="F440"/>
  <c r="G440"/>
  <c r="H440"/>
  <c r="K440"/>
  <c r="N440"/>
  <c r="Q440"/>
  <c r="R440"/>
  <c r="AC440"/>
  <c r="AN440"/>
  <c r="S440"/>
  <c r="V440"/>
  <c r="Y440"/>
  <c r="AB440"/>
  <c r="AD440"/>
  <c r="AG440"/>
  <c r="AJ440"/>
  <c r="AM440"/>
  <c r="AO440"/>
  <c r="AR440"/>
  <c r="AU440"/>
  <c r="AX440"/>
  <c r="E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C441" s="1"/>
  <c r="AD441" s="1"/>
  <c r="AB441"/>
  <c r="AE441"/>
  <c r="AF441"/>
  <c r="AG441"/>
  <c r="AH441"/>
  <c r="AI441"/>
  <c r="AJ441"/>
  <c r="AL441"/>
  <c r="AM441"/>
  <c r="AP441"/>
  <c r="AQ441"/>
  <c r="AR441"/>
  <c r="AS441"/>
  <c r="AT441"/>
  <c r="AU441"/>
  <c r="AW441"/>
  <c r="AX441"/>
  <c r="F442"/>
  <c r="G442"/>
  <c r="H442"/>
  <c r="K442"/>
  <c r="N442"/>
  <c r="Q442"/>
  <c r="R442"/>
  <c r="S442"/>
  <c r="V442"/>
  <c r="Y442"/>
  <c r="AB442"/>
  <c r="AC442"/>
  <c r="AN442"/>
  <c r="AD442"/>
  <c r="AG442"/>
  <c r="AJ442"/>
  <c r="AM442"/>
  <c r="AO442"/>
  <c r="AR442"/>
  <c r="AU442"/>
  <c r="AX442"/>
  <c r="F443"/>
  <c r="G443"/>
  <c r="H443"/>
  <c r="K443"/>
  <c r="N443"/>
  <c r="Q443"/>
  <c r="R443"/>
  <c r="AC443"/>
  <c r="AN443"/>
  <c r="S443"/>
  <c r="V443"/>
  <c r="Y443"/>
  <c r="AB443"/>
  <c r="AD443"/>
  <c r="AG443"/>
  <c r="AJ443"/>
  <c r="AM443"/>
  <c r="AO443"/>
  <c r="AR443"/>
  <c r="AU443"/>
  <c r="AX443"/>
  <c r="F444"/>
  <c r="G444"/>
  <c r="H444"/>
  <c r="K444"/>
  <c r="N444"/>
  <c r="Q444"/>
  <c r="R444"/>
  <c r="S444"/>
  <c r="V444"/>
  <c r="Y444"/>
  <c r="AB444"/>
  <c r="AC444"/>
  <c r="AN444"/>
  <c r="AD444"/>
  <c r="AG444"/>
  <c r="AJ444"/>
  <c r="AM444"/>
  <c r="AO444"/>
  <c r="AR444"/>
  <c r="AU444"/>
  <c r="AX444"/>
  <c r="F445"/>
  <c r="G445"/>
  <c r="H445"/>
  <c r="K445"/>
  <c r="N445"/>
  <c r="Q445"/>
  <c r="R445"/>
  <c r="S445"/>
  <c r="V445"/>
  <c r="Y445"/>
  <c r="AB445"/>
  <c r="AG445"/>
  <c r="AJ445"/>
  <c r="AM445"/>
  <c r="AR445"/>
  <c r="AU445"/>
  <c r="AX445"/>
  <c r="F446"/>
  <c r="G446"/>
  <c r="H446"/>
  <c r="K446"/>
  <c r="N446"/>
  <c r="Q446"/>
  <c r="R446"/>
  <c r="S446"/>
  <c r="V446"/>
  <c r="Y446"/>
  <c r="AB446"/>
  <c r="AC446"/>
  <c r="AN446"/>
  <c r="AD446"/>
  <c r="AG446"/>
  <c r="AJ446"/>
  <c r="AM446"/>
  <c r="AO446"/>
  <c r="AR446"/>
  <c r="AU446"/>
  <c r="AX446"/>
  <c r="AW448"/>
  <c r="U449"/>
  <c r="AW449"/>
  <c r="AW450"/>
  <c r="AW451"/>
  <c r="AW452"/>
  <c r="E454"/>
  <c r="I454"/>
  <c r="J454"/>
  <c r="K454"/>
  <c r="L454"/>
  <c r="M454"/>
  <c r="N454"/>
  <c r="O454"/>
  <c r="P454"/>
  <c r="R454" s="1"/>
  <c r="Q454"/>
  <c r="T454"/>
  <c r="U454"/>
  <c r="V454"/>
  <c r="W454"/>
  <c r="X454"/>
  <c r="Y454"/>
  <c r="Z454"/>
  <c r="AA454"/>
  <c r="AB454"/>
  <c r="AE454"/>
  <c r="AF454"/>
  <c r="AG454"/>
  <c r="AH454"/>
  <c r="AI454"/>
  <c r="AJ454"/>
  <c r="AK454"/>
  <c r="AL454"/>
  <c r="AM454"/>
  <c r="AP454"/>
  <c r="AQ454"/>
  <c r="AR454"/>
  <c r="AS454"/>
  <c r="AT454"/>
  <c r="AU454"/>
  <c r="AV454"/>
  <c r="AW454"/>
  <c r="AX454"/>
  <c r="F455"/>
  <c r="G455"/>
  <c r="H455"/>
  <c r="K455"/>
  <c r="N455"/>
  <c r="Q455"/>
  <c r="R455"/>
  <c r="AC455"/>
  <c r="AN455"/>
  <c r="S455"/>
  <c r="V455"/>
  <c r="Y455"/>
  <c r="AB455"/>
  <c r="AD455"/>
  <c r="AG455"/>
  <c r="AJ455"/>
  <c r="AM455"/>
  <c r="AO455"/>
  <c r="AR455"/>
  <c r="AU455"/>
  <c r="AX455"/>
  <c r="F456"/>
  <c r="G456"/>
  <c r="H456"/>
  <c r="K456"/>
  <c r="N456"/>
  <c r="Q456"/>
  <c r="R456"/>
  <c r="S456"/>
  <c r="V456"/>
  <c r="Y456"/>
  <c r="AB456"/>
  <c r="AC456"/>
  <c r="AD456"/>
  <c r="AG456"/>
  <c r="AJ456"/>
  <c r="AM456"/>
  <c r="AR456"/>
  <c r="AU456"/>
  <c r="AX456"/>
  <c r="F457"/>
  <c r="G457"/>
  <c r="H457"/>
  <c r="K457"/>
  <c r="N457"/>
  <c r="Q457"/>
  <c r="R457"/>
  <c r="AC457"/>
  <c r="AN457"/>
  <c r="S457"/>
  <c r="V457"/>
  <c r="Y457"/>
  <c r="AB457"/>
  <c r="AD457"/>
  <c r="AG457"/>
  <c r="AJ457"/>
  <c r="AM457"/>
  <c r="AO457"/>
  <c r="AR457"/>
  <c r="AU457"/>
  <c r="AX457"/>
  <c r="F458"/>
  <c r="G458"/>
  <c r="H458"/>
  <c r="K458"/>
  <c r="N458"/>
  <c r="Q458"/>
  <c r="R458"/>
  <c r="S458"/>
  <c r="V458"/>
  <c r="Y458"/>
  <c r="AB458"/>
  <c r="AC458"/>
  <c r="AN458"/>
  <c r="AD458"/>
  <c r="AG458"/>
  <c r="AJ458"/>
  <c r="AM458"/>
  <c r="AO458"/>
  <c r="AR458"/>
  <c r="AU458"/>
  <c r="AX458"/>
  <c r="F459"/>
  <c r="G459"/>
  <c r="H459"/>
  <c r="K459"/>
  <c r="N459"/>
  <c r="Q459"/>
  <c r="R459"/>
  <c r="AC459"/>
  <c r="AN459"/>
  <c r="S459"/>
  <c r="V459"/>
  <c r="Y459"/>
  <c r="AB459"/>
  <c r="AD459"/>
  <c r="AG459"/>
  <c r="AJ459"/>
  <c r="AM459"/>
  <c r="AO459"/>
  <c r="AR459"/>
  <c r="AU459"/>
  <c r="AX459"/>
  <c r="E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E460"/>
  <c r="AF460"/>
  <c r="AG460"/>
  <c r="AH460"/>
  <c r="AI460"/>
  <c r="AJ460"/>
  <c r="AK460"/>
  <c r="AL460"/>
  <c r="AM460"/>
  <c r="AP460"/>
  <c r="AQ460"/>
  <c r="AR460"/>
  <c r="AS460"/>
  <c r="AT460"/>
  <c r="AU460"/>
  <c r="AV460"/>
  <c r="AW460"/>
  <c r="AX460"/>
  <c r="F461"/>
  <c r="G461"/>
  <c r="H461"/>
  <c r="K461"/>
  <c r="N461"/>
  <c r="Q461"/>
  <c r="R461"/>
  <c r="S461"/>
  <c r="V461"/>
  <c r="Y461"/>
  <c r="AB461"/>
  <c r="AC461"/>
  <c r="AN461"/>
  <c r="AD461"/>
  <c r="AG461"/>
  <c r="AJ461"/>
  <c r="AM461"/>
  <c r="AO461"/>
  <c r="AR461"/>
  <c r="AU461"/>
  <c r="AX461"/>
  <c r="F462"/>
  <c r="G462"/>
  <c r="H462"/>
  <c r="K462"/>
  <c r="N462"/>
  <c r="Q462"/>
  <c r="R462"/>
  <c r="S462"/>
  <c r="V462"/>
  <c r="Y462"/>
  <c r="AB462"/>
  <c r="AG462"/>
  <c r="AJ462"/>
  <c r="AM462"/>
  <c r="AR462"/>
  <c r="AU462"/>
  <c r="AX462"/>
  <c r="F463"/>
  <c r="G463"/>
  <c r="H463"/>
  <c r="K463"/>
  <c r="N463"/>
  <c r="Q463"/>
  <c r="R463"/>
  <c r="S463"/>
  <c r="V463"/>
  <c r="Y463"/>
  <c r="AB463"/>
  <c r="AC463"/>
  <c r="AN463"/>
  <c r="AD463"/>
  <c r="AG463"/>
  <c r="AJ463"/>
  <c r="AM463"/>
  <c r="AO463"/>
  <c r="AR463"/>
  <c r="AU463"/>
  <c r="AX463"/>
  <c r="F464"/>
  <c r="G464"/>
  <c r="H464"/>
  <c r="K464"/>
  <c r="N464"/>
  <c r="Q464"/>
  <c r="R464"/>
  <c r="AC464"/>
  <c r="AN464"/>
  <c r="S464"/>
  <c r="V464"/>
  <c r="Y464"/>
  <c r="AB464"/>
  <c r="AD464"/>
  <c r="AG464"/>
  <c r="AJ464"/>
  <c r="AM464"/>
  <c r="AO464"/>
  <c r="AR464"/>
  <c r="AU464"/>
  <c r="AX464"/>
  <c r="F465"/>
  <c r="G465"/>
  <c r="H465"/>
  <c r="K465"/>
  <c r="N465"/>
  <c r="Q465"/>
  <c r="R465"/>
  <c r="S465"/>
  <c r="V465"/>
  <c r="Y465"/>
  <c r="AB465"/>
  <c r="AC465"/>
  <c r="AN465"/>
  <c r="AD465"/>
  <c r="AG465"/>
  <c r="AJ465"/>
  <c r="AM465"/>
  <c r="AO465"/>
  <c r="AR465"/>
  <c r="AU465"/>
  <c r="AX465"/>
  <c r="E466"/>
  <c r="I466"/>
  <c r="J466"/>
  <c r="K466"/>
  <c r="L466"/>
  <c r="M466"/>
  <c r="N466"/>
  <c r="O466"/>
  <c r="P466"/>
  <c r="R466" s="1"/>
  <c r="Q466"/>
  <c r="T466"/>
  <c r="U466"/>
  <c r="V466"/>
  <c r="W466"/>
  <c r="X466"/>
  <c r="Y466"/>
  <c r="Z466"/>
  <c r="AA466"/>
  <c r="AB466"/>
  <c r="AE466"/>
  <c r="AF466"/>
  <c r="AG466"/>
  <c r="AH466"/>
  <c r="AI466"/>
  <c r="AJ466"/>
  <c r="AK466"/>
  <c r="AL466"/>
  <c r="AM466"/>
  <c r="AP466"/>
  <c r="AQ466"/>
  <c r="AR466"/>
  <c r="AS466"/>
  <c r="AT466"/>
  <c r="AU466"/>
  <c r="AV466"/>
  <c r="AW466"/>
  <c r="AX466"/>
  <c r="F467"/>
  <c r="G467"/>
  <c r="H467"/>
  <c r="K467"/>
  <c r="N467"/>
  <c r="Q467"/>
  <c r="R467"/>
  <c r="AC467"/>
  <c r="AN467"/>
  <c r="S467"/>
  <c r="V467"/>
  <c r="Y467"/>
  <c r="AB467"/>
  <c r="AD467"/>
  <c r="AG467"/>
  <c r="AJ467"/>
  <c r="AM467"/>
  <c r="AO467"/>
  <c r="AR467"/>
  <c r="AU467"/>
  <c r="AX467"/>
  <c r="F468"/>
  <c r="G468"/>
  <c r="H468"/>
  <c r="K468"/>
  <c r="N468"/>
  <c r="Q468"/>
  <c r="R468"/>
  <c r="S468"/>
  <c r="V468"/>
  <c r="Y468"/>
  <c r="AB468"/>
  <c r="AC468"/>
  <c r="AN468"/>
  <c r="AD468"/>
  <c r="AG468"/>
  <c r="AJ468"/>
  <c r="AM468"/>
  <c r="AO468"/>
  <c r="AR468"/>
  <c r="AU468"/>
  <c r="AX468"/>
  <c r="F469"/>
  <c r="G469"/>
  <c r="H469"/>
  <c r="K469"/>
  <c r="N469"/>
  <c r="Q469"/>
  <c r="R469"/>
  <c r="AC469"/>
  <c r="AN469"/>
  <c r="S469"/>
  <c r="V469"/>
  <c r="Y469"/>
  <c r="AB469"/>
  <c r="AD469"/>
  <c r="AG469"/>
  <c r="AJ469"/>
  <c r="AM469"/>
  <c r="AO469"/>
  <c r="AR469"/>
  <c r="AU469"/>
  <c r="AX469"/>
  <c r="F470"/>
  <c r="G470"/>
  <c r="H470"/>
  <c r="K470"/>
  <c r="N470"/>
  <c r="Q470"/>
  <c r="R470"/>
  <c r="S470"/>
  <c r="V470"/>
  <c r="Y470"/>
  <c r="AB470"/>
  <c r="AC470"/>
  <c r="AD470"/>
  <c r="AG470"/>
  <c r="AJ470"/>
  <c r="AM470"/>
  <c r="AR470"/>
  <c r="AU470"/>
  <c r="AX470"/>
  <c r="F471"/>
  <c r="G471"/>
  <c r="H471"/>
  <c r="K471"/>
  <c r="N471"/>
  <c r="Q471"/>
  <c r="R471"/>
  <c r="AC471"/>
  <c r="AN471"/>
  <c r="S471"/>
  <c r="V471"/>
  <c r="Y471"/>
  <c r="AB471"/>
  <c r="AD471"/>
  <c r="AG471"/>
  <c r="AJ471"/>
  <c r="AM471"/>
  <c r="AO471"/>
  <c r="AR471"/>
  <c r="AU471"/>
  <c r="AX471"/>
  <c r="AW472"/>
  <c r="E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AB473"/>
  <c r="AE473"/>
  <c r="AF473"/>
  <c r="AG473"/>
  <c r="AH473"/>
  <c r="AI473"/>
  <c r="AJ473"/>
  <c r="AK473"/>
  <c r="AL473"/>
  <c r="AM473"/>
  <c r="AP473"/>
  <c r="AQ473"/>
  <c r="AR473"/>
  <c r="AT473"/>
  <c r="E474"/>
  <c r="I474"/>
  <c r="J474"/>
  <c r="J449"/>
  <c r="K474"/>
  <c r="L474"/>
  <c r="L449"/>
  <c r="M474"/>
  <c r="N474"/>
  <c r="O474"/>
  <c r="O449"/>
  <c r="P474"/>
  <c r="P449"/>
  <c r="Q474"/>
  <c r="S474"/>
  <c r="T474"/>
  <c r="T449"/>
  <c r="V449"/>
  <c r="V474"/>
  <c r="W474"/>
  <c r="W449"/>
  <c r="X474"/>
  <c r="Y474"/>
  <c r="Z474"/>
  <c r="Z449"/>
  <c r="AA474"/>
  <c r="AA449"/>
  <c r="AB449" s="1"/>
  <c r="AB474"/>
  <c r="AD474"/>
  <c r="AE474"/>
  <c r="AE449"/>
  <c r="AF474"/>
  <c r="AG474"/>
  <c r="AH474"/>
  <c r="AH449"/>
  <c r="AI474"/>
  <c r="AI412"/>
  <c r="AJ474"/>
  <c r="AK474"/>
  <c r="AK449"/>
  <c r="AL474"/>
  <c r="AM474"/>
  <c r="AP474"/>
  <c r="AP449"/>
  <c r="AQ474"/>
  <c r="AQ412"/>
  <c r="AR474"/>
  <c r="AS474"/>
  <c r="AS449"/>
  <c r="AT474"/>
  <c r="AU474"/>
  <c r="AV474"/>
  <c r="E475"/>
  <c r="I475"/>
  <c r="J475"/>
  <c r="J450"/>
  <c r="K475"/>
  <c r="L475"/>
  <c r="L450"/>
  <c r="N450"/>
  <c r="M475"/>
  <c r="N475"/>
  <c r="O475"/>
  <c r="O450"/>
  <c r="Q450"/>
  <c r="P475"/>
  <c r="P450"/>
  <c r="Q475"/>
  <c r="S475"/>
  <c r="T475"/>
  <c r="T450"/>
  <c r="V450"/>
  <c r="U475"/>
  <c r="U450"/>
  <c r="V475"/>
  <c r="W475"/>
  <c r="W450"/>
  <c r="Y450"/>
  <c r="X475"/>
  <c r="X413"/>
  <c r="Y475"/>
  <c r="Z475"/>
  <c r="Z450"/>
  <c r="AB450"/>
  <c r="AA475"/>
  <c r="AB475"/>
  <c r="AE475"/>
  <c r="AE450"/>
  <c r="AG450"/>
  <c r="AF475"/>
  <c r="AF413"/>
  <c r="AG475"/>
  <c r="AH475"/>
  <c r="AH450"/>
  <c r="AJ450"/>
  <c r="AI475"/>
  <c r="AJ475"/>
  <c r="AK475"/>
  <c r="AK450"/>
  <c r="AM450"/>
  <c r="AL475"/>
  <c r="AL413"/>
  <c r="AM475"/>
  <c r="AO475"/>
  <c r="AP475"/>
  <c r="AP450"/>
  <c r="AR450"/>
  <c r="AQ475"/>
  <c r="AR475"/>
  <c r="AS475"/>
  <c r="AS450"/>
  <c r="AU450"/>
  <c r="AT475"/>
  <c r="AT413"/>
  <c r="AU475"/>
  <c r="AV475"/>
  <c r="AV450"/>
  <c r="AX450"/>
  <c r="AX475"/>
  <c r="E476"/>
  <c r="E451"/>
  <c r="H476"/>
  <c r="I476"/>
  <c r="I451"/>
  <c r="J476"/>
  <c r="K476"/>
  <c r="L476"/>
  <c r="L451"/>
  <c r="N451"/>
  <c r="M476"/>
  <c r="M451"/>
  <c r="N476"/>
  <c r="O476"/>
  <c r="O451"/>
  <c r="Q451"/>
  <c r="P476"/>
  <c r="P451"/>
  <c r="Q476"/>
  <c r="R476"/>
  <c r="S476"/>
  <c r="T476"/>
  <c r="T451"/>
  <c r="V451"/>
  <c r="U476"/>
  <c r="U451"/>
  <c r="V476"/>
  <c r="W476"/>
  <c r="W451"/>
  <c r="Y451"/>
  <c r="X476"/>
  <c r="Y476"/>
  <c r="Z476"/>
  <c r="Z451"/>
  <c r="AB451"/>
  <c r="AA476"/>
  <c r="AA451"/>
  <c r="AB476"/>
  <c r="AD476"/>
  <c r="AE476"/>
  <c r="AE451"/>
  <c r="AG451"/>
  <c r="AF476"/>
  <c r="AF451"/>
  <c r="AG476"/>
  <c r="AH476"/>
  <c r="AH451"/>
  <c r="AJ451"/>
  <c r="AI476"/>
  <c r="AI451"/>
  <c r="AJ476"/>
  <c r="AK476"/>
  <c r="AK451"/>
  <c r="AM451"/>
  <c r="AL476"/>
  <c r="AL451"/>
  <c r="AM476"/>
  <c r="AO476"/>
  <c r="AP476"/>
  <c r="AP451"/>
  <c r="AQ476"/>
  <c r="AQ451"/>
  <c r="AR451" s="1"/>
  <c r="AR476"/>
  <c r="AS476"/>
  <c r="AS451"/>
  <c r="AT476"/>
  <c r="AT451"/>
  <c r="AU476"/>
  <c r="AV476"/>
  <c r="E477"/>
  <c r="I477"/>
  <c r="J477"/>
  <c r="J452"/>
  <c r="K477"/>
  <c r="L477"/>
  <c r="L452"/>
  <c r="N452"/>
  <c r="M477"/>
  <c r="N477"/>
  <c r="O477"/>
  <c r="O452"/>
  <c r="Q452"/>
  <c r="P477"/>
  <c r="P452"/>
  <c r="Q477"/>
  <c r="S477"/>
  <c r="T477"/>
  <c r="T452"/>
  <c r="V452"/>
  <c r="U477"/>
  <c r="U452"/>
  <c r="V477"/>
  <c r="W477"/>
  <c r="W452"/>
  <c r="Y452"/>
  <c r="X477"/>
  <c r="X409" s="1"/>
  <c r="X452"/>
  <c r="Y477"/>
  <c r="Z477"/>
  <c r="Z452"/>
  <c r="AB452"/>
  <c r="AA477"/>
  <c r="AA452"/>
  <c r="AB477"/>
  <c r="AE477"/>
  <c r="AE452"/>
  <c r="AG452"/>
  <c r="AF477"/>
  <c r="AF409" s="1"/>
  <c r="AF452"/>
  <c r="AG477"/>
  <c r="AH477"/>
  <c r="AH452"/>
  <c r="AJ452"/>
  <c r="AI477"/>
  <c r="AJ477"/>
  <c r="AK477"/>
  <c r="AK452"/>
  <c r="AM452"/>
  <c r="AL477"/>
  <c r="AL409" s="1"/>
  <c r="AL452"/>
  <c r="AM477"/>
  <c r="AO477"/>
  <c r="AP477"/>
  <c r="AP452"/>
  <c r="AR452"/>
  <c r="AQ477"/>
  <c r="AQ452"/>
  <c r="AR477"/>
  <c r="AS477"/>
  <c r="AS452"/>
  <c r="AU452"/>
  <c r="AT477"/>
  <c r="AT409" s="1"/>
  <c r="AT452"/>
  <c r="AU477"/>
  <c r="AV477"/>
  <c r="AV452"/>
  <c r="AX452"/>
  <c r="AX477"/>
  <c r="E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C478" s="1"/>
  <c r="AB478"/>
  <c r="AE478"/>
  <c r="AF478"/>
  <c r="AG478"/>
  <c r="AH478"/>
  <c r="AI478"/>
  <c r="AJ478"/>
  <c r="AK478"/>
  <c r="AL478"/>
  <c r="AM478"/>
  <c r="AP478"/>
  <c r="AQ478"/>
  <c r="AR478"/>
  <c r="AS478"/>
  <c r="AT478"/>
  <c r="AU478"/>
  <c r="AV478"/>
  <c r="AW478"/>
  <c r="AX478"/>
  <c r="F479"/>
  <c r="G479"/>
  <c r="H479"/>
  <c r="K479"/>
  <c r="N479"/>
  <c r="Q479"/>
  <c r="R479"/>
  <c r="S479"/>
  <c r="V479"/>
  <c r="Y479"/>
  <c r="AB479"/>
  <c r="AC479"/>
  <c r="AG479"/>
  <c r="AJ479"/>
  <c r="AM479"/>
  <c r="AR479"/>
  <c r="AU479"/>
  <c r="AX479"/>
  <c r="F480"/>
  <c r="G480"/>
  <c r="H480"/>
  <c r="K480"/>
  <c r="N480"/>
  <c r="Q480"/>
  <c r="R480"/>
  <c r="AC480"/>
  <c r="AN480"/>
  <c r="S480"/>
  <c r="V480"/>
  <c r="Y480"/>
  <c r="AB480"/>
  <c r="AD480"/>
  <c r="AG480"/>
  <c r="AJ480"/>
  <c r="AM480"/>
  <c r="AO480"/>
  <c r="AR480"/>
  <c r="AU480"/>
  <c r="AX480"/>
  <c r="F481"/>
  <c r="G481"/>
  <c r="H481"/>
  <c r="K481"/>
  <c r="N481"/>
  <c r="Q481"/>
  <c r="R481"/>
  <c r="S481"/>
  <c r="V481"/>
  <c r="Y481"/>
  <c r="AB481"/>
  <c r="AC481"/>
  <c r="AN481"/>
  <c r="AD481"/>
  <c r="AG481"/>
  <c r="AJ481"/>
  <c r="AM481"/>
  <c r="AO481"/>
  <c r="AR481"/>
  <c r="AU481"/>
  <c r="AX481"/>
  <c r="F482"/>
  <c r="G482"/>
  <c r="H482"/>
  <c r="K482"/>
  <c r="N482"/>
  <c r="Q482"/>
  <c r="R482"/>
  <c r="AC482"/>
  <c r="AN482"/>
  <c r="S482"/>
  <c r="V482"/>
  <c r="Y482"/>
  <c r="AB482"/>
  <c r="AD482"/>
  <c r="AG482"/>
  <c r="AJ482"/>
  <c r="AM482"/>
  <c r="AO482"/>
  <c r="AR482"/>
  <c r="AU482"/>
  <c r="AX482"/>
  <c r="F483"/>
  <c r="G483"/>
  <c r="H483"/>
  <c r="K483"/>
  <c r="N483"/>
  <c r="Q483"/>
  <c r="R483"/>
  <c r="S483"/>
  <c r="V483"/>
  <c r="Y483"/>
  <c r="AB483"/>
  <c r="AC483"/>
  <c r="AN483"/>
  <c r="AD483"/>
  <c r="AG483"/>
  <c r="AJ483"/>
  <c r="AM483"/>
  <c r="AO483"/>
  <c r="AR483"/>
  <c r="AU483"/>
  <c r="AX483"/>
  <c r="E484"/>
  <c r="I484"/>
  <c r="J484"/>
  <c r="K484"/>
  <c r="L484"/>
  <c r="M484"/>
  <c r="N484"/>
  <c r="O484"/>
  <c r="P484"/>
  <c r="R484" s="1"/>
  <c r="S484" s="1"/>
  <c r="Q484"/>
  <c r="T484"/>
  <c r="U484"/>
  <c r="V484"/>
  <c r="W484"/>
  <c r="X484"/>
  <c r="Y484"/>
  <c r="Z484"/>
  <c r="AA484"/>
  <c r="AB484"/>
  <c r="AE484"/>
  <c r="AF484"/>
  <c r="AG484"/>
  <c r="AH484"/>
  <c r="AI484"/>
  <c r="AJ484"/>
  <c r="AK484"/>
  <c r="AL484"/>
  <c r="AP484"/>
  <c r="AQ484"/>
  <c r="AS484"/>
  <c r="AT484"/>
  <c r="AV484"/>
  <c r="AW484"/>
  <c r="AX484"/>
  <c r="F485"/>
  <c r="G485"/>
  <c r="H485"/>
  <c r="K485"/>
  <c r="N485"/>
  <c r="Q485"/>
  <c r="R485"/>
  <c r="V485"/>
  <c r="Y485"/>
  <c r="AB485"/>
  <c r="AG485"/>
  <c r="AJ485"/>
  <c r="AM485"/>
  <c r="AR485"/>
  <c r="AU485"/>
  <c r="AX485"/>
  <c r="F486"/>
  <c r="G486"/>
  <c r="H486"/>
  <c r="K486"/>
  <c r="N486"/>
  <c r="Q486"/>
  <c r="R486"/>
  <c r="S486"/>
  <c r="V486"/>
  <c r="Y486"/>
  <c r="AB486"/>
  <c r="AC486"/>
  <c r="AN486"/>
  <c r="AD486"/>
  <c r="AG486"/>
  <c r="AJ486"/>
  <c r="AM486"/>
  <c r="AO486"/>
  <c r="AR486"/>
  <c r="AU486"/>
  <c r="AX486"/>
  <c r="F487"/>
  <c r="G487"/>
  <c r="H487"/>
  <c r="K487"/>
  <c r="N487"/>
  <c r="Q487"/>
  <c r="R487"/>
  <c r="AC487"/>
  <c r="S487"/>
  <c r="V487"/>
  <c r="Y487"/>
  <c r="AB487"/>
  <c r="AD487"/>
  <c r="AG487"/>
  <c r="AJ487"/>
  <c r="AM487"/>
  <c r="AN487"/>
  <c r="AO487"/>
  <c r="AR487"/>
  <c r="AU487"/>
  <c r="AX487"/>
  <c r="F488"/>
  <c r="G488"/>
  <c r="H488"/>
  <c r="K488"/>
  <c r="N488"/>
  <c r="Q488"/>
  <c r="R488"/>
  <c r="S488"/>
  <c r="V488"/>
  <c r="Y488"/>
  <c r="AB488"/>
  <c r="AC488"/>
  <c r="AN488"/>
  <c r="AD488"/>
  <c r="AG488"/>
  <c r="AJ488"/>
  <c r="AM488"/>
  <c r="AO488"/>
  <c r="AR488"/>
  <c r="AU488"/>
  <c r="AX488"/>
  <c r="F489"/>
  <c r="G489"/>
  <c r="H489"/>
  <c r="K489"/>
  <c r="N489"/>
  <c r="Q489"/>
  <c r="R489"/>
  <c r="AC489"/>
  <c r="S489"/>
  <c r="V489"/>
  <c r="Y489"/>
  <c r="AB489"/>
  <c r="AD489"/>
  <c r="AG489"/>
  <c r="AJ489"/>
  <c r="AM489"/>
  <c r="AN489"/>
  <c r="AO489"/>
  <c r="AR489"/>
  <c r="AU489"/>
  <c r="AX489"/>
  <c r="E490"/>
  <c r="I490"/>
  <c r="J490"/>
  <c r="K490"/>
  <c r="L490"/>
  <c r="M490"/>
  <c r="N490"/>
  <c r="O490"/>
  <c r="P490"/>
  <c r="Q490"/>
  <c r="T490"/>
  <c r="U490"/>
  <c r="V490"/>
  <c r="W490"/>
  <c r="X490"/>
  <c r="Y490"/>
  <c r="Z490"/>
  <c r="AA490"/>
  <c r="AB490"/>
  <c r="AE490"/>
  <c r="AF490"/>
  <c r="AG490" s="1"/>
  <c r="AH490"/>
  <c r="AI490"/>
  <c r="AJ490"/>
  <c r="AK490"/>
  <c r="AL490"/>
  <c r="AM490"/>
  <c r="AP490"/>
  <c r="AQ490"/>
  <c r="AR490"/>
  <c r="AS490"/>
  <c r="AT490"/>
  <c r="AU490"/>
  <c r="AV490"/>
  <c r="AW490"/>
  <c r="AX490"/>
  <c r="F491"/>
  <c r="G491"/>
  <c r="H491"/>
  <c r="K491"/>
  <c r="N491"/>
  <c r="Q491"/>
  <c r="R491"/>
  <c r="S491"/>
  <c r="V491"/>
  <c r="Y491"/>
  <c r="AB491"/>
  <c r="AC491"/>
  <c r="AN491"/>
  <c r="AD491"/>
  <c r="AG491"/>
  <c r="AJ491"/>
  <c r="AM491"/>
  <c r="AO491"/>
  <c r="AR491"/>
  <c r="AU491"/>
  <c r="AX491"/>
  <c r="F492"/>
  <c r="G492"/>
  <c r="H492"/>
  <c r="K492"/>
  <c r="N492"/>
  <c r="Q492"/>
  <c r="R492"/>
  <c r="S492"/>
  <c r="V492"/>
  <c r="Y492"/>
  <c r="AB492"/>
  <c r="AG492"/>
  <c r="AJ492"/>
  <c r="AM492"/>
  <c r="AR492"/>
  <c r="AU492"/>
  <c r="AX492"/>
  <c r="F493"/>
  <c r="G493"/>
  <c r="H493"/>
  <c r="K493"/>
  <c r="N493"/>
  <c r="Q493"/>
  <c r="R493"/>
  <c r="S493"/>
  <c r="V493"/>
  <c r="Y493"/>
  <c r="AB493"/>
  <c r="AC493"/>
  <c r="AN493"/>
  <c r="AD493"/>
  <c r="AG493"/>
  <c r="AJ493"/>
  <c r="AM493"/>
  <c r="AO493"/>
  <c r="AR493"/>
  <c r="AU493"/>
  <c r="AX493"/>
  <c r="F494"/>
  <c r="G494"/>
  <c r="H494"/>
  <c r="K494"/>
  <c r="N494"/>
  <c r="Q494"/>
  <c r="R494"/>
  <c r="AC494"/>
  <c r="AN494"/>
  <c r="S494"/>
  <c r="V494"/>
  <c r="Y494"/>
  <c r="AB494"/>
  <c r="AD494"/>
  <c r="AG494"/>
  <c r="AJ494"/>
  <c r="AM494"/>
  <c r="AO494"/>
  <c r="AR494"/>
  <c r="AU494"/>
  <c r="AX494"/>
  <c r="F495"/>
  <c r="G495"/>
  <c r="H495"/>
  <c r="K495"/>
  <c r="N495"/>
  <c r="Q495"/>
  <c r="R495"/>
  <c r="S495"/>
  <c r="V495"/>
  <c r="Y495"/>
  <c r="AB495"/>
  <c r="AC495"/>
  <c r="AN495"/>
  <c r="AD495"/>
  <c r="AG495"/>
  <c r="AJ495"/>
  <c r="AM495"/>
  <c r="AO495"/>
  <c r="AR495"/>
  <c r="AU495"/>
  <c r="AX495"/>
  <c r="E496"/>
  <c r="I496"/>
  <c r="J496"/>
  <c r="K496"/>
  <c r="L496"/>
  <c r="M496"/>
  <c r="N496"/>
  <c r="O496"/>
  <c r="P496"/>
  <c r="Q496"/>
  <c r="R496"/>
  <c r="S496" s="1"/>
  <c r="T496"/>
  <c r="U496"/>
  <c r="V496"/>
  <c r="W496"/>
  <c r="X496"/>
  <c r="Y496"/>
  <c r="Z496"/>
  <c r="AA496"/>
  <c r="AC496" s="1"/>
  <c r="AB496"/>
  <c r="AE496"/>
  <c r="AF496"/>
  <c r="AG496"/>
  <c r="AH496"/>
  <c r="AI496"/>
  <c r="AJ496"/>
  <c r="AK496"/>
  <c r="AL496"/>
  <c r="AM496"/>
  <c r="AP496"/>
  <c r="AQ496"/>
  <c r="AR496"/>
  <c r="AS496"/>
  <c r="AT496"/>
  <c r="AU496"/>
  <c r="AV496"/>
  <c r="AW496"/>
  <c r="AX496"/>
  <c r="F497"/>
  <c r="G497"/>
  <c r="H497"/>
  <c r="K497"/>
  <c r="N497"/>
  <c r="Q497"/>
  <c r="R497"/>
  <c r="S497"/>
  <c r="V497"/>
  <c r="Y497"/>
  <c r="AB497"/>
  <c r="AC497"/>
  <c r="AN497"/>
  <c r="AD497"/>
  <c r="AG497"/>
  <c r="AJ497"/>
  <c r="AM497"/>
  <c r="AO497"/>
  <c r="AR497"/>
  <c r="AU497"/>
  <c r="AX497"/>
  <c r="F498"/>
  <c r="G498"/>
  <c r="H498"/>
  <c r="K498"/>
  <c r="N498"/>
  <c r="Q498"/>
  <c r="R498"/>
  <c r="S498"/>
  <c r="V498"/>
  <c r="Y498"/>
  <c r="AB498"/>
  <c r="AG498"/>
  <c r="AJ498"/>
  <c r="AM498"/>
  <c r="AR498"/>
  <c r="AU498"/>
  <c r="AX498"/>
  <c r="F499"/>
  <c r="G499"/>
  <c r="H499"/>
  <c r="K499"/>
  <c r="N499"/>
  <c r="Q499"/>
  <c r="R499"/>
  <c r="S499"/>
  <c r="V499"/>
  <c r="Y499"/>
  <c r="AB499"/>
  <c r="AC499"/>
  <c r="AN499"/>
  <c r="AD499"/>
  <c r="AG499"/>
  <c r="AJ499"/>
  <c r="AM499"/>
  <c r="AO499"/>
  <c r="AR499"/>
  <c r="AU499"/>
  <c r="AX499"/>
  <c r="F500"/>
  <c r="G500"/>
  <c r="H500"/>
  <c r="K500"/>
  <c r="N500"/>
  <c r="Q500"/>
  <c r="R500"/>
  <c r="AC500"/>
  <c r="AN500"/>
  <c r="S500"/>
  <c r="V500"/>
  <c r="Y500"/>
  <c r="AB500"/>
  <c r="AD500"/>
  <c r="AG500"/>
  <c r="AJ500"/>
  <c r="AM500"/>
  <c r="AO500"/>
  <c r="AR500"/>
  <c r="AU500"/>
  <c r="AX500"/>
  <c r="F501"/>
  <c r="G501"/>
  <c r="H501"/>
  <c r="K501"/>
  <c r="N501"/>
  <c r="Q501"/>
  <c r="R501"/>
  <c r="S501"/>
  <c r="V501"/>
  <c r="Y501"/>
  <c r="AB501"/>
  <c r="AC501"/>
  <c r="AN501"/>
  <c r="AD501"/>
  <c r="AG501"/>
  <c r="AJ501"/>
  <c r="AM501"/>
  <c r="AO501"/>
  <c r="AR501"/>
  <c r="AU501"/>
  <c r="AX501"/>
  <c r="E504"/>
  <c r="I504"/>
  <c r="J504"/>
  <c r="K504"/>
  <c r="L504"/>
  <c r="M504"/>
  <c r="N504"/>
  <c r="O504"/>
  <c r="P504"/>
  <c r="Q504"/>
  <c r="S504"/>
  <c r="T504"/>
  <c r="U504"/>
  <c r="V504"/>
  <c r="W504"/>
  <c r="X504"/>
  <c r="Y504"/>
  <c r="Z504"/>
  <c r="AA504"/>
  <c r="AB504"/>
  <c r="AE504"/>
  <c r="AF504"/>
  <c r="AG504"/>
  <c r="AH504"/>
  <c r="AI504"/>
  <c r="AJ504"/>
  <c r="AK504"/>
  <c r="AL504"/>
  <c r="AM504"/>
  <c r="AO504"/>
  <c r="AP504"/>
  <c r="AQ504"/>
  <c r="AR504"/>
  <c r="AS504"/>
  <c r="AT504"/>
  <c r="AU504"/>
  <c r="AV504"/>
  <c r="AW504"/>
  <c r="AX504"/>
  <c r="E505"/>
  <c r="I505"/>
  <c r="J505"/>
  <c r="K505"/>
  <c r="L505"/>
  <c r="M505"/>
  <c r="N505"/>
  <c r="O505"/>
  <c r="P505"/>
  <c r="Q505"/>
  <c r="T505"/>
  <c r="U505"/>
  <c r="V505"/>
  <c r="W505"/>
  <c r="X505"/>
  <c r="Y505"/>
  <c r="AF505"/>
  <c r="AG505"/>
  <c r="AH505"/>
  <c r="AI505"/>
  <c r="AJ505"/>
  <c r="AK505"/>
  <c r="AL505"/>
  <c r="AM505"/>
  <c r="AP505"/>
  <c r="AQ505"/>
  <c r="AR505"/>
  <c r="AS505"/>
  <c r="AT505"/>
  <c r="AU505"/>
  <c r="AV505"/>
  <c r="AW505"/>
  <c r="AX505"/>
  <c r="E506"/>
  <c r="H506"/>
  <c r="I506"/>
  <c r="J506"/>
  <c r="K506"/>
  <c r="L506"/>
  <c r="M506"/>
  <c r="N506"/>
  <c r="O506"/>
  <c r="P506"/>
  <c r="Q506"/>
  <c r="S506"/>
  <c r="T506"/>
  <c r="U506"/>
  <c r="V506"/>
  <c r="W506"/>
  <c r="X506"/>
  <c r="Y506"/>
  <c r="Z506"/>
  <c r="AA506"/>
  <c r="AB506"/>
  <c r="AE506"/>
  <c r="AF506"/>
  <c r="AG506"/>
  <c r="AH506"/>
  <c r="AI506"/>
  <c r="AJ506"/>
  <c r="AK506"/>
  <c r="AL506"/>
  <c r="AM506"/>
  <c r="AO506"/>
  <c r="AP506"/>
  <c r="AQ506"/>
  <c r="AR506"/>
  <c r="AS506"/>
  <c r="AT506"/>
  <c r="AU506"/>
  <c r="AV506"/>
  <c r="AW506"/>
  <c r="AX506"/>
  <c r="E507"/>
  <c r="I507"/>
  <c r="J507"/>
  <c r="K507"/>
  <c r="L507"/>
  <c r="M507"/>
  <c r="N507"/>
  <c r="O507"/>
  <c r="P507"/>
  <c r="Q507"/>
  <c r="T507"/>
  <c r="U507"/>
  <c r="V507"/>
  <c r="W507"/>
  <c r="X507"/>
  <c r="Y507"/>
  <c r="Z507"/>
  <c r="AA507"/>
  <c r="AB507"/>
  <c r="AE507"/>
  <c r="AF507"/>
  <c r="AG507"/>
  <c r="AH507"/>
  <c r="AI507"/>
  <c r="AJ507"/>
  <c r="AK507"/>
  <c r="AL507"/>
  <c r="AM507"/>
  <c r="AP507"/>
  <c r="AQ507"/>
  <c r="AR507"/>
  <c r="AS507"/>
  <c r="AT507"/>
  <c r="AU507"/>
  <c r="AV507"/>
  <c r="AW507"/>
  <c r="AX507"/>
  <c r="E508"/>
  <c r="H508"/>
  <c r="I508"/>
  <c r="J508"/>
  <c r="K508"/>
  <c r="L508"/>
  <c r="M508"/>
  <c r="N508"/>
  <c r="O508"/>
  <c r="P508"/>
  <c r="Q508"/>
  <c r="S508"/>
  <c r="T508"/>
  <c r="U508"/>
  <c r="V508"/>
  <c r="W508"/>
  <c r="X508"/>
  <c r="Y508"/>
  <c r="Z508"/>
  <c r="AA508"/>
  <c r="AB508"/>
  <c r="AE508"/>
  <c r="AF508"/>
  <c r="AG508"/>
  <c r="AH508"/>
  <c r="AI508"/>
  <c r="AJ508"/>
  <c r="AK508"/>
  <c r="AL508"/>
  <c r="AM508"/>
  <c r="AO508"/>
  <c r="AP508"/>
  <c r="AQ508"/>
  <c r="AR508"/>
  <c r="AS508"/>
  <c r="AT508"/>
  <c r="AU508"/>
  <c r="AV508"/>
  <c r="AW508"/>
  <c r="AX508"/>
  <c r="E509"/>
  <c r="I509"/>
  <c r="J509"/>
  <c r="K509"/>
  <c r="L509"/>
  <c r="M509"/>
  <c r="N509"/>
  <c r="O509"/>
  <c r="P509"/>
  <c r="Q509"/>
  <c r="T509"/>
  <c r="U509"/>
  <c r="V509"/>
  <c r="W509"/>
  <c r="X509"/>
  <c r="Y509"/>
  <c r="AA509"/>
  <c r="AE509"/>
  <c r="AF509"/>
  <c r="AG509"/>
  <c r="AH509"/>
  <c r="AI509"/>
  <c r="AJ509"/>
  <c r="AK509"/>
  <c r="AL509"/>
  <c r="AM509"/>
  <c r="AP509"/>
  <c r="AQ509"/>
  <c r="AR509"/>
  <c r="AS509"/>
  <c r="AT509"/>
  <c r="AU509"/>
  <c r="AV509"/>
  <c r="AW509"/>
  <c r="AX509"/>
  <c r="F510"/>
  <c r="G510"/>
  <c r="H510"/>
  <c r="K510"/>
  <c r="N510"/>
  <c r="Q510"/>
  <c r="R510"/>
  <c r="AC510"/>
  <c r="AN510"/>
  <c r="S510"/>
  <c r="V510"/>
  <c r="Y510"/>
  <c r="AB510"/>
  <c r="AD510"/>
  <c r="AG510"/>
  <c r="AJ510"/>
  <c r="AM510"/>
  <c r="AO510"/>
  <c r="AR510"/>
  <c r="AU510"/>
  <c r="AX510"/>
  <c r="G511"/>
  <c r="H511"/>
  <c r="K511"/>
  <c r="N511"/>
  <c r="Q511"/>
  <c r="R511"/>
  <c r="S511"/>
  <c r="V511"/>
  <c r="Y511"/>
  <c r="Z511"/>
  <c r="AB511"/>
  <c r="AC511"/>
  <c r="AD511"/>
  <c r="AG511"/>
  <c r="AJ511"/>
  <c r="AM511"/>
  <c r="AN511"/>
  <c r="AO511"/>
  <c r="AR511"/>
  <c r="AU511"/>
  <c r="AX511"/>
  <c r="F512"/>
  <c r="G512"/>
  <c r="H512"/>
  <c r="K512"/>
  <c r="N512"/>
  <c r="Q512"/>
  <c r="R512"/>
  <c r="S512"/>
  <c r="V512"/>
  <c r="Y512"/>
  <c r="AB512"/>
  <c r="AC512"/>
  <c r="AN512"/>
  <c r="AD512"/>
  <c r="AG512"/>
  <c r="AJ512"/>
  <c r="AM512"/>
  <c r="AO512"/>
  <c r="AR512"/>
  <c r="AU512"/>
  <c r="AX512"/>
  <c r="F513"/>
  <c r="G513"/>
  <c r="H513"/>
  <c r="K513"/>
  <c r="N513"/>
  <c r="Q513"/>
  <c r="R513"/>
  <c r="S513"/>
  <c r="V513"/>
  <c r="Y513"/>
  <c r="AB513"/>
  <c r="AG513"/>
  <c r="AJ513"/>
  <c r="AM513"/>
  <c r="AR513"/>
  <c r="AU513"/>
  <c r="AX513"/>
  <c r="F514"/>
  <c r="G514"/>
  <c r="H514"/>
  <c r="K514"/>
  <c r="N514"/>
  <c r="Q514"/>
  <c r="R514"/>
  <c r="S514"/>
  <c r="V514"/>
  <c r="Y514"/>
  <c r="AB514"/>
  <c r="AC514"/>
  <c r="AN514"/>
  <c r="AD514"/>
  <c r="AG514"/>
  <c r="AJ514"/>
  <c r="AM514"/>
  <c r="AO514"/>
  <c r="AR514"/>
  <c r="AU514"/>
  <c r="AX514"/>
  <c r="E515"/>
  <c r="I515"/>
  <c r="J515"/>
  <c r="K515"/>
  <c r="L515"/>
  <c r="M515"/>
  <c r="N515"/>
  <c r="O515"/>
  <c r="P515"/>
  <c r="Q515"/>
  <c r="T515"/>
  <c r="U515"/>
  <c r="V515"/>
  <c r="W515"/>
  <c r="X515"/>
  <c r="Y515"/>
  <c r="Z515"/>
  <c r="AA515"/>
  <c r="AB515"/>
  <c r="AE515"/>
  <c r="AF515"/>
  <c r="AG515"/>
  <c r="AH515"/>
  <c r="AI515"/>
  <c r="AJ515"/>
  <c r="AK515"/>
  <c r="AL515"/>
  <c r="AM515"/>
  <c r="AP515"/>
  <c r="AQ515"/>
  <c r="AR515"/>
  <c r="AS515"/>
  <c r="AT515"/>
  <c r="AU515"/>
  <c r="AV515"/>
  <c r="AW515"/>
  <c r="AX515"/>
  <c r="F516"/>
  <c r="G516"/>
  <c r="H516"/>
  <c r="K516"/>
  <c r="N516"/>
  <c r="Q516"/>
  <c r="R516"/>
  <c r="AC516"/>
  <c r="AN516"/>
  <c r="S516"/>
  <c r="V516"/>
  <c r="Y516"/>
  <c r="AB516"/>
  <c r="AD516"/>
  <c r="AG516"/>
  <c r="AJ516"/>
  <c r="AM516"/>
  <c r="AO516"/>
  <c r="AR516"/>
  <c r="AU516"/>
  <c r="AX516"/>
  <c r="F517"/>
  <c r="G517"/>
  <c r="H517"/>
  <c r="K517"/>
  <c r="N517"/>
  <c r="Q517"/>
  <c r="R517"/>
  <c r="S517"/>
  <c r="V517"/>
  <c r="Y517"/>
  <c r="AB517"/>
  <c r="AC517"/>
  <c r="AD517"/>
  <c r="AG517"/>
  <c r="AJ517"/>
  <c r="AM517"/>
  <c r="AR517"/>
  <c r="AU517"/>
  <c r="AX517"/>
  <c r="F518"/>
  <c r="G518"/>
  <c r="H518"/>
  <c r="K518"/>
  <c r="N518"/>
  <c r="Q518"/>
  <c r="R518"/>
  <c r="AC518"/>
  <c r="AN518"/>
  <c r="S518"/>
  <c r="V518"/>
  <c r="Y518"/>
  <c r="AB518"/>
  <c r="AD518"/>
  <c r="AG518"/>
  <c r="AJ518"/>
  <c r="AM518"/>
  <c r="AO518"/>
  <c r="AR518"/>
  <c r="AU518"/>
  <c r="AX518"/>
  <c r="F519"/>
  <c r="G519"/>
  <c r="H519"/>
  <c r="K519"/>
  <c r="N519"/>
  <c r="Q519"/>
  <c r="R519"/>
  <c r="S519"/>
  <c r="V519"/>
  <c r="Y519"/>
  <c r="AB519"/>
  <c r="AC519"/>
  <c r="AN519"/>
  <c r="AD519"/>
  <c r="AG519"/>
  <c r="AJ519"/>
  <c r="AM519"/>
  <c r="AO519"/>
  <c r="AR519"/>
  <c r="AU519"/>
  <c r="AX519"/>
  <c r="F520"/>
  <c r="G520"/>
  <c r="H520"/>
  <c r="K520"/>
  <c r="N520"/>
  <c r="Q520"/>
  <c r="R520"/>
  <c r="AC520"/>
  <c r="AN520"/>
  <c r="S520"/>
  <c r="V520"/>
  <c r="Y520"/>
  <c r="AB520"/>
  <c r="AD520"/>
  <c r="AG520"/>
  <c r="AJ520"/>
  <c r="AM520"/>
  <c r="AO520"/>
  <c r="AR520"/>
  <c r="AU520"/>
  <c r="AX520"/>
  <c r="E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D522"/>
  <c r="AE522"/>
  <c r="AF522"/>
  <c r="AG522"/>
  <c r="AH522"/>
  <c r="AI522"/>
  <c r="AJ522"/>
  <c r="AK522"/>
  <c r="AL522"/>
  <c r="AM522"/>
  <c r="AO522"/>
  <c r="AP522"/>
  <c r="AQ522"/>
  <c r="AR522"/>
  <c r="AS522"/>
  <c r="AT522"/>
  <c r="AU522"/>
  <c r="AV522"/>
  <c r="AW522"/>
  <c r="AX522"/>
  <c r="E523"/>
  <c r="I523"/>
  <c r="J523"/>
  <c r="K523"/>
  <c r="L523"/>
  <c r="M523"/>
  <c r="N523"/>
  <c r="O523"/>
  <c r="P523"/>
  <c r="Q523"/>
  <c r="R523"/>
  <c r="S523"/>
  <c r="U523"/>
  <c r="V523"/>
  <c r="W523"/>
  <c r="X523"/>
  <c r="Y523"/>
  <c r="Z523"/>
  <c r="AA523"/>
  <c r="AB523"/>
  <c r="AC523"/>
  <c r="AD523"/>
  <c r="AE523"/>
  <c r="AF523"/>
  <c r="AG523"/>
  <c r="AH523"/>
  <c r="AI523"/>
  <c r="AJ523"/>
  <c r="AK523"/>
  <c r="AL523"/>
  <c r="AM523"/>
  <c r="AP523"/>
  <c r="AQ523"/>
  <c r="AR523"/>
  <c r="AS523"/>
  <c r="AT523"/>
  <c r="AU523"/>
  <c r="AV523"/>
  <c r="AW523"/>
  <c r="AX523"/>
  <c r="E524"/>
  <c r="H524"/>
  <c r="I524"/>
  <c r="J524"/>
  <c r="K524"/>
  <c r="L524"/>
  <c r="M524"/>
  <c r="N524"/>
  <c r="O524"/>
  <c r="P524"/>
  <c r="Q524"/>
  <c r="S524"/>
  <c r="T524"/>
  <c r="U524"/>
  <c r="V524"/>
  <c r="W524"/>
  <c r="X524"/>
  <c r="Y524"/>
  <c r="Z524"/>
  <c r="AA524"/>
  <c r="AB524"/>
  <c r="AE524"/>
  <c r="AF524"/>
  <c r="AG524"/>
  <c r="AH524"/>
  <c r="AI524"/>
  <c r="AJ524"/>
  <c r="AK524"/>
  <c r="AL524"/>
  <c r="AM524"/>
  <c r="AO524"/>
  <c r="AP524"/>
  <c r="AQ524"/>
  <c r="AR524"/>
  <c r="AS524"/>
  <c r="AT524"/>
  <c r="AU524"/>
  <c r="AV524"/>
  <c r="AW524"/>
  <c r="AX524"/>
  <c r="E525"/>
  <c r="I525"/>
  <c r="J525"/>
  <c r="K525"/>
  <c r="L525"/>
  <c r="M525"/>
  <c r="N525"/>
  <c r="O525"/>
  <c r="P525"/>
  <c r="Q525"/>
  <c r="T525"/>
  <c r="U525"/>
  <c r="V525"/>
  <c r="W525"/>
  <c r="X525"/>
  <c r="Y525"/>
  <c r="Z525"/>
  <c r="AA525"/>
  <c r="AB525"/>
  <c r="AE525"/>
  <c r="AF525"/>
  <c r="AG525"/>
  <c r="AH525"/>
  <c r="AI525"/>
  <c r="AJ525"/>
  <c r="AK525"/>
  <c r="AL525"/>
  <c r="AM525"/>
  <c r="AP525"/>
  <c r="AQ525"/>
  <c r="AR525"/>
  <c r="AS525"/>
  <c r="AT525"/>
  <c r="AU525"/>
  <c r="AV525"/>
  <c r="AW525"/>
  <c r="AX525"/>
  <c r="E526"/>
  <c r="H526"/>
  <c r="I526"/>
  <c r="J526"/>
  <c r="K526"/>
  <c r="L526"/>
  <c r="M526"/>
  <c r="N526"/>
  <c r="O526"/>
  <c r="P526"/>
  <c r="Q526"/>
  <c r="S526"/>
  <c r="T526"/>
  <c r="U526"/>
  <c r="V526"/>
  <c r="W526"/>
  <c r="X526"/>
  <c r="Y526"/>
  <c r="Z526"/>
  <c r="AA526"/>
  <c r="AB526"/>
  <c r="AE526"/>
  <c r="AF526"/>
  <c r="AG526"/>
  <c r="AH526"/>
  <c r="AI526"/>
  <c r="AJ526"/>
  <c r="AK526"/>
  <c r="AL526"/>
  <c r="AM526"/>
  <c r="AO526"/>
  <c r="AP526"/>
  <c r="AQ526"/>
  <c r="AR526"/>
  <c r="AS526"/>
  <c r="AT526"/>
  <c r="AU526"/>
  <c r="AV526"/>
  <c r="AW526"/>
  <c r="AX526"/>
  <c r="E528"/>
  <c r="I528"/>
  <c r="J528"/>
  <c r="K528"/>
  <c r="L528"/>
  <c r="M528"/>
  <c r="N528"/>
  <c r="O528"/>
  <c r="P528"/>
  <c r="Q528"/>
  <c r="T528"/>
  <c r="U528"/>
  <c r="V528"/>
  <c r="W528"/>
  <c r="X528"/>
  <c r="Y528"/>
  <c r="Z528"/>
  <c r="AA528"/>
  <c r="AB528"/>
  <c r="AE528"/>
  <c r="AF528"/>
  <c r="AG528"/>
  <c r="AH528"/>
  <c r="AI528"/>
  <c r="AJ528"/>
  <c r="AK528"/>
  <c r="AL528"/>
  <c r="AM528"/>
  <c r="AP528"/>
  <c r="AQ528"/>
  <c r="AR528"/>
  <c r="AS528"/>
  <c r="AT528"/>
  <c r="AU528"/>
  <c r="AV528"/>
  <c r="AW528"/>
  <c r="AX528"/>
  <c r="F529"/>
  <c r="G529"/>
  <c r="H529"/>
  <c r="K529"/>
  <c r="N529"/>
  <c r="Q529"/>
  <c r="R529"/>
  <c r="AC529"/>
  <c r="AN529"/>
  <c r="S529"/>
  <c r="V529"/>
  <c r="Y529"/>
  <c r="AB529"/>
  <c r="AD529"/>
  <c r="AG529"/>
  <c r="AJ529"/>
  <c r="AM529"/>
  <c r="AO529"/>
  <c r="AR529"/>
  <c r="AU529"/>
  <c r="AX529"/>
  <c r="F530"/>
  <c r="G530"/>
  <c r="H530"/>
  <c r="K530"/>
  <c r="N530"/>
  <c r="Q530"/>
  <c r="R530"/>
  <c r="S530"/>
  <c r="V530"/>
  <c r="Y530"/>
  <c r="AB530"/>
  <c r="AC530"/>
  <c r="AN530"/>
  <c r="AD530"/>
  <c r="AG530"/>
  <c r="AJ530"/>
  <c r="AM530"/>
  <c r="AO530"/>
  <c r="AR530"/>
  <c r="AU530"/>
  <c r="AX530"/>
  <c r="F531"/>
  <c r="G531"/>
  <c r="H531"/>
  <c r="K531"/>
  <c r="N531"/>
  <c r="Q531"/>
  <c r="R531"/>
  <c r="AC531"/>
  <c r="AN531"/>
  <c r="S531"/>
  <c r="V531"/>
  <c r="Y531"/>
  <c r="AB531"/>
  <c r="AD531"/>
  <c r="AG531"/>
  <c r="AJ531"/>
  <c r="AM531"/>
  <c r="AO531"/>
  <c r="AR531"/>
  <c r="AU531"/>
  <c r="AX531"/>
  <c r="F532"/>
  <c r="G532"/>
  <c r="H532"/>
  <c r="K532"/>
  <c r="N532"/>
  <c r="Q532"/>
  <c r="R532"/>
  <c r="S532"/>
  <c r="V532"/>
  <c r="Y532"/>
  <c r="AB532"/>
  <c r="AC532"/>
  <c r="AD532"/>
  <c r="AG532"/>
  <c r="AJ532"/>
  <c r="AM532"/>
  <c r="AR532"/>
  <c r="AU532"/>
  <c r="AX532"/>
  <c r="F533"/>
  <c r="G533"/>
  <c r="H533"/>
  <c r="K533"/>
  <c r="N533"/>
  <c r="Q533"/>
  <c r="R533"/>
  <c r="AC533"/>
  <c r="AN533"/>
  <c r="S533"/>
  <c r="V533"/>
  <c r="Y533"/>
  <c r="AB533"/>
  <c r="AD533"/>
  <c r="AG533"/>
  <c r="AJ533"/>
  <c r="AM533"/>
  <c r="AO533"/>
  <c r="AR533"/>
  <c r="AU533"/>
  <c r="AX533"/>
  <c r="E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C535" s="1"/>
  <c r="AB535"/>
  <c r="AE535"/>
  <c r="AF535"/>
  <c r="AG535"/>
  <c r="AH535"/>
  <c r="AI535"/>
  <c r="AJ535"/>
  <c r="AK535"/>
  <c r="AL535"/>
  <c r="AM535"/>
  <c r="AP535"/>
  <c r="AQ535"/>
  <c r="AR535"/>
  <c r="AS535"/>
  <c r="AT535"/>
  <c r="AU535"/>
  <c r="AV535"/>
  <c r="AW535"/>
  <c r="AX535"/>
  <c r="F536"/>
  <c r="G536"/>
  <c r="H536"/>
  <c r="K536"/>
  <c r="N536"/>
  <c r="Q536"/>
  <c r="R536"/>
  <c r="S536"/>
  <c r="V536"/>
  <c r="Y536"/>
  <c r="AB536"/>
  <c r="AC536"/>
  <c r="AN536"/>
  <c r="AD536"/>
  <c r="AG536"/>
  <c r="AJ536"/>
  <c r="AM536"/>
  <c r="AO536"/>
  <c r="AR536"/>
  <c r="AU536"/>
  <c r="AX536"/>
  <c r="F537"/>
  <c r="G537"/>
  <c r="H537"/>
  <c r="K537"/>
  <c r="N537"/>
  <c r="Q537"/>
  <c r="R537"/>
  <c r="S537"/>
  <c r="V537"/>
  <c r="Y537"/>
  <c r="AB537"/>
  <c r="AG537"/>
  <c r="AJ537"/>
  <c r="AM537"/>
  <c r="AR537"/>
  <c r="AU537"/>
  <c r="AX537"/>
  <c r="F538"/>
  <c r="G538"/>
  <c r="H538"/>
  <c r="K538"/>
  <c r="N538"/>
  <c r="Q538"/>
  <c r="R538"/>
  <c r="S538"/>
  <c r="V538"/>
  <c r="Y538"/>
  <c r="AB538"/>
  <c r="AC538"/>
  <c r="AN538"/>
  <c r="AD538"/>
  <c r="AG538"/>
  <c r="AJ538"/>
  <c r="AM538"/>
  <c r="AO538"/>
  <c r="AR538"/>
  <c r="AU538"/>
  <c r="AX538"/>
  <c r="F539"/>
  <c r="G539"/>
  <c r="H539"/>
  <c r="K539"/>
  <c r="N539"/>
  <c r="Q539"/>
  <c r="R539"/>
  <c r="AC539"/>
  <c r="AN539"/>
  <c r="S539"/>
  <c r="V539"/>
  <c r="Y539"/>
  <c r="AB539"/>
  <c r="AD539"/>
  <c r="AG539"/>
  <c r="AJ539"/>
  <c r="AM539"/>
  <c r="AO539"/>
  <c r="AR539"/>
  <c r="AU539"/>
  <c r="AX539"/>
  <c r="F540"/>
  <c r="G540"/>
  <c r="H540"/>
  <c r="K540"/>
  <c r="N540"/>
  <c r="Q540"/>
  <c r="R540"/>
  <c r="S540"/>
  <c r="V540"/>
  <c r="Y540"/>
  <c r="AB540"/>
  <c r="AC540"/>
  <c r="AN540"/>
  <c r="AD540"/>
  <c r="AG540"/>
  <c r="AJ540"/>
  <c r="AM540"/>
  <c r="AO540"/>
  <c r="AR540"/>
  <c r="AU540"/>
  <c r="AX540"/>
  <c r="AW542"/>
  <c r="H545"/>
  <c r="H547"/>
  <c r="E549"/>
  <c r="E543" s="1"/>
  <c r="H549"/>
  <c r="I549"/>
  <c r="I543" s="1"/>
  <c r="J549"/>
  <c r="K549"/>
  <c r="L549"/>
  <c r="M549"/>
  <c r="M543" s="1"/>
  <c r="N549"/>
  <c r="O549"/>
  <c r="O543" s="1"/>
  <c r="P549"/>
  <c r="Q549"/>
  <c r="R549"/>
  <c r="S549"/>
  <c r="T549"/>
  <c r="U549"/>
  <c r="U543" s="1"/>
  <c r="V549"/>
  <c r="W549"/>
  <c r="W543" s="1"/>
  <c r="X549"/>
  <c r="Y549"/>
  <c r="Z549"/>
  <c r="AA549"/>
  <c r="AA543" s="1"/>
  <c r="AB549"/>
  <c r="AD549"/>
  <c r="AE549"/>
  <c r="AE543" s="1"/>
  <c r="AF549"/>
  <c r="AG549"/>
  <c r="AH549"/>
  <c r="AI549"/>
  <c r="AI543" s="1"/>
  <c r="AJ549"/>
  <c r="AK549"/>
  <c r="AK543" s="1"/>
  <c r="AL549"/>
  <c r="AM549"/>
  <c r="AM543" s="1"/>
  <c r="AO549"/>
  <c r="AO543" s="1"/>
  <c r="AP549"/>
  <c r="AQ549"/>
  <c r="AQ543" s="1"/>
  <c r="AR549"/>
  <c r="AR543"/>
  <c r="AS549"/>
  <c r="AS543" s="1"/>
  <c r="AT549"/>
  <c r="AU549"/>
  <c r="AU543" s="1"/>
  <c r="AV549"/>
  <c r="AW549"/>
  <c r="AX549"/>
  <c r="E550"/>
  <c r="E544"/>
  <c r="I550"/>
  <c r="I544" s="1"/>
  <c r="J550"/>
  <c r="J544"/>
  <c r="K550"/>
  <c r="K544" s="1"/>
  <c r="L550"/>
  <c r="M550"/>
  <c r="M544" s="1"/>
  <c r="N550"/>
  <c r="N544"/>
  <c r="O550"/>
  <c r="O544" s="1"/>
  <c r="P550"/>
  <c r="P544"/>
  <c r="Q550"/>
  <c r="R550"/>
  <c r="T550"/>
  <c r="T544"/>
  <c r="U550"/>
  <c r="U544"/>
  <c r="V550"/>
  <c r="W550"/>
  <c r="W544"/>
  <c r="X550"/>
  <c r="X544"/>
  <c r="Y550"/>
  <c r="Y544"/>
  <c r="Z544"/>
  <c r="AA544"/>
  <c r="AB550"/>
  <c r="AB544"/>
  <c r="AE550"/>
  <c r="AE544"/>
  <c r="AF550"/>
  <c r="AF544"/>
  <c r="AG550"/>
  <c r="AG544"/>
  <c r="AH544"/>
  <c r="AI550"/>
  <c r="AI544"/>
  <c r="AJ550"/>
  <c r="AJ544"/>
  <c r="AK550"/>
  <c r="AK544"/>
  <c r="AL550"/>
  <c r="AL544"/>
  <c r="AM550"/>
  <c r="AM544"/>
  <c r="AP550"/>
  <c r="AP544"/>
  <c r="AQ550"/>
  <c r="AQ544"/>
  <c r="AR550"/>
  <c r="AR544"/>
  <c r="AS550"/>
  <c r="AS544"/>
  <c r="AT550"/>
  <c r="AT544"/>
  <c r="AU550"/>
  <c r="AU544"/>
  <c r="AV550"/>
  <c r="AV544"/>
  <c r="AX544"/>
  <c r="AW550"/>
  <c r="AX550"/>
  <c r="E551"/>
  <c r="H551"/>
  <c r="I551"/>
  <c r="I545"/>
  <c r="J551"/>
  <c r="J545"/>
  <c r="K551"/>
  <c r="K545"/>
  <c r="L551"/>
  <c r="L545"/>
  <c r="M551"/>
  <c r="M545"/>
  <c r="N551"/>
  <c r="N545"/>
  <c r="O551"/>
  <c r="O545"/>
  <c r="P551"/>
  <c r="P545"/>
  <c r="Q551"/>
  <c r="Q545"/>
  <c r="R551"/>
  <c r="R545"/>
  <c r="S551"/>
  <c r="S545"/>
  <c r="T551"/>
  <c r="T545"/>
  <c r="U551"/>
  <c r="U545"/>
  <c r="V551"/>
  <c r="V545"/>
  <c r="W551"/>
  <c r="W545"/>
  <c r="X551"/>
  <c r="X545"/>
  <c r="Y551"/>
  <c r="Y545"/>
  <c r="Z551"/>
  <c r="Z545"/>
  <c r="AA551"/>
  <c r="AA545"/>
  <c r="AB551"/>
  <c r="AB545"/>
  <c r="AD551"/>
  <c r="AD545"/>
  <c r="AE551"/>
  <c r="AE545"/>
  <c r="AF551"/>
  <c r="AF545"/>
  <c r="AG551"/>
  <c r="AG545"/>
  <c r="AH551"/>
  <c r="AH545"/>
  <c r="AI551"/>
  <c r="AI545"/>
  <c r="AJ551"/>
  <c r="AJ545"/>
  <c r="AK551"/>
  <c r="AK545"/>
  <c r="AL551"/>
  <c r="AL545"/>
  <c r="AM551"/>
  <c r="AM545"/>
  <c r="AO551"/>
  <c r="AO545"/>
  <c r="AP551"/>
  <c r="AP545"/>
  <c r="AQ551"/>
  <c r="AQ545"/>
  <c r="AR551"/>
  <c r="AR545"/>
  <c r="AS551"/>
  <c r="AS545"/>
  <c r="AT551"/>
  <c r="AT545"/>
  <c r="AU551"/>
  <c r="AU545"/>
  <c r="AV551"/>
  <c r="AV545"/>
  <c r="AW551"/>
  <c r="AX551"/>
  <c r="E552"/>
  <c r="E546" s="1"/>
  <c r="I552"/>
  <c r="I546" s="1"/>
  <c r="J552"/>
  <c r="J546"/>
  <c r="K552"/>
  <c r="K546" s="1"/>
  <c r="L552"/>
  <c r="M552"/>
  <c r="M546" s="1"/>
  <c r="N552"/>
  <c r="N546"/>
  <c r="O552"/>
  <c r="O546" s="1"/>
  <c r="P552"/>
  <c r="P546"/>
  <c r="Q552"/>
  <c r="Q546" s="1"/>
  <c r="R552"/>
  <c r="R546"/>
  <c r="T552"/>
  <c r="T546"/>
  <c r="U552"/>
  <c r="U546" s="1"/>
  <c r="V552"/>
  <c r="V546"/>
  <c r="W552"/>
  <c r="W546" s="1"/>
  <c r="X552"/>
  <c r="X546"/>
  <c r="Y552"/>
  <c r="Y546" s="1"/>
  <c r="Z552"/>
  <c r="Z546"/>
  <c r="AA552"/>
  <c r="AA546" s="1"/>
  <c r="AB552"/>
  <c r="AB546"/>
  <c r="AE552"/>
  <c r="AE546" s="1"/>
  <c r="AF552"/>
  <c r="AF546"/>
  <c r="AG552"/>
  <c r="AG546" s="1"/>
  <c r="AH552"/>
  <c r="AH546"/>
  <c r="AI552"/>
  <c r="AI546" s="1"/>
  <c r="AJ552"/>
  <c r="AJ546"/>
  <c r="AK552"/>
  <c r="AK546" s="1"/>
  <c r="AL552"/>
  <c r="AL546"/>
  <c r="AM552"/>
  <c r="AM546" s="1"/>
  <c r="AP546"/>
  <c r="AQ552"/>
  <c r="AQ546" s="1"/>
  <c r="AR552"/>
  <c r="AR546"/>
  <c r="AS546"/>
  <c r="AT552"/>
  <c r="AT546"/>
  <c r="AV552"/>
  <c r="AV546"/>
  <c r="AX546"/>
  <c r="AW552"/>
  <c r="AX552"/>
  <c r="E553"/>
  <c r="H553"/>
  <c r="I553"/>
  <c r="I547" s="1"/>
  <c r="J553"/>
  <c r="J547"/>
  <c r="K553"/>
  <c r="K547" s="1"/>
  <c r="L553"/>
  <c r="M553"/>
  <c r="M547" s="1"/>
  <c r="N553"/>
  <c r="N547"/>
  <c r="O553"/>
  <c r="O547" s="1"/>
  <c r="P553"/>
  <c r="P547"/>
  <c r="Q553"/>
  <c r="Q547" s="1"/>
  <c r="R553"/>
  <c r="R547"/>
  <c r="S553"/>
  <c r="S547" s="1"/>
  <c r="T553"/>
  <c r="T547"/>
  <c r="U553"/>
  <c r="U547" s="1"/>
  <c r="V553"/>
  <c r="V547"/>
  <c r="W553"/>
  <c r="W547" s="1"/>
  <c r="X553"/>
  <c r="X547"/>
  <c r="Y553"/>
  <c r="Y547" s="1"/>
  <c r="Z553"/>
  <c r="Z547"/>
  <c r="AA553"/>
  <c r="AA547" s="1"/>
  <c r="AB553"/>
  <c r="AB547"/>
  <c r="AD553"/>
  <c r="AD547"/>
  <c r="AE553"/>
  <c r="AE547" s="1"/>
  <c r="AF553"/>
  <c r="AF547"/>
  <c r="AG553"/>
  <c r="AG547" s="1"/>
  <c r="AH553"/>
  <c r="AH547"/>
  <c r="AI553"/>
  <c r="AI547" s="1"/>
  <c r="AJ553"/>
  <c r="AJ547"/>
  <c r="AK553"/>
  <c r="AK547" s="1"/>
  <c r="AL553"/>
  <c r="AL547"/>
  <c r="AM553"/>
  <c r="AM547" s="1"/>
  <c r="AO553"/>
  <c r="AO547" s="1"/>
  <c r="AP553"/>
  <c r="AP547"/>
  <c r="AQ553"/>
  <c r="AQ547" s="1"/>
  <c r="AR553"/>
  <c r="AR547"/>
  <c r="AS553"/>
  <c r="AS547" s="1"/>
  <c r="AT553"/>
  <c r="AT547"/>
  <c r="AU553"/>
  <c r="AU547" s="1"/>
  <c r="AV553"/>
  <c r="AV547"/>
  <c r="AW553"/>
  <c r="AX553"/>
  <c r="E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C554" s="1"/>
  <c r="AB554"/>
  <c r="AE554"/>
  <c r="AF554"/>
  <c r="AG554"/>
  <c r="AH554"/>
  <c r="AI554"/>
  <c r="AJ554"/>
  <c r="AK554"/>
  <c r="AL554"/>
  <c r="AM554"/>
  <c r="AP554"/>
  <c r="AQ554"/>
  <c r="AR554"/>
  <c r="AS554"/>
  <c r="AT554"/>
  <c r="AU554"/>
  <c r="AV554"/>
  <c r="AW554"/>
  <c r="AX554"/>
  <c r="F555"/>
  <c r="G555"/>
  <c r="H555"/>
  <c r="K555"/>
  <c r="N555"/>
  <c r="Q555"/>
  <c r="R555"/>
  <c r="S555"/>
  <c r="V555"/>
  <c r="Y555"/>
  <c r="AB555"/>
  <c r="AC555"/>
  <c r="AN555"/>
  <c r="AD555"/>
  <c r="AG555"/>
  <c r="AJ555"/>
  <c r="AM555"/>
  <c r="AO555"/>
  <c r="AR555"/>
  <c r="AU555"/>
  <c r="AX555"/>
  <c r="F556"/>
  <c r="G556"/>
  <c r="H556"/>
  <c r="K556"/>
  <c r="N556"/>
  <c r="Q556"/>
  <c r="R556"/>
  <c r="AC556"/>
  <c r="AN556"/>
  <c r="S556"/>
  <c r="V556"/>
  <c r="Y556"/>
  <c r="AB556"/>
  <c r="AD556"/>
  <c r="AG556"/>
  <c r="AJ556"/>
  <c r="AM556"/>
  <c r="AO556"/>
  <c r="AR556"/>
  <c r="AU556"/>
  <c r="AX556"/>
  <c r="F557"/>
  <c r="G557"/>
  <c r="H557"/>
  <c r="K557"/>
  <c r="N557"/>
  <c r="Q557"/>
  <c r="R557"/>
  <c r="S557"/>
  <c r="V557"/>
  <c r="Y557"/>
  <c r="AB557"/>
  <c r="AC557"/>
  <c r="AN557"/>
  <c r="AD557"/>
  <c r="AG557"/>
  <c r="AJ557"/>
  <c r="AM557"/>
  <c r="AO557"/>
  <c r="AR557"/>
  <c r="AU557"/>
  <c r="AX557"/>
  <c r="F558"/>
  <c r="G558"/>
  <c r="H558"/>
  <c r="K558"/>
  <c r="N558"/>
  <c r="Q558"/>
  <c r="R558"/>
  <c r="S558"/>
  <c r="V558"/>
  <c r="Y558"/>
  <c r="AB558"/>
  <c r="AG558"/>
  <c r="AJ558"/>
  <c r="AM558"/>
  <c r="AR558"/>
  <c r="AU558"/>
  <c r="AX558"/>
  <c r="F559"/>
  <c r="G559"/>
  <c r="H559"/>
  <c r="K559"/>
  <c r="N559"/>
  <c r="Q559"/>
  <c r="R559"/>
  <c r="S559"/>
  <c r="V559"/>
  <c r="Y559"/>
  <c r="AB559"/>
  <c r="AC559"/>
  <c r="AN559"/>
  <c r="AD559"/>
  <c r="AG559"/>
  <c r="AJ559"/>
  <c r="AM559"/>
  <c r="AO559"/>
  <c r="AR559"/>
  <c r="AU559"/>
  <c r="AX559"/>
  <c r="E560"/>
  <c r="I560"/>
  <c r="J560"/>
  <c r="K560"/>
  <c r="L560"/>
  <c r="M560"/>
  <c r="N560"/>
  <c r="O560"/>
  <c r="P560"/>
  <c r="Q560"/>
  <c r="T560"/>
  <c r="U560"/>
  <c r="V560"/>
  <c r="W560"/>
  <c r="X560"/>
  <c r="Y560"/>
  <c r="Z560"/>
  <c r="AA560"/>
  <c r="AB560"/>
  <c r="AE560"/>
  <c r="AF560"/>
  <c r="AG560"/>
  <c r="AH560"/>
  <c r="AI560"/>
  <c r="AJ560"/>
  <c r="AK560"/>
  <c r="AL560"/>
  <c r="AM560"/>
  <c r="AP560"/>
  <c r="AQ560"/>
  <c r="AR560"/>
  <c r="AS560"/>
  <c r="AT560"/>
  <c r="AU560"/>
  <c r="AV560"/>
  <c r="AW560"/>
  <c r="AX560"/>
  <c r="F561"/>
  <c r="G561"/>
  <c r="H561"/>
  <c r="K561"/>
  <c r="N561"/>
  <c r="Q561"/>
  <c r="R561"/>
  <c r="AC561"/>
  <c r="AN561"/>
  <c r="S561"/>
  <c r="V561"/>
  <c r="Y561"/>
  <c r="AB561"/>
  <c r="AD561"/>
  <c r="AG561"/>
  <c r="AJ561"/>
  <c r="AM561"/>
  <c r="AO561"/>
  <c r="AR561"/>
  <c r="AU561"/>
  <c r="AX561"/>
  <c r="F562"/>
  <c r="G562"/>
  <c r="H562"/>
  <c r="K562"/>
  <c r="N562"/>
  <c r="Q562"/>
  <c r="R562"/>
  <c r="S562"/>
  <c r="V562"/>
  <c r="Y562"/>
  <c r="AB562"/>
  <c r="AC562"/>
  <c r="AD562"/>
  <c r="AG562"/>
  <c r="AJ562"/>
  <c r="AM562"/>
  <c r="AR562"/>
  <c r="AU562"/>
  <c r="AX562"/>
  <c r="F563"/>
  <c r="G563"/>
  <c r="H563"/>
  <c r="K563"/>
  <c r="N563"/>
  <c r="Q563"/>
  <c r="R563"/>
  <c r="AC563"/>
  <c r="AN563"/>
  <c r="S563"/>
  <c r="V563"/>
  <c r="Y563"/>
  <c r="AB563"/>
  <c r="AD563"/>
  <c r="AG563"/>
  <c r="AJ563"/>
  <c r="AM563"/>
  <c r="AO563"/>
  <c r="AR563"/>
  <c r="AU563"/>
  <c r="AX563"/>
  <c r="F564"/>
  <c r="G564"/>
  <c r="H564"/>
  <c r="K564"/>
  <c r="N564"/>
  <c r="Q564"/>
  <c r="R564"/>
  <c r="S564"/>
  <c r="V564"/>
  <c r="Y564"/>
  <c r="AB564"/>
  <c r="AC564"/>
  <c r="AN564"/>
  <c r="AD564"/>
  <c r="AG564"/>
  <c r="AJ564"/>
  <c r="AM564"/>
  <c r="AO564"/>
  <c r="AR564"/>
  <c r="AU564"/>
  <c r="AX564"/>
  <c r="F565"/>
  <c r="G565"/>
  <c r="H565"/>
  <c r="K565"/>
  <c r="N565"/>
  <c r="Q565"/>
  <c r="R565"/>
  <c r="AC565"/>
  <c r="AN565"/>
  <c r="S565"/>
  <c r="V565"/>
  <c r="Y565"/>
  <c r="AB565"/>
  <c r="AD565"/>
  <c r="AG565"/>
  <c r="AJ565"/>
  <c r="AM565"/>
  <c r="AO565"/>
  <c r="AR565"/>
  <c r="AU565"/>
  <c r="AX565"/>
  <c r="E566"/>
  <c r="I566"/>
  <c r="J566"/>
  <c r="K566"/>
  <c r="L566"/>
  <c r="M566"/>
  <c r="N566"/>
  <c r="O566"/>
  <c r="P566"/>
  <c r="R566" s="1"/>
  <c r="Q566"/>
  <c r="T566"/>
  <c r="U566"/>
  <c r="V566"/>
  <c r="W566"/>
  <c r="X566"/>
  <c r="Y566"/>
  <c r="Z566"/>
  <c r="AA566"/>
  <c r="AE566"/>
  <c r="AF566"/>
  <c r="AG566"/>
  <c r="AH566"/>
  <c r="AI566"/>
  <c r="AJ566"/>
  <c r="AK566"/>
  <c r="AL566"/>
  <c r="AM566"/>
  <c r="AP566"/>
  <c r="AQ566"/>
  <c r="AR566"/>
  <c r="AS566"/>
  <c r="AT566"/>
  <c r="AU566"/>
  <c r="AV566"/>
  <c r="AW566"/>
  <c r="AX566"/>
  <c r="F567"/>
  <c r="G567"/>
  <c r="H567"/>
  <c r="K567"/>
  <c r="N567"/>
  <c r="Q567"/>
  <c r="R567"/>
  <c r="AC567"/>
  <c r="AN567"/>
  <c r="S567"/>
  <c r="V567"/>
  <c r="Y567"/>
  <c r="AB567"/>
  <c r="AD567"/>
  <c r="AG567"/>
  <c r="AJ567"/>
  <c r="AM567"/>
  <c r="AO567"/>
  <c r="AR567"/>
  <c r="AU567"/>
  <c r="AX567"/>
  <c r="F568"/>
  <c r="G568"/>
  <c r="H568"/>
  <c r="K568"/>
  <c r="N568"/>
  <c r="Q568"/>
  <c r="R568"/>
  <c r="R544" s="1"/>
  <c r="S568"/>
  <c r="V568"/>
  <c r="Y568"/>
  <c r="AB568"/>
  <c r="AC568"/>
  <c r="AD568"/>
  <c r="AG568"/>
  <c r="AJ568"/>
  <c r="AM568"/>
  <c r="AR568"/>
  <c r="AU568"/>
  <c r="AX568"/>
  <c r="F569"/>
  <c r="G569"/>
  <c r="H569"/>
  <c r="K569"/>
  <c r="N569"/>
  <c r="Q569"/>
  <c r="R569"/>
  <c r="AC569"/>
  <c r="AN569"/>
  <c r="S569"/>
  <c r="V569"/>
  <c r="Y569"/>
  <c r="AB569"/>
  <c r="AD569"/>
  <c r="AG569"/>
  <c r="AJ569"/>
  <c r="AM569"/>
  <c r="AO569"/>
  <c r="AR569"/>
  <c r="AU569"/>
  <c r="AX569"/>
  <c r="F570"/>
  <c r="G570"/>
  <c r="H570"/>
  <c r="K570"/>
  <c r="N570"/>
  <c r="Q570"/>
  <c r="R570"/>
  <c r="S570"/>
  <c r="V570"/>
  <c r="Y570"/>
  <c r="AB570"/>
  <c r="AC570"/>
  <c r="AN570"/>
  <c r="AD570"/>
  <c r="AG570"/>
  <c r="AJ570"/>
  <c r="AM570"/>
  <c r="AO570"/>
  <c r="AR570"/>
  <c r="AU570"/>
  <c r="AX570"/>
  <c r="F571"/>
  <c r="G571"/>
  <c r="H571"/>
  <c r="K571"/>
  <c r="N571"/>
  <c r="Q571"/>
  <c r="R571"/>
  <c r="AC571"/>
  <c r="AN571"/>
  <c r="S571"/>
  <c r="V571"/>
  <c r="Y571"/>
  <c r="AB571"/>
  <c r="AD571"/>
  <c r="AG571"/>
  <c r="AJ571"/>
  <c r="AM571"/>
  <c r="AO571"/>
  <c r="AR571"/>
  <c r="AU571"/>
  <c r="AX571"/>
  <c r="E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E572"/>
  <c r="AF572"/>
  <c r="AG572"/>
  <c r="AH572"/>
  <c r="AI572"/>
  <c r="AJ572"/>
  <c r="AK572"/>
  <c r="AL572"/>
  <c r="AM572"/>
  <c r="AP572"/>
  <c r="AQ572"/>
  <c r="AR572"/>
  <c r="AS572"/>
  <c r="AT572"/>
  <c r="AU572"/>
  <c r="AV572"/>
  <c r="AW572"/>
  <c r="AX572"/>
  <c r="F573"/>
  <c r="G573"/>
  <c r="H573"/>
  <c r="K573"/>
  <c r="N573"/>
  <c r="Q573"/>
  <c r="R573"/>
  <c r="S573"/>
  <c r="V573"/>
  <c r="Y573"/>
  <c r="AB573"/>
  <c r="AC573"/>
  <c r="AN573"/>
  <c r="AD573"/>
  <c r="AG573"/>
  <c r="AJ573"/>
  <c r="AM573"/>
  <c r="AO573"/>
  <c r="AR573"/>
  <c r="AU573"/>
  <c r="AX573"/>
  <c r="F574"/>
  <c r="G574"/>
  <c r="H574"/>
  <c r="K574"/>
  <c r="N574"/>
  <c r="Q574"/>
  <c r="R574"/>
  <c r="S574"/>
  <c r="V574"/>
  <c r="Y574"/>
  <c r="AB574"/>
  <c r="AG574"/>
  <c r="AJ574"/>
  <c r="AM574"/>
  <c r="AR574"/>
  <c r="AU574"/>
  <c r="AX574"/>
  <c r="F575"/>
  <c r="G575"/>
  <c r="H575"/>
  <c r="K575"/>
  <c r="N575"/>
  <c r="Q575"/>
  <c r="R575"/>
  <c r="S575"/>
  <c r="V575"/>
  <c r="Y575"/>
  <c r="AB575"/>
  <c r="AC575"/>
  <c r="AN575"/>
  <c r="AD575"/>
  <c r="AG575"/>
  <c r="AJ575"/>
  <c r="AM575"/>
  <c r="AO575"/>
  <c r="AR575"/>
  <c r="AU575"/>
  <c r="AX575"/>
  <c r="F576"/>
  <c r="G576"/>
  <c r="H576"/>
  <c r="K576"/>
  <c r="N576"/>
  <c r="Q576"/>
  <c r="R576"/>
  <c r="AC576"/>
  <c r="AN576"/>
  <c r="S576"/>
  <c r="V576"/>
  <c r="Y576"/>
  <c r="AB576"/>
  <c r="AD576"/>
  <c r="AG576"/>
  <c r="AJ576"/>
  <c r="AM576"/>
  <c r="AO576"/>
  <c r="AR576"/>
  <c r="AU576"/>
  <c r="AX576"/>
  <c r="F577"/>
  <c r="G577"/>
  <c r="H577"/>
  <c r="K577"/>
  <c r="N577"/>
  <c r="Q577"/>
  <c r="R577"/>
  <c r="S577"/>
  <c r="V577"/>
  <c r="Y577"/>
  <c r="AB577"/>
  <c r="AC577"/>
  <c r="AN577"/>
  <c r="AD577"/>
  <c r="AG577"/>
  <c r="AJ577"/>
  <c r="AM577"/>
  <c r="AO577"/>
  <c r="AR577"/>
  <c r="AU577"/>
  <c r="AX577"/>
  <c r="E579"/>
  <c r="I579"/>
  <c r="J579"/>
  <c r="K579"/>
  <c r="L579"/>
  <c r="M579"/>
  <c r="N579"/>
  <c r="O579"/>
  <c r="P579"/>
  <c r="Q579"/>
  <c r="S579"/>
  <c r="T579"/>
  <c r="U579"/>
  <c r="V579"/>
  <c r="W579"/>
  <c r="X579"/>
  <c r="Y579"/>
  <c r="Z579"/>
  <c r="AA579"/>
  <c r="AB579"/>
  <c r="AE579"/>
  <c r="AF579"/>
  <c r="AG579"/>
  <c r="AH579"/>
  <c r="AI579"/>
  <c r="AJ579"/>
  <c r="AK579"/>
  <c r="AL579"/>
  <c r="AM579"/>
  <c r="AO579"/>
  <c r="AP579"/>
  <c r="AQ579"/>
  <c r="AR579"/>
  <c r="AS579"/>
  <c r="AT579"/>
  <c r="AU579"/>
  <c r="AV579"/>
  <c r="AW579"/>
  <c r="AX579"/>
  <c r="E580"/>
  <c r="I580"/>
  <c r="J580"/>
  <c r="J613" s="1"/>
  <c r="K580"/>
  <c r="L580"/>
  <c r="M580"/>
  <c r="N580"/>
  <c r="O580"/>
  <c r="P580"/>
  <c r="Q580"/>
  <c r="T580"/>
  <c r="U580"/>
  <c r="U613" s="1"/>
  <c r="V580"/>
  <c r="X580"/>
  <c r="Y580"/>
  <c r="Z580"/>
  <c r="AA580"/>
  <c r="AA613" s="1"/>
  <c r="AB580"/>
  <c r="AE580"/>
  <c r="AE613" s="1"/>
  <c r="AF580"/>
  <c r="AG580"/>
  <c r="AH580"/>
  <c r="AH613" s="1"/>
  <c r="AI580"/>
  <c r="AJ580"/>
  <c r="AK580"/>
  <c r="AK613" s="1"/>
  <c r="AL580"/>
  <c r="AM580"/>
  <c r="AP580"/>
  <c r="AP613" s="1"/>
  <c r="AQ580"/>
  <c r="AR580"/>
  <c r="AS580"/>
  <c r="AS613" s="1"/>
  <c r="AT580"/>
  <c r="AU580"/>
  <c r="AV580"/>
  <c r="AW580"/>
  <c r="AX580"/>
  <c r="E581"/>
  <c r="H581"/>
  <c r="I581"/>
  <c r="J581"/>
  <c r="K581"/>
  <c r="L581"/>
  <c r="L614" s="1"/>
  <c r="M581"/>
  <c r="N581"/>
  <c r="O581"/>
  <c r="O614" s="1"/>
  <c r="P581"/>
  <c r="P614" s="1"/>
  <c r="Q581"/>
  <c r="R581"/>
  <c r="S581"/>
  <c r="T581"/>
  <c r="T614" s="1"/>
  <c r="U581"/>
  <c r="U614" s="1"/>
  <c r="V581"/>
  <c r="W581"/>
  <c r="W614" s="1"/>
  <c r="X581"/>
  <c r="Y581"/>
  <c r="Z581"/>
  <c r="Z614" s="1"/>
  <c r="AA581"/>
  <c r="AC581" s="1"/>
  <c r="AB581"/>
  <c r="AD581"/>
  <c r="AE581"/>
  <c r="AE614" s="1"/>
  <c r="AF581"/>
  <c r="AG581"/>
  <c r="AH581"/>
  <c r="AH614" s="1"/>
  <c r="AJ614" s="1"/>
  <c r="AI581"/>
  <c r="AJ581"/>
  <c r="AK581"/>
  <c r="AK614" s="1"/>
  <c r="AM614" s="1"/>
  <c r="AL581"/>
  <c r="AM581"/>
  <c r="AO581"/>
  <c r="AP581"/>
  <c r="AP614" s="1"/>
  <c r="AR614" s="1"/>
  <c r="AQ581"/>
  <c r="AR581"/>
  <c r="AS581"/>
  <c r="AS614" s="1"/>
  <c r="AU614" s="1"/>
  <c r="AT581"/>
  <c r="AU581"/>
  <c r="AV581"/>
  <c r="AW581"/>
  <c r="AX581"/>
  <c r="E582"/>
  <c r="I582"/>
  <c r="J582"/>
  <c r="K582"/>
  <c r="L582"/>
  <c r="M582"/>
  <c r="N582"/>
  <c r="O582"/>
  <c r="P582"/>
  <c r="P615" s="1"/>
  <c r="Q582"/>
  <c r="R582"/>
  <c r="S582"/>
  <c r="T582"/>
  <c r="T615" s="1"/>
  <c r="U582"/>
  <c r="V582"/>
  <c r="W582"/>
  <c r="X582"/>
  <c r="Y582"/>
  <c r="Z582"/>
  <c r="Z615" s="1"/>
  <c r="AA582"/>
  <c r="AC582" s="1"/>
  <c r="AB582"/>
  <c r="AE582"/>
  <c r="AF582"/>
  <c r="AF615" s="1"/>
  <c r="AG582"/>
  <c r="AH582"/>
  <c r="AH615" s="1"/>
  <c r="AI582"/>
  <c r="AJ582"/>
  <c r="AK582"/>
  <c r="AL582"/>
  <c r="AL615" s="1"/>
  <c r="AM582"/>
  <c r="AP582"/>
  <c r="AP615" s="1"/>
  <c r="AQ582"/>
  <c r="AR582"/>
  <c r="AS582"/>
  <c r="AT582"/>
  <c r="AT615" s="1"/>
  <c r="AU582"/>
  <c r="AV582"/>
  <c r="AW582"/>
  <c r="AX582"/>
  <c r="E583"/>
  <c r="H583"/>
  <c r="I583"/>
  <c r="J583"/>
  <c r="K583"/>
  <c r="L583"/>
  <c r="M583"/>
  <c r="N583"/>
  <c r="O583"/>
  <c r="P583"/>
  <c r="P616" s="1"/>
  <c r="Q583"/>
  <c r="R583"/>
  <c r="S583"/>
  <c r="T583"/>
  <c r="T616" s="1"/>
  <c r="V616" s="1"/>
  <c r="U583"/>
  <c r="V583"/>
  <c r="W583"/>
  <c r="X583"/>
  <c r="X616" s="1"/>
  <c r="Y583"/>
  <c r="Z583"/>
  <c r="Z616" s="1"/>
  <c r="AB616" s="1"/>
  <c r="AA583"/>
  <c r="AC583" s="1"/>
  <c r="AB583"/>
  <c r="AD583"/>
  <c r="AE583"/>
  <c r="AF583"/>
  <c r="AF616" s="1"/>
  <c r="AG583"/>
  <c r="AH583"/>
  <c r="AH616" s="1"/>
  <c r="AJ616" s="1"/>
  <c r="AI583"/>
  <c r="AJ583"/>
  <c r="AK583"/>
  <c r="AL583"/>
  <c r="AL616" s="1"/>
  <c r="AM583"/>
  <c r="AO583"/>
  <c r="AP583"/>
  <c r="AP616" s="1"/>
  <c r="AR616" s="1"/>
  <c r="AQ583"/>
  <c r="AR583"/>
  <c r="AS583"/>
  <c r="AT583"/>
  <c r="AT616" s="1"/>
  <c r="AU583"/>
  <c r="AV583"/>
  <c r="AW583"/>
  <c r="AX583"/>
  <c r="E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C585" s="1"/>
  <c r="AB585"/>
  <c r="AE585"/>
  <c r="AF585"/>
  <c r="AG585"/>
  <c r="AH585"/>
  <c r="AI585"/>
  <c r="AJ585"/>
  <c r="AK585"/>
  <c r="AL585"/>
  <c r="AM585"/>
  <c r="AP585"/>
  <c r="AQ585"/>
  <c r="AR585"/>
  <c r="AS585"/>
  <c r="AT585"/>
  <c r="AU585"/>
  <c r="AV585"/>
  <c r="AW585"/>
  <c r="AX585"/>
  <c r="F586"/>
  <c r="G586"/>
  <c r="H586"/>
  <c r="K586"/>
  <c r="N586"/>
  <c r="Q586"/>
  <c r="R586"/>
  <c r="S586"/>
  <c r="V586"/>
  <c r="Y586"/>
  <c r="AB586"/>
  <c r="AC586"/>
  <c r="AN586"/>
  <c r="AD586"/>
  <c r="AG586"/>
  <c r="AJ586"/>
  <c r="AM586"/>
  <c r="AO586"/>
  <c r="AR586"/>
  <c r="AU586"/>
  <c r="AX586"/>
  <c r="F587"/>
  <c r="G587"/>
  <c r="H587"/>
  <c r="K587"/>
  <c r="N587"/>
  <c r="Q587"/>
  <c r="R587"/>
  <c r="S587"/>
  <c r="V587"/>
  <c r="Y587"/>
  <c r="AB587"/>
  <c r="AG587"/>
  <c r="AJ587"/>
  <c r="AM587"/>
  <c r="AR587"/>
  <c r="AU587"/>
  <c r="AX587"/>
  <c r="F588"/>
  <c r="G588"/>
  <c r="H588"/>
  <c r="K588"/>
  <c r="N588"/>
  <c r="Q588"/>
  <c r="R588"/>
  <c r="S588"/>
  <c r="V588"/>
  <c r="Y588"/>
  <c r="AB588"/>
  <c r="AC588"/>
  <c r="AN588"/>
  <c r="AD588"/>
  <c r="AG588"/>
  <c r="AJ588"/>
  <c r="AM588"/>
  <c r="AO588"/>
  <c r="AR588"/>
  <c r="AU588"/>
  <c r="AX588"/>
  <c r="F589"/>
  <c r="G589"/>
  <c r="H589"/>
  <c r="K589"/>
  <c r="N589"/>
  <c r="Q589"/>
  <c r="R589"/>
  <c r="S589"/>
  <c r="V589"/>
  <c r="Y589"/>
  <c r="AB589"/>
  <c r="AG589"/>
  <c r="AJ589"/>
  <c r="AM589"/>
  <c r="AR589"/>
  <c r="AU589"/>
  <c r="AX589"/>
  <c r="F590"/>
  <c r="G590"/>
  <c r="H590"/>
  <c r="K590"/>
  <c r="N590"/>
  <c r="Q590"/>
  <c r="R590"/>
  <c r="S590"/>
  <c r="V590"/>
  <c r="Y590"/>
  <c r="AB590"/>
  <c r="AC590"/>
  <c r="AN590"/>
  <c r="AD590"/>
  <c r="AG590"/>
  <c r="AJ590"/>
  <c r="AM590"/>
  <c r="AO590"/>
  <c r="AR590"/>
  <c r="AU590"/>
  <c r="AX590"/>
  <c r="E598"/>
  <c r="I598"/>
  <c r="J598"/>
  <c r="K598"/>
  <c r="L598"/>
  <c r="M598"/>
  <c r="N598"/>
  <c r="O598"/>
  <c r="P598"/>
  <c r="Q598"/>
  <c r="T598"/>
  <c r="U598"/>
  <c r="V598"/>
  <c r="W598"/>
  <c r="X598"/>
  <c r="Y598"/>
  <c r="Z598"/>
  <c r="AA598"/>
  <c r="AB598"/>
  <c r="AE598"/>
  <c r="AF598"/>
  <c r="AG598"/>
  <c r="AH598"/>
  <c r="AI598"/>
  <c r="AJ598"/>
  <c r="AK598"/>
  <c r="AL598"/>
  <c r="AM598"/>
  <c r="AP598"/>
  <c r="AQ598"/>
  <c r="AR598"/>
  <c r="AS598"/>
  <c r="AT598"/>
  <c r="AU598"/>
  <c r="AV598"/>
  <c r="AW598"/>
  <c r="AX598"/>
  <c r="F599"/>
  <c r="G599"/>
  <c r="H599"/>
  <c r="K599"/>
  <c r="N599"/>
  <c r="Q599"/>
  <c r="R599"/>
  <c r="AC599"/>
  <c r="AN599"/>
  <c r="S599"/>
  <c r="V599"/>
  <c r="Y599"/>
  <c r="AB599"/>
  <c r="AD599"/>
  <c r="AG599"/>
  <c r="AJ599"/>
  <c r="AM599"/>
  <c r="AO599"/>
  <c r="AR599"/>
  <c r="AU599"/>
  <c r="AX599"/>
  <c r="F600"/>
  <c r="G600"/>
  <c r="H600"/>
  <c r="K600"/>
  <c r="N600"/>
  <c r="Q600"/>
  <c r="R600"/>
  <c r="S600"/>
  <c r="V600"/>
  <c r="Y600"/>
  <c r="AB600"/>
  <c r="AC600"/>
  <c r="AD600"/>
  <c r="AG600"/>
  <c r="AJ600"/>
  <c r="AM600"/>
  <c r="AR600"/>
  <c r="AU600"/>
  <c r="AX600"/>
  <c r="F601"/>
  <c r="G601"/>
  <c r="H601"/>
  <c r="K601"/>
  <c r="N601"/>
  <c r="Q601"/>
  <c r="R601"/>
  <c r="AC601"/>
  <c r="AN601"/>
  <c r="S601"/>
  <c r="V601"/>
  <c r="Y601"/>
  <c r="AB601"/>
  <c r="AD601"/>
  <c r="AG601"/>
  <c r="AJ601"/>
  <c r="AM601"/>
  <c r="AO601"/>
  <c r="AR601"/>
  <c r="AU601"/>
  <c r="AX601"/>
  <c r="F602"/>
  <c r="G602"/>
  <c r="H602"/>
  <c r="K602"/>
  <c r="N602"/>
  <c r="Q602"/>
  <c r="R602"/>
  <c r="S602"/>
  <c r="V602"/>
  <c r="Y602"/>
  <c r="AB602"/>
  <c r="AC602"/>
  <c r="AN602"/>
  <c r="AD602"/>
  <c r="AG602"/>
  <c r="AJ602"/>
  <c r="AM602"/>
  <c r="AO602"/>
  <c r="AR602"/>
  <c r="AU602"/>
  <c r="AX602"/>
  <c r="F603"/>
  <c r="G603"/>
  <c r="H603"/>
  <c r="K603"/>
  <c r="N603"/>
  <c r="Q603"/>
  <c r="R603"/>
  <c r="AC603"/>
  <c r="AN603"/>
  <c r="S603"/>
  <c r="V603"/>
  <c r="Y603"/>
  <c r="AB603"/>
  <c r="AD603"/>
  <c r="AG603"/>
  <c r="AJ603"/>
  <c r="AM603"/>
  <c r="AO603"/>
  <c r="AR603"/>
  <c r="AU603"/>
  <c r="AX603"/>
  <c r="E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C605" s="1"/>
  <c r="AB605"/>
  <c r="AE605"/>
  <c r="AF605"/>
  <c r="AG605"/>
  <c r="AH605"/>
  <c r="AI605"/>
  <c r="AJ605"/>
  <c r="AK605"/>
  <c r="AL605"/>
  <c r="AM605"/>
  <c r="AP605"/>
  <c r="AQ605"/>
  <c r="AR605"/>
  <c r="AS605"/>
  <c r="AT605"/>
  <c r="AU605"/>
  <c r="AV605"/>
  <c r="AW605"/>
  <c r="AX605"/>
  <c r="F606"/>
  <c r="G606"/>
  <c r="H606"/>
  <c r="K606"/>
  <c r="N606"/>
  <c r="Q606"/>
  <c r="R606"/>
  <c r="S606"/>
  <c r="V606"/>
  <c r="Y606"/>
  <c r="AB606"/>
  <c r="AC606"/>
  <c r="AN606"/>
  <c r="AD606"/>
  <c r="AG606"/>
  <c r="AJ606"/>
  <c r="AM606"/>
  <c r="AO606"/>
  <c r="AR606"/>
  <c r="AU606"/>
  <c r="AX606"/>
  <c r="F607"/>
  <c r="G607"/>
  <c r="H607"/>
  <c r="K607"/>
  <c r="N607"/>
  <c r="Q607"/>
  <c r="R607"/>
  <c r="AC607"/>
  <c r="AN607"/>
  <c r="S607"/>
  <c r="V607"/>
  <c r="Y607"/>
  <c r="AB607"/>
  <c r="AD607"/>
  <c r="AG607"/>
  <c r="AJ607"/>
  <c r="AM607"/>
  <c r="AO607"/>
  <c r="AR607"/>
  <c r="AU607"/>
  <c r="AX607"/>
  <c r="F608"/>
  <c r="G608"/>
  <c r="H608"/>
  <c r="K608"/>
  <c r="N608"/>
  <c r="Q608"/>
  <c r="R608"/>
  <c r="S608"/>
  <c r="V608"/>
  <c r="Y608"/>
  <c r="AB608"/>
  <c r="AC608"/>
  <c r="AN608"/>
  <c r="AD608"/>
  <c r="AG608"/>
  <c r="AJ608"/>
  <c r="AM608"/>
  <c r="AO608"/>
  <c r="AR608"/>
  <c r="AU608"/>
  <c r="AX608"/>
  <c r="F609"/>
  <c r="G609"/>
  <c r="H609"/>
  <c r="K609"/>
  <c r="N609"/>
  <c r="Q609"/>
  <c r="R609"/>
  <c r="S609"/>
  <c r="V609"/>
  <c r="Y609"/>
  <c r="AB609"/>
  <c r="AG609"/>
  <c r="AJ609"/>
  <c r="AM609"/>
  <c r="AR609"/>
  <c r="AU609"/>
  <c r="AX609"/>
  <c r="F610"/>
  <c r="G610"/>
  <c r="H610"/>
  <c r="K610"/>
  <c r="N610"/>
  <c r="Q610"/>
  <c r="R610"/>
  <c r="S610"/>
  <c r="V610"/>
  <c r="Y610"/>
  <c r="AB610"/>
  <c r="AC610"/>
  <c r="AN610"/>
  <c r="AD610"/>
  <c r="AG610"/>
  <c r="AJ610"/>
  <c r="AM610"/>
  <c r="AO610"/>
  <c r="AR610"/>
  <c r="AU610"/>
  <c r="AX610"/>
  <c r="AW612"/>
  <c r="AW613"/>
  <c r="AW614"/>
  <c r="AW615"/>
  <c r="AW616"/>
  <c r="F617"/>
  <c r="G617"/>
  <c r="H617"/>
  <c r="K617"/>
  <c r="N617"/>
  <c r="Q617"/>
  <c r="R617"/>
  <c r="S617"/>
  <c r="V617"/>
  <c r="Y617"/>
  <c r="AB617"/>
  <c r="AC617"/>
  <c r="AN617"/>
  <c r="AD617"/>
  <c r="AG617"/>
  <c r="AJ617"/>
  <c r="AM617"/>
  <c r="AO617"/>
  <c r="AR617"/>
  <c r="AU617"/>
  <c r="AX617"/>
  <c r="F618"/>
  <c r="G618"/>
  <c r="H618"/>
  <c r="K618"/>
  <c r="N618"/>
  <c r="Q618"/>
  <c r="R618"/>
  <c r="AC618"/>
  <c r="AN618"/>
  <c r="S618"/>
  <c r="V618"/>
  <c r="Y618"/>
  <c r="AB618"/>
  <c r="AD618"/>
  <c r="AG618"/>
  <c r="AJ618"/>
  <c r="AM618"/>
  <c r="AO618"/>
  <c r="AR618"/>
  <c r="AU618"/>
  <c r="AX618"/>
  <c r="F619"/>
  <c r="G619"/>
  <c r="H619"/>
  <c r="K619"/>
  <c r="N619"/>
  <c r="Q619"/>
  <c r="R619"/>
  <c r="S619"/>
  <c r="V619"/>
  <c r="Y619"/>
  <c r="AB619"/>
  <c r="AC619"/>
  <c r="AN619"/>
  <c r="AD619"/>
  <c r="AG619"/>
  <c r="AJ619"/>
  <c r="AM619"/>
  <c r="AO619"/>
  <c r="AR619"/>
  <c r="AU619"/>
  <c r="AX619"/>
  <c r="F620"/>
  <c r="G620"/>
  <c r="H620"/>
  <c r="K620"/>
  <c r="N620"/>
  <c r="Q620"/>
  <c r="R620"/>
  <c r="AC620"/>
  <c r="AN620"/>
  <c r="S620"/>
  <c r="V620"/>
  <c r="Y620"/>
  <c r="AB620"/>
  <c r="AD620"/>
  <c r="AG620"/>
  <c r="AJ620"/>
  <c r="AM620"/>
  <c r="AO620"/>
  <c r="AR620"/>
  <c r="AU620"/>
  <c r="AX620"/>
  <c r="F621"/>
  <c r="G621"/>
  <c r="H621"/>
  <c r="K621"/>
  <c r="N621"/>
  <c r="Q621"/>
  <c r="R621"/>
  <c r="S621"/>
  <c r="V621"/>
  <c r="Y621"/>
  <c r="AB621"/>
  <c r="AC621"/>
  <c r="AN621"/>
  <c r="AD621"/>
  <c r="AG621"/>
  <c r="AJ621"/>
  <c r="AM621"/>
  <c r="AO621"/>
  <c r="AR621"/>
  <c r="AU621"/>
  <c r="AX621"/>
  <c r="F622"/>
  <c r="G622"/>
  <c r="H622"/>
  <c r="K622"/>
  <c r="N622"/>
  <c r="Q622"/>
  <c r="R622"/>
  <c r="AC622"/>
  <c r="AN622"/>
  <c r="S622"/>
  <c r="V622"/>
  <c r="Y622"/>
  <c r="AB622"/>
  <c r="AD622"/>
  <c r="AG622"/>
  <c r="AJ622"/>
  <c r="AM622"/>
  <c r="AO622"/>
  <c r="AR622"/>
  <c r="AU622"/>
  <c r="AX622"/>
  <c r="F623"/>
  <c r="G623"/>
  <c r="H623"/>
  <c r="K623"/>
  <c r="N623"/>
  <c r="Q623"/>
  <c r="R623"/>
  <c r="S623"/>
  <c r="V623"/>
  <c r="Y623"/>
  <c r="AB623"/>
  <c r="AC623"/>
  <c r="AN623"/>
  <c r="AD623"/>
  <c r="AG623"/>
  <c r="AJ623"/>
  <c r="AM623"/>
  <c r="AO623"/>
  <c r="AR623"/>
  <c r="AU623"/>
  <c r="AX623"/>
  <c r="F624"/>
  <c r="G624"/>
  <c r="H624"/>
  <c r="K624"/>
  <c r="N624"/>
  <c r="Q624"/>
  <c r="R624"/>
  <c r="AC624"/>
  <c r="AN624"/>
  <c r="S624"/>
  <c r="V624"/>
  <c r="Y624"/>
  <c r="AB624"/>
  <c r="AD624"/>
  <c r="AG624"/>
  <c r="AJ624"/>
  <c r="AM624"/>
  <c r="AO624"/>
  <c r="AR624"/>
  <c r="AU624"/>
  <c r="AX624"/>
  <c r="F625"/>
  <c r="G625"/>
  <c r="H625"/>
  <c r="K625"/>
  <c r="N625"/>
  <c r="Q625"/>
  <c r="R625"/>
  <c r="S625"/>
  <c r="V625"/>
  <c r="Y625"/>
  <c r="AB625"/>
  <c r="AC625"/>
  <c r="AN625"/>
  <c r="AD625"/>
  <c r="AG625"/>
  <c r="AJ625"/>
  <c r="AM625"/>
  <c r="AO625"/>
  <c r="AR625"/>
  <c r="AU625"/>
  <c r="AX625"/>
  <c r="F626"/>
  <c r="G626"/>
  <c r="H626"/>
  <c r="K626"/>
  <c r="N626"/>
  <c r="Q626"/>
  <c r="R626"/>
  <c r="AC626"/>
  <c r="AN626"/>
  <c r="S626"/>
  <c r="V626"/>
  <c r="Y626"/>
  <c r="AB626"/>
  <c r="AD626"/>
  <c r="AG626"/>
  <c r="AJ626"/>
  <c r="AM626"/>
  <c r="AO626"/>
  <c r="AR626"/>
  <c r="AU626"/>
  <c r="AX626"/>
  <c r="F627"/>
  <c r="G627"/>
  <c r="H627"/>
  <c r="K627"/>
  <c r="N627"/>
  <c r="Q627"/>
  <c r="R627"/>
  <c r="S627"/>
  <c r="V627"/>
  <c r="Y627"/>
  <c r="AB627"/>
  <c r="AC627"/>
  <c r="AN627"/>
  <c r="AD627"/>
  <c r="AG627"/>
  <c r="AJ627"/>
  <c r="AM627"/>
  <c r="AO627"/>
  <c r="AR627"/>
  <c r="AU627"/>
  <c r="AX627"/>
  <c r="F628"/>
  <c r="G628"/>
  <c r="H628"/>
  <c r="K628"/>
  <c r="N628"/>
  <c r="Q628"/>
  <c r="R628"/>
  <c r="AC628"/>
  <c r="AN628"/>
  <c r="S628"/>
  <c r="V628"/>
  <c r="Y628"/>
  <c r="AB628"/>
  <c r="AD628"/>
  <c r="AG628"/>
  <c r="AJ628"/>
  <c r="AM628"/>
  <c r="AO628"/>
  <c r="AR628"/>
  <c r="AU628"/>
  <c r="AX628"/>
  <c r="F629"/>
  <c r="G629"/>
  <c r="H629"/>
  <c r="K629"/>
  <c r="N629"/>
  <c r="Q629"/>
  <c r="R629"/>
  <c r="S629"/>
  <c r="V629"/>
  <c r="Y629"/>
  <c r="AB629"/>
  <c r="AC629"/>
  <c r="AN629"/>
  <c r="AD629"/>
  <c r="AG629"/>
  <c r="AJ629"/>
  <c r="AM629"/>
  <c r="AO629"/>
  <c r="AR629"/>
  <c r="AU629"/>
  <c r="AX629"/>
  <c r="F630"/>
  <c r="G630"/>
  <c r="H630"/>
  <c r="K630"/>
  <c r="N630"/>
  <c r="Q630"/>
  <c r="R630"/>
  <c r="AC630"/>
  <c r="AN630"/>
  <c r="S630"/>
  <c r="V630"/>
  <c r="Y630"/>
  <c r="AB630"/>
  <c r="AD630"/>
  <c r="AG630"/>
  <c r="AJ630"/>
  <c r="AM630"/>
  <c r="AO630"/>
  <c r="AR630"/>
  <c r="AU630"/>
  <c r="AX630"/>
  <c r="F631"/>
  <c r="G631"/>
  <c r="H631"/>
  <c r="K631"/>
  <c r="N631"/>
  <c r="Q631"/>
  <c r="R631"/>
  <c r="S631"/>
  <c r="V631"/>
  <c r="Y631"/>
  <c r="AB631"/>
  <c r="AC631"/>
  <c r="AN631"/>
  <c r="AD631"/>
  <c r="AG631"/>
  <c r="AJ631"/>
  <c r="AM631"/>
  <c r="AO631"/>
  <c r="AR631"/>
  <c r="AU631"/>
  <c r="AX631"/>
  <c r="F632"/>
  <c r="G632"/>
  <c r="H632"/>
  <c r="K632"/>
  <c r="N632"/>
  <c r="Q632"/>
  <c r="R632"/>
  <c r="AC632"/>
  <c r="AN632"/>
  <c r="S632"/>
  <c r="V632"/>
  <c r="Y632"/>
  <c r="AB632"/>
  <c r="AD632"/>
  <c r="AG632"/>
  <c r="AJ632"/>
  <c r="AM632"/>
  <c r="AO632"/>
  <c r="AR632"/>
  <c r="AU632"/>
  <c r="AX632"/>
  <c r="F633"/>
  <c r="G633"/>
  <c r="H633"/>
  <c r="K633"/>
  <c r="N633"/>
  <c r="Q633"/>
  <c r="R633"/>
  <c r="S633"/>
  <c r="V633"/>
  <c r="Y633"/>
  <c r="AB633"/>
  <c r="AC633"/>
  <c r="AN633"/>
  <c r="AD633"/>
  <c r="AG633"/>
  <c r="AJ633"/>
  <c r="AM633"/>
  <c r="AO633"/>
  <c r="AR633"/>
  <c r="AU633"/>
  <c r="AX633"/>
  <c r="F634"/>
  <c r="G634"/>
  <c r="H634"/>
  <c r="K634"/>
  <c r="N634"/>
  <c r="Q634"/>
  <c r="R634"/>
  <c r="AC634"/>
  <c r="AN634"/>
  <c r="S634"/>
  <c r="V634"/>
  <c r="Y634"/>
  <c r="AB634"/>
  <c r="AD634"/>
  <c r="AG634"/>
  <c r="AJ634"/>
  <c r="AM634"/>
  <c r="AO634"/>
  <c r="AR634"/>
  <c r="AU634"/>
  <c r="AX634"/>
  <c r="F635"/>
  <c r="G635"/>
  <c r="H635"/>
  <c r="K635"/>
  <c r="N635"/>
  <c r="Q635"/>
  <c r="R635"/>
  <c r="S635"/>
  <c r="V635"/>
  <c r="Y635"/>
  <c r="AB635"/>
  <c r="AC635"/>
  <c r="AN635"/>
  <c r="AD635"/>
  <c r="AG635"/>
  <c r="AJ635"/>
  <c r="AM635"/>
  <c r="AO635"/>
  <c r="AR635"/>
  <c r="AU635"/>
  <c r="AX635"/>
  <c r="F636"/>
  <c r="G636"/>
  <c r="H636"/>
  <c r="K636"/>
  <c r="N636"/>
  <c r="Q636"/>
  <c r="R636"/>
  <c r="AC636"/>
  <c r="AN636"/>
  <c r="S636"/>
  <c r="V636"/>
  <c r="Y636"/>
  <c r="AB636"/>
  <c r="AD636"/>
  <c r="AG636"/>
  <c r="AJ636"/>
  <c r="AM636"/>
  <c r="AO636"/>
  <c r="AR636"/>
  <c r="AU636"/>
  <c r="AX636"/>
  <c r="F637"/>
  <c r="G637"/>
  <c r="H637"/>
  <c r="K637"/>
  <c r="N637"/>
  <c r="Q637"/>
  <c r="R637"/>
  <c r="S637"/>
  <c r="V637"/>
  <c r="Y637"/>
  <c r="AB637"/>
  <c r="AC637"/>
  <c r="AN637"/>
  <c r="AD637"/>
  <c r="AG637"/>
  <c r="AJ637"/>
  <c r="AM637"/>
  <c r="AO637"/>
  <c r="AR637"/>
  <c r="AU637"/>
  <c r="AX637"/>
  <c r="F638"/>
  <c r="G638"/>
  <c r="H638"/>
  <c r="K638"/>
  <c r="N638"/>
  <c r="Q638"/>
  <c r="R638"/>
  <c r="AC638"/>
  <c r="AN638"/>
  <c r="S638"/>
  <c r="V638"/>
  <c r="Y638"/>
  <c r="AB638"/>
  <c r="AD638"/>
  <c r="AG638"/>
  <c r="AJ638"/>
  <c r="AM638"/>
  <c r="AO638"/>
  <c r="AR638"/>
  <c r="AU638"/>
  <c r="AX638"/>
  <c r="F639"/>
  <c r="G639"/>
  <c r="H639"/>
  <c r="K639"/>
  <c r="N639"/>
  <c r="Q639"/>
  <c r="R639"/>
  <c r="S639"/>
  <c r="V639"/>
  <c r="Y639"/>
  <c r="AB639"/>
  <c r="AC639"/>
  <c r="AN639"/>
  <c r="AD639"/>
  <c r="AG639"/>
  <c r="AJ639"/>
  <c r="AM639"/>
  <c r="AO639"/>
  <c r="AR639"/>
  <c r="AU639"/>
  <c r="AX639"/>
  <c r="F640"/>
  <c r="G640"/>
  <c r="H640"/>
  <c r="K640"/>
  <c r="N640"/>
  <c r="Q640"/>
  <c r="R640"/>
  <c r="AC640"/>
  <c r="AN640"/>
  <c r="S640"/>
  <c r="V640"/>
  <c r="Y640"/>
  <c r="AB640"/>
  <c r="AD640"/>
  <c r="AG640"/>
  <c r="AJ640"/>
  <c r="AM640"/>
  <c r="AO640"/>
  <c r="AR640"/>
  <c r="AU640"/>
  <c r="AX640"/>
  <c r="F641"/>
  <c r="G641"/>
  <c r="H641"/>
  <c r="K641"/>
  <c r="N641"/>
  <c r="Q641"/>
  <c r="R641"/>
  <c r="S641"/>
  <c r="V641"/>
  <c r="Y641"/>
  <c r="AB641"/>
  <c r="AC641"/>
  <c r="AN641"/>
  <c r="AD641"/>
  <c r="AG641"/>
  <c r="AJ641"/>
  <c r="AM641"/>
  <c r="AO641"/>
  <c r="AR641"/>
  <c r="AU641"/>
  <c r="AX641"/>
  <c r="F642"/>
  <c r="G642"/>
  <c r="H642"/>
  <c r="K642"/>
  <c r="N642"/>
  <c r="Q642"/>
  <c r="R642"/>
  <c r="AC642"/>
  <c r="AN642"/>
  <c r="S642"/>
  <c r="V642"/>
  <c r="Y642"/>
  <c r="AB642"/>
  <c r="AD642"/>
  <c r="AG642"/>
  <c r="AJ642"/>
  <c r="AM642"/>
  <c r="AO642"/>
  <c r="AR642"/>
  <c r="AU642"/>
  <c r="AX642"/>
  <c r="F643"/>
  <c r="G643"/>
  <c r="H643"/>
  <c r="K643"/>
  <c r="N643"/>
  <c r="Q643"/>
  <c r="R643"/>
  <c r="S643"/>
  <c r="V643"/>
  <c r="Y643"/>
  <c r="AB643"/>
  <c r="AC643"/>
  <c r="AN643"/>
  <c r="AD643"/>
  <c r="AG643"/>
  <c r="AJ643"/>
  <c r="AM643"/>
  <c r="AO643"/>
  <c r="AR643"/>
  <c r="AU643"/>
  <c r="AX643"/>
  <c r="F644"/>
  <c r="G644"/>
  <c r="H644"/>
  <c r="K644"/>
  <c r="N644"/>
  <c r="Q644"/>
  <c r="R644"/>
  <c r="AC644"/>
  <c r="AN644"/>
  <c r="S644"/>
  <c r="V644"/>
  <c r="Y644"/>
  <c r="AB644"/>
  <c r="AD644"/>
  <c r="AG644"/>
  <c r="AJ644"/>
  <c r="AM644"/>
  <c r="AO644"/>
  <c r="AR644"/>
  <c r="AU644"/>
  <c r="AX644"/>
  <c r="F645"/>
  <c r="G645"/>
  <c r="H645"/>
  <c r="K645"/>
  <c r="N645"/>
  <c r="Q645"/>
  <c r="R645"/>
  <c r="S645"/>
  <c r="V645"/>
  <c r="Y645"/>
  <c r="AB645"/>
  <c r="AC645"/>
  <c r="AN645"/>
  <c r="AD645"/>
  <c r="AG645"/>
  <c r="AJ645"/>
  <c r="AM645"/>
  <c r="AO645"/>
  <c r="AR645"/>
  <c r="AU645"/>
  <c r="AX645"/>
  <c r="F646"/>
  <c r="G646"/>
  <c r="H646"/>
  <c r="K646"/>
  <c r="N646"/>
  <c r="Q646"/>
  <c r="R646"/>
  <c r="AC646"/>
  <c r="AN646"/>
  <c r="S646"/>
  <c r="V646"/>
  <c r="Y646"/>
  <c r="AB646"/>
  <c r="AD646"/>
  <c r="AG646"/>
  <c r="AJ646"/>
  <c r="AM646"/>
  <c r="AO646"/>
  <c r="AR646"/>
  <c r="AU646"/>
  <c r="AX646"/>
  <c r="F647"/>
  <c r="G647"/>
  <c r="H647"/>
  <c r="K647"/>
  <c r="N647"/>
  <c r="Q647"/>
  <c r="R647"/>
  <c r="S647"/>
  <c r="V647"/>
  <c r="Y647"/>
  <c r="AB647"/>
  <c r="AC647"/>
  <c r="AN647"/>
  <c r="AD647"/>
  <c r="AG647"/>
  <c r="AJ647"/>
  <c r="AM647"/>
  <c r="AO647"/>
  <c r="AR647"/>
  <c r="AU647"/>
  <c r="AX647"/>
  <c r="F648"/>
  <c r="G648"/>
  <c r="H648"/>
  <c r="K648"/>
  <c r="N648"/>
  <c r="Q648"/>
  <c r="R648"/>
  <c r="AC648"/>
  <c r="AN648"/>
  <c r="S648"/>
  <c r="V648"/>
  <c r="Y648"/>
  <c r="AB648"/>
  <c r="AD648"/>
  <c r="AG648"/>
  <c r="AJ648"/>
  <c r="AM648"/>
  <c r="AO648"/>
  <c r="AR648"/>
  <c r="AU648"/>
  <c r="AX648"/>
  <c r="F649"/>
  <c r="G649"/>
  <c r="H649"/>
  <c r="K649"/>
  <c r="N649"/>
  <c r="Q649"/>
  <c r="R649"/>
  <c r="S649"/>
  <c r="V649"/>
  <c r="Y649"/>
  <c r="AB649"/>
  <c r="AC649"/>
  <c r="AN649"/>
  <c r="AD649"/>
  <c r="AG649"/>
  <c r="AJ649"/>
  <c r="AM649"/>
  <c r="AO649"/>
  <c r="AR649"/>
  <c r="AU649"/>
  <c r="AX649"/>
  <c r="F650"/>
  <c r="G650"/>
  <c r="H650"/>
  <c r="K650"/>
  <c r="N650"/>
  <c r="Q650"/>
  <c r="R650"/>
  <c r="AC650"/>
  <c r="AN650"/>
  <c r="S650"/>
  <c r="V650"/>
  <c r="Y650"/>
  <c r="AB650"/>
  <c r="AD650"/>
  <c r="AG650"/>
  <c r="AJ650"/>
  <c r="AM650"/>
  <c r="AO650"/>
  <c r="AR650"/>
  <c r="AU650"/>
  <c r="AX650"/>
  <c r="F651"/>
  <c r="G651"/>
  <c r="H651"/>
  <c r="K651"/>
  <c r="N651"/>
  <c r="Q651"/>
  <c r="R651"/>
  <c r="S651"/>
  <c r="V651"/>
  <c r="Y651"/>
  <c r="AB651"/>
  <c r="AC651"/>
  <c r="AN651"/>
  <c r="AD651"/>
  <c r="AG651"/>
  <c r="AJ651"/>
  <c r="AM651"/>
  <c r="AO651"/>
  <c r="AR651"/>
  <c r="AU651"/>
  <c r="AX651"/>
  <c r="F652"/>
  <c r="G652"/>
  <c r="H652"/>
  <c r="K652"/>
  <c r="N652"/>
  <c r="Q652"/>
  <c r="R652"/>
  <c r="AC652"/>
  <c r="AN652"/>
  <c r="S652"/>
  <c r="V652"/>
  <c r="Y652"/>
  <c r="AB652"/>
  <c r="AD652"/>
  <c r="AG652"/>
  <c r="AJ652"/>
  <c r="AM652"/>
  <c r="AO652"/>
  <c r="AR652"/>
  <c r="AU652"/>
  <c r="AX652"/>
  <c r="F653"/>
  <c r="G653"/>
  <c r="H653"/>
  <c r="K653"/>
  <c r="N653"/>
  <c r="Q653"/>
  <c r="R653"/>
  <c r="S653"/>
  <c r="V653"/>
  <c r="Y653"/>
  <c r="AB653"/>
  <c r="AC653"/>
  <c r="AN653"/>
  <c r="AD653"/>
  <c r="AG653"/>
  <c r="AJ653"/>
  <c r="AM653"/>
  <c r="AO653"/>
  <c r="AR653"/>
  <c r="AU653"/>
  <c r="AX653"/>
  <c r="F654"/>
  <c r="G654"/>
  <c r="H654"/>
  <c r="K654"/>
  <c r="N654"/>
  <c r="Q654"/>
  <c r="R654"/>
  <c r="AC654"/>
  <c r="AN654"/>
  <c r="S654"/>
  <c r="V654"/>
  <c r="Y654"/>
  <c r="AB654"/>
  <c r="AD654"/>
  <c r="AG654"/>
  <c r="AJ654"/>
  <c r="AM654"/>
  <c r="AO654"/>
  <c r="AR654"/>
  <c r="AU654"/>
  <c r="AX654"/>
  <c r="F658"/>
  <c r="G658"/>
  <c r="H658"/>
  <c r="K658"/>
  <c r="N658"/>
  <c r="Q658"/>
  <c r="R658"/>
  <c r="AC658"/>
  <c r="AN658"/>
  <c r="S658"/>
  <c r="V658"/>
  <c r="Y658"/>
  <c r="AB658"/>
  <c r="AD658"/>
  <c r="AG658"/>
  <c r="AJ658"/>
  <c r="AM658"/>
  <c r="AO658"/>
  <c r="AR658"/>
  <c r="AU658"/>
  <c r="AX658"/>
  <c r="E659"/>
  <c r="E657"/>
  <c r="I659"/>
  <c r="I657"/>
  <c r="K657"/>
  <c r="J659"/>
  <c r="J657"/>
  <c r="K659"/>
  <c r="L659"/>
  <c r="L657"/>
  <c r="M659"/>
  <c r="M657"/>
  <c r="N659"/>
  <c r="O659"/>
  <c r="O657"/>
  <c r="P659"/>
  <c r="P657"/>
  <c r="Q657" s="1"/>
  <c r="R659"/>
  <c r="S659"/>
  <c r="T659"/>
  <c r="T657"/>
  <c r="U659"/>
  <c r="U657"/>
  <c r="V659"/>
  <c r="W659"/>
  <c r="W657"/>
  <c r="X659"/>
  <c r="X657"/>
  <c r="Y659"/>
  <c r="Z659"/>
  <c r="Z657"/>
  <c r="AA659"/>
  <c r="AA657"/>
  <c r="AB659"/>
  <c r="AE659"/>
  <c r="AE657"/>
  <c r="AF659"/>
  <c r="AF657"/>
  <c r="AH659"/>
  <c r="AH657"/>
  <c r="AI659"/>
  <c r="AI657"/>
  <c r="AJ659"/>
  <c r="AK659"/>
  <c r="AK657"/>
  <c r="AL659"/>
  <c r="AL657"/>
  <c r="AP659"/>
  <c r="AP657"/>
  <c r="AQ659"/>
  <c r="AQ657"/>
  <c r="AR659"/>
  <c r="AS659"/>
  <c r="AS657"/>
  <c r="AT659"/>
  <c r="AT657"/>
  <c r="AV659"/>
  <c r="AV657"/>
  <c r="AW659"/>
  <c r="AW657"/>
  <c r="AX659"/>
  <c r="F660"/>
  <c r="G660"/>
  <c r="H660"/>
  <c r="K660"/>
  <c r="N660"/>
  <c r="Q660"/>
  <c r="R660"/>
  <c r="S660"/>
  <c r="V660"/>
  <c r="Y660"/>
  <c r="AB660"/>
  <c r="AC660"/>
  <c r="AN660"/>
  <c r="AD660"/>
  <c r="AG660"/>
  <c r="AJ660"/>
  <c r="AM660"/>
  <c r="AO660"/>
  <c r="AR660"/>
  <c r="AU660"/>
  <c r="AX660"/>
  <c r="F661"/>
  <c r="G661"/>
  <c r="H661"/>
  <c r="K661"/>
  <c r="N661"/>
  <c r="Q661"/>
  <c r="R661"/>
  <c r="AC661"/>
  <c r="AN661"/>
  <c r="S661"/>
  <c r="V661"/>
  <c r="Y661"/>
  <c r="AB661"/>
  <c r="AD661"/>
  <c r="AG661"/>
  <c r="AJ661"/>
  <c r="AM661"/>
  <c r="AO661"/>
  <c r="AR661"/>
  <c r="AU661"/>
  <c r="AX661"/>
  <c r="F662"/>
  <c r="G662"/>
  <c r="H662"/>
  <c r="K662"/>
  <c r="N662"/>
  <c r="Q662"/>
  <c r="R662"/>
  <c r="S662"/>
  <c r="V662"/>
  <c r="Y662"/>
  <c r="AB662"/>
  <c r="AC662"/>
  <c r="AN662"/>
  <c r="AD662"/>
  <c r="AG662"/>
  <c r="AJ662"/>
  <c r="AM662"/>
  <c r="AO662"/>
  <c r="AR662"/>
  <c r="AU662"/>
  <c r="AX662"/>
  <c r="E663"/>
  <c r="I663"/>
  <c r="J663"/>
  <c r="K663"/>
  <c r="L663"/>
  <c r="M663"/>
  <c r="N663"/>
  <c r="O663"/>
  <c r="P663"/>
  <c r="Q663"/>
  <c r="R663"/>
  <c r="S663" s="1"/>
  <c r="T663"/>
  <c r="U663"/>
  <c r="V663"/>
  <c r="W663"/>
  <c r="X663"/>
  <c r="Y663"/>
  <c r="Z663"/>
  <c r="AA663"/>
  <c r="AB663"/>
  <c r="AE663"/>
  <c r="AF663"/>
  <c r="AG663"/>
  <c r="AH663"/>
  <c r="AI663"/>
  <c r="AJ663"/>
  <c r="AK663"/>
  <c r="AL663"/>
  <c r="AM663"/>
  <c r="AP663"/>
  <c r="AQ663"/>
  <c r="AR663"/>
  <c r="AS663"/>
  <c r="AT663"/>
  <c r="AU663"/>
  <c r="AV663"/>
  <c r="AW663"/>
  <c r="AX663"/>
  <c r="F664"/>
  <c r="G664"/>
  <c r="H664"/>
  <c r="K664"/>
  <c r="N664"/>
  <c r="Q664"/>
  <c r="R664"/>
  <c r="S664"/>
  <c r="V664"/>
  <c r="Y664"/>
  <c r="AB664"/>
  <c r="AC664"/>
  <c r="AN664"/>
  <c r="AD664"/>
  <c r="AG664"/>
  <c r="AJ664"/>
  <c r="AM664"/>
  <c r="AO664"/>
  <c r="AR664"/>
  <c r="AU664"/>
  <c r="AX664"/>
  <c r="F665"/>
  <c r="G665"/>
  <c r="H665"/>
  <c r="K665"/>
  <c r="N665"/>
  <c r="Q665"/>
  <c r="R665"/>
  <c r="S665"/>
  <c r="V665"/>
  <c r="Y665"/>
  <c r="AB665"/>
  <c r="AG665"/>
  <c r="AJ665"/>
  <c r="AM665"/>
  <c r="AR665"/>
  <c r="AU665"/>
  <c r="AX665"/>
  <c r="F666"/>
  <c r="G666"/>
  <c r="H666"/>
  <c r="K666"/>
  <c r="N666"/>
  <c r="Q666"/>
  <c r="R666"/>
  <c r="S666"/>
  <c r="V666"/>
  <c r="Y666"/>
  <c r="AB666"/>
  <c r="AC666"/>
  <c r="AN666"/>
  <c r="AD666"/>
  <c r="AG666"/>
  <c r="AJ666"/>
  <c r="AM666"/>
  <c r="AO666"/>
  <c r="AR666"/>
  <c r="AU666"/>
  <c r="AX666"/>
  <c r="F667"/>
  <c r="G667"/>
  <c r="H667"/>
  <c r="K667"/>
  <c r="N667"/>
  <c r="Q667"/>
  <c r="R667"/>
  <c r="AC667"/>
  <c r="AN667"/>
  <c r="S667"/>
  <c r="V667"/>
  <c r="Y667"/>
  <c r="AB667"/>
  <c r="AD667"/>
  <c r="AG667"/>
  <c r="AJ667"/>
  <c r="AM667"/>
  <c r="AO667"/>
  <c r="AR667"/>
  <c r="AU667"/>
  <c r="AX667"/>
  <c r="F668"/>
  <c r="G668"/>
  <c r="H668"/>
  <c r="K668"/>
  <c r="N668"/>
  <c r="Q668"/>
  <c r="R668"/>
  <c r="S668"/>
  <c r="V668"/>
  <c r="Y668"/>
  <c r="AB668"/>
  <c r="AC668"/>
  <c r="AN668"/>
  <c r="AD668"/>
  <c r="AG668"/>
  <c r="AJ668"/>
  <c r="AM668"/>
  <c r="AO668"/>
  <c r="AR668"/>
  <c r="AU668"/>
  <c r="AX668"/>
  <c r="E669"/>
  <c r="I669"/>
  <c r="J669"/>
  <c r="K669"/>
  <c r="L669"/>
  <c r="M669"/>
  <c r="N669"/>
  <c r="O669"/>
  <c r="P669"/>
  <c r="Q669"/>
  <c r="R669"/>
  <c r="S669" s="1"/>
  <c r="T669"/>
  <c r="U669"/>
  <c r="V669"/>
  <c r="W669"/>
  <c r="X669"/>
  <c r="Y669"/>
  <c r="Z669"/>
  <c r="AA669"/>
  <c r="AC669" s="1"/>
  <c r="AB669"/>
  <c r="AE669"/>
  <c r="AF669"/>
  <c r="AG669"/>
  <c r="AH669"/>
  <c r="AI669"/>
  <c r="AJ669"/>
  <c r="AK669"/>
  <c r="AL669"/>
  <c r="AM669"/>
  <c r="AP669"/>
  <c r="AQ669"/>
  <c r="AR669"/>
  <c r="AS669"/>
  <c r="AT669"/>
  <c r="AU669"/>
  <c r="AV669"/>
  <c r="AW669"/>
  <c r="AX669"/>
  <c r="F670"/>
  <c r="G670"/>
  <c r="H670"/>
  <c r="K670"/>
  <c r="N670"/>
  <c r="Q670"/>
  <c r="R670"/>
  <c r="S670"/>
  <c r="V670"/>
  <c r="Y670"/>
  <c r="AB670"/>
  <c r="AC670"/>
  <c r="AN670"/>
  <c r="AD670"/>
  <c r="AG670"/>
  <c r="AJ670"/>
  <c r="AM670"/>
  <c r="AO670"/>
  <c r="AR670"/>
  <c r="AU670"/>
  <c r="AX670"/>
  <c r="F671"/>
  <c r="G671"/>
  <c r="H671"/>
  <c r="K671"/>
  <c r="N671"/>
  <c r="Q671"/>
  <c r="R671"/>
  <c r="S671"/>
  <c r="V671"/>
  <c r="Y671"/>
  <c r="AB671"/>
  <c r="AG671"/>
  <c r="AJ671"/>
  <c r="AM671"/>
  <c r="AR671"/>
  <c r="AU671"/>
  <c r="AX671"/>
  <c r="F672"/>
  <c r="G672"/>
  <c r="H672"/>
  <c r="K672"/>
  <c r="N672"/>
  <c r="Q672"/>
  <c r="R672"/>
  <c r="S672"/>
  <c r="V672"/>
  <c r="Y672"/>
  <c r="AB672"/>
  <c r="AC672"/>
  <c r="AN672"/>
  <c r="AD672"/>
  <c r="AG672"/>
  <c r="AJ672"/>
  <c r="AM672"/>
  <c r="AO672"/>
  <c r="AR672"/>
  <c r="AU672"/>
  <c r="AX672"/>
  <c r="F673"/>
  <c r="G673"/>
  <c r="H673"/>
  <c r="K673"/>
  <c r="N673"/>
  <c r="Q673"/>
  <c r="R673"/>
  <c r="AC673"/>
  <c r="AN673"/>
  <c r="S673"/>
  <c r="V673"/>
  <c r="Y673"/>
  <c r="AB673"/>
  <c r="AD673"/>
  <c r="AG673"/>
  <c r="AJ673"/>
  <c r="AM673"/>
  <c r="AO673"/>
  <c r="AR673"/>
  <c r="AU673"/>
  <c r="AX673"/>
  <c r="F674"/>
  <c r="G674"/>
  <c r="H674"/>
  <c r="K674"/>
  <c r="N674"/>
  <c r="Q674"/>
  <c r="R674"/>
  <c r="S674"/>
  <c r="V674"/>
  <c r="Y674"/>
  <c r="AB674"/>
  <c r="AC674"/>
  <c r="AN674"/>
  <c r="AD674"/>
  <c r="AG674"/>
  <c r="AJ674"/>
  <c r="AM674"/>
  <c r="AO674"/>
  <c r="AR674"/>
  <c r="AU674"/>
  <c r="AX674"/>
  <c r="E675"/>
  <c r="I675"/>
  <c r="J675"/>
  <c r="K675"/>
  <c r="L675"/>
  <c r="M675"/>
  <c r="N675"/>
  <c r="O675"/>
  <c r="P675"/>
  <c r="Q675"/>
  <c r="R675"/>
  <c r="S675" s="1"/>
  <c r="T675"/>
  <c r="U675"/>
  <c r="V675"/>
  <c r="W675"/>
  <c r="X675"/>
  <c r="Y675"/>
  <c r="Z675"/>
  <c r="AA675"/>
  <c r="AB675"/>
  <c r="AE675"/>
  <c r="AF675"/>
  <c r="AG675"/>
  <c r="AH675"/>
  <c r="AI675"/>
  <c r="AJ675"/>
  <c r="AK675"/>
  <c r="AL675"/>
  <c r="AM675"/>
  <c r="AP675"/>
  <c r="AQ675"/>
  <c r="AR675"/>
  <c r="AS675"/>
  <c r="AT675"/>
  <c r="AU675"/>
  <c r="AV675"/>
  <c r="AW675"/>
  <c r="AX675"/>
  <c r="F676"/>
  <c r="G676"/>
  <c r="H676"/>
  <c r="K676"/>
  <c r="N676"/>
  <c r="Q676"/>
  <c r="R676"/>
  <c r="S676"/>
  <c r="V676"/>
  <c r="Y676"/>
  <c r="AB676"/>
  <c r="AC676"/>
  <c r="AN676"/>
  <c r="AD676"/>
  <c r="AG676"/>
  <c r="AJ676"/>
  <c r="AM676"/>
  <c r="AO676"/>
  <c r="AR676"/>
  <c r="AU676"/>
  <c r="AX676"/>
  <c r="F677"/>
  <c r="G677"/>
  <c r="H677"/>
  <c r="K677"/>
  <c r="N677"/>
  <c r="Q677"/>
  <c r="R677"/>
  <c r="S677"/>
  <c r="V677"/>
  <c r="Y677"/>
  <c r="AB677"/>
  <c r="AG677"/>
  <c r="AJ677"/>
  <c r="AM677"/>
  <c r="AR677"/>
  <c r="AU677"/>
  <c r="AX677"/>
  <c r="F678"/>
  <c r="G678"/>
  <c r="H678"/>
  <c r="K678"/>
  <c r="N678"/>
  <c r="Q678"/>
  <c r="R678"/>
  <c r="S678"/>
  <c r="V678"/>
  <c r="Y678"/>
  <c r="AB678"/>
  <c r="AC678"/>
  <c r="AN678"/>
  <c r="AD678"/>
  <c r="AG678"/>
  <c r="AJ678"/>
  <c r="AM678"/>
  <c r="AO678"/>
  <c r="AR678"/>
  <c r="AU678"/>
  <c r="AX678"/>
  <c r="F679"/>
  <c r="G679"/>
  <c r="H679"/>
  <c r="K679"/>
  <c r="N679"/>
  <c r="Q679"/>
  <c r="R679"/>
  <c r="AC679"/>
  <c r="AN679"/>
  <c r="S679"/>
  <c r="V679"/>
  <c r="Y679"/>
  <c r="AB679"/>
  <c r="AD679"/>
  <c r="AG679"/>
  <c r="AJ679"/>
  <c r="AM679"/>
  <c r="AO679"/>
  <c r="AR679"/>
  <c r="AU679"/>
  <c r="AX679"/>
  <c r="F680"/>
  <c r="G680"/>
  <c r="H680"/>
  <c r="K680"/>
  <c r="N680"/>
  <c r="Q680"/>
  <c r="R680"/>
  <c r="S680"/>
  <c r="V680"/>
  <c r="Y680"/>
  <c r="AB680"/>
  <c r="AC680"/>
  <c r="AN680"/>
  <c r="AD680"/>
  <c r="AG680"/>
  <c r="AJ680"/>
  <c r="AM680"/>
  <c r="AO680"/>
  <c r="AR680"/>
  <c r="AU680"/>
  <c r="AX680"/>
  <c r="E681"/>
  <c r="I681"/>
  <c r="J681"/>
  <c r="K681"/>
  <c r="L681"/>
  <c r="M681"/>
  <c r="N681"/>
  <c r="O681"/>
  <c r="P681"/>
  <c r="Q681"/>
  <c r="R681"/>
  <c r="S681" s="1"/>
  <c r="T681"/>
  <c r="U681"/>
  <c r="V681"/>
  <c r="W681"/>
  <c r="X681"/>
  <c r="Y681"/>
  <c r="Z681"/>
  <c r="AA681"/>
  <c r="AC681" s="1"/>
  <c r="AB681"/>
  <c r="AE681"/>
  <c r="AF681"/>
  <c r="AH681"/>
  <c r="AI681"/>
  <c r="AJ681"/>
  <c r="AK681"/>
  <c r="AL681"/>
  <c r="AM681"/>
  <c r="AP681"/>
  <c r="AQ681"/>
  <c r="AR681"/>
  <c r="AS681"/>
  <c r="AT681"/>
  <c r="AU681"/>
  <c r="AV681"/>
  <c r="AW681"/>
  <c r="AX681"/>
  <c r="F682"/>
  <c r="G682"/>
  <c r="H682"/>
  <c r="K682"/>
  <c r="N682"/>
  <c r="Q682"/>
  <c r="R682"/>
  <c r="S682"/>
  <c r="V682"/>
  <c r="Y682"/>
  <c r="AB682"/>
  <c r="AC682"/>
  <c r="AN682"/>
  <c r="AD682"/>
  <c r="AG682"/>
  <c r="AJ682"/>
  <c r="AM682"/>
  <c r="AO682"/>
  <c r="AR682"/>
  <c r="AU682"/>
  <c r="AX682"/>
  <c r="F683"/>
  <c r="G683"/>
  <c r="H683"/>
  <c r="K683"/>
  <c r="N683"/>
  <c r="Q683"/>
  <c r="R683"/>
  <c r="S683"/>
  <c r="V683"/>
  <c r="Y683"/>
  <c r="AB683"/>
  <c r="AG683"/>
  <c r="AJ683"/>
  <c r="AM683"/>
  <c r="AR683"/>
  <c r="AU683"/>
  <c r="AX683"/>
  <c r="F684"/>
  <c r="G684"/>
  <c r="H684"/>
  <c r="K684"/>
  <c r="N684"/>
  <c r="Q684"/>
  <c r="R684"/>
  <c r="S684"/>
  <c r="V684"/>
  <c r="Y684"/>
  <c r="AB684"/>
  <c r="AC684"/>
  <c r="AN684"/>
  <c r="AD684"/>
  <c r="AG684"/>
  <c r="AJ684"/>
  <c r="AM684"/>
  <c r="AO684"/>
  <c r="AR684"/>
  <c r="AU684"/>
  <c r="AX684"/>
  <c r="F685"/>
  <c r="G685"/>
  <c r="H685"/>
  <c r="K685"/>
  <c r="N685"/>
  <c r="Q685"/>
  <c r="R685"/>
  <c r="AC685"/>
  <c r="AN685"/>
  <c r="S685"/>
  <c r="V685"/>
  <c r="Y685"/>
  <c r="AB685"/>
  <c r="AD685"/>
  <c r="AG685"/>
  <c r="AJ685"/>
  <c r="AM685"/>
  <c r="AO685"/>
  <c r="AR685"/>
  <c r="AU685"/>
  <c r="AX685"/>
  <c r="F686"/>
  <c r="G686"/>
  <c r="H686"/>
  <c r="K686"/>
  <c r="N686"/>
  <c r="Q686"/>
  <c r="R686"/>
  <c r="S686"/>
  <c r="V686"/>
  <c r="Y686"/>
  <c r="AB686"/>
  <c r="AC686"/>
  <c r="AN686"/>
  <c r="AD686"/>
  <c r="AG686"/>
  <c r="AJ686"/>
  <c r="AM686"/>
  <c r="AO686"/>
  <c r="AR686"/>
  <c r="AU686"/>
  <c r="AX686"/>
  <c r="E687"/>
  <c r="I687"/>
  <c r="J687"/>
  <c r="K687"/>
  <c r="L687"/>
  <c r="M687"/>
  <c r="N687"/>
  <c r="O687"/>
  <c r="P687"/>
  <c r="Q687"/>
  <c r="R687"/>
  <c r="S687" s="1"/>
  <c r="T687"/>
  <c r="U687"/>
  <c r="V687"/>
  <c r="W687"/>
  <c r="X687"/>
  <c r="Y687"/>
  <c r="Z687"/>
  <c r="AA687"/>
  <c r="AB687"/>
  <c r="AE687"/>
  <c r="AF687"/>
  <c r="AG687"/>
  <c r="AH687"/>
  <c r="AI687"/>
  <c r="AJ687"/>
  <c r="AK687"/>
  <c r="AL687"/>
  <c r="AM687"/>
  <c r="AP687"/>
  <c r="AQ687"/>
  <c r="AR687"/>
  <c r="AS687"/>
  <c r="AT687"/>
  <c r="AU687"/>
  <c r="AV687"/>
  <c r="AW687"/>
  <c r="AX687"/>
  <c r="F688"/>
  <c r="G688"/>
  <c r="H688"/>
  <c r="K688"/>
  <c r="N688"/>
  <c r="Q688"/>
  <c r="R688"/>
  <c r="S688"/>
  <c r="V688"/>
  <c r="Y688"/>
  <c r="AB688"/>
  <c r="AC688"/>
  <c r="AN688"/>
  <c r="AD688"/>
  <c r="AG688"/>
  <c r="AJ688"/>
  <c r="AM688"/>
  <c r="AO688"/>
  <c r="AR688"/>
  <c r="AU688"/>
  <c r="AX688"/>
  <c r="F689"/>
  <c r="G689"/>
  <c r="H689"/>
  <c r="K689"/>
  <c r="N689"/>
  <c r="Q689"/>
  <c r="R689"/>
  <c r="S689"/>
  <c r="V689"/>
  <c r="Y689"/>
  <c r="AB689"/>
  <c r="AG689"/>
  <c r="AJ689"/>
  <c r="AM689"/>
  <c r="AR689"/>
  <c r="AU689"/>
  <c r="AX689"/>
  <c r="F690"/>
  <c r="G690"/>
  <c r="H690"/>
  <c r="K690"/>
  <c r="N690"/>
  <c r="Q690"/>
  <c r="R690"/>
  <c r="S690"/>
  <c r="V690"/>
  <c r="Y690"/>
  <c r="AB690"/>
  <c r="AC690"/>
  <c r="AN690"/>
  <c r="AD690"/>
  <c r="AG690"/>
  <c r="AJ690"/>
  <c r="AM690"/>
  <c r="AO690"/>
  <c r="AR690"/>
  <c r="AU690"/>
  <c r="AX690"/>
  <c r="F691"/>
  <c r="G691"/>
  <c r="H691"/>
  <c r="K691"/>
  <c r="N691"/>
  <c r="Q691"/>
  <c r="R691"/>
  <c r="AC691"/>
  <c r="AN691"/>
  <c r="S691"/>
  <c r="V691"/>
  <c r="Y691"/>
  <c r="AB691"/>
  <c r="AD691"/>
  <c r="AG691"/>
  <c r="AJ691"/>
  <c r="AM691"/>
  <c r="AO691"/>
  <c r="AR691"/>
  <c r="AU691"/>
  <c r="AX691"/>
  <c r="F692"/>
  <c r="G692"/>
  <c r="H692"/>
  <c r="K692"/>
  <c r="N692"/>
  <c r="Q692"/>
  <c r="R692"/>
  <c r="S692"/>
  <c r="V692"/>
  <c r="Y692"/>
  <c r="AB692"/>
  <c r="AC692"/>
  <c r="AN692"/>
  <c r="AD692"/>
  <c r="AG692"/>
  <c r="AJ692"/>
  <c r="AM692"/>
  <c r="AO692"/>
  <c r="AR692"/>
  <c r="AU692"/>
  <c r="AX692"/>
  <c r="E693"/>
  <c r="I693"/>
  <c r="J693"/>
  <c r="K693"/>
  <c r="L693"/>
  <c r="M693"/>
  <c r="N693"/>
  <c r="O693"/>
  <c r="P693"/>
  <c r="Q693"/>
  <c r="R693"/>
  <c r="S693" s="1"/>
  <c r="T693"/>
  <c r="U693"/>
  <c r="V693"/>
  <c r="W693"/>
  <c r="X693"/>
  <c r="Y693"/>
  <c r="Z693"/>
  <c r="AA693"/>
  <c r="AB693"/>
  <c r="AE693"/>
  <c r="AF693"/>
  <c r="AG693"/>
  <c r="AH693"/>
  <c r="AI693"/>
  <c r="AJ693"/>
  <c r="AK693"/>
  <c r="AL693"/>
  <c r="AM693"/>
  <c r="AP693"/>
  <c r="AQ693"/>
  <c r="AR693"/>
  <c r="AS693"/>
  <c r="AT693"/>
  <c r="AU693"/>
  <c r="AV693"/>
  <c r="AW693"/>
  <c r="AX693"/>
  <c r="F694"/>
  <c r="G694"/>
  <c r="H694"/>
  <c r="K694"/>
  <c r="N694"/>
  <c r="Q694"/>
  <c r="R694"/>
  <c r="AC694"/>
  <c r="AN694"/>
  <c r="S694"/>
  <c r="V694"/>
  <c r="Y694"/>
  <c r="AB694"/>
  <c r="AD694"/>
  <c r="AG694"/>
  <c r="AJ694"/>
  <c r="AM694"/>
  <c r="AO694"/>
  <c r="AR694"/>
  <c r="AU694"/>
  <c r="AX694"/>
  <c r="F695"/>
  <c r="G695"/>
  <c r="AN695"/>
  <c r="H695"/>
  <c r="K695"/>
  <c r="N695"/>
  <c r="Q695"/>
  <c r="R695"/>
  <c r="AC695"/>
  <c r="V695"/>
  <c r="AJ695"/>
  <c r="AM695"/>
  <c r="AO695"/>
  <c r="AR695"/>
  <c r="AU695"/>
  <c r="AX695"/>
  <c r="F696"/>
  <c r="G696"/>
  <c r="H696"/>
  <c r="AO696"/>
  <c r="K696"/>
  <c r="N696"/>
  <c r="Q696"/>
  <c r="S696"/>
  <c r="V696"/>
  <c r="AD696"/>
  <c r="AG696"/>
  <c r="AJ696"/>
  <c r="AM696"/>
  <c r="AX696"/>
  <c r="F697"/>
  <c r="G697"/>
  <c r="H697"/>
  <c r="K697"/>
  <c r="N697"/>
  <c r="Q697"/>
  <c r="R697"/>
  <c r="AC697"/>
  <c r="AN697"/>
  <c r="S697"/>
  <c r="V697"/>
  <c r="Y697"/>
  <c r="AB697"/>
  <c r="AD697"/>
  <c r="AG697"/>
  <c r="AJ697"/>
  <c r="AM697"/>
  <c r="AO697"/>
  <c r="AR697"/>
  <c r="AU697"/>
  <c r="AX697"/>
  <c r="F698"/>
  <c r="G698"/>
  <c r="H698"/>
  <c r="K698"/>
  <c r="N698"/>
  <c r="Q698"/>
  <c r="R698"/>
  <c r="AC698"/>
  <c r="AN698"/>
  <c r="S698"/>
  <c r="V698"/>
  <c r="Y698"/>
  <c r="AB698"/>
  <c r="AD698"/>
  <c r="AG698"/>
  <c r="AJ698"/>
  <c r="AM698"/>
  <c r="AO698"/>
  <c r="AR698"/>
  <c r="AU698"/>
  <c r="AX698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C700" s="1"/>
  <c r="AB700"/>
  <c r="AD700"/>
  <c r="AE700"/>
  <c r="AF700"/>
  <c r="AG700"/>
  <c r="AH700"/>
  <c r="AI700"/>
  <c r="AJ700"/>
  <c r="AK700"/>
  <c r="AL700"/>
  <c r="AM700"/>
  <c r="AO700"/>
  <c r="AP700"/>
  <c r="AQ700"/>
  <c r="AR700"/>
  <c r="AS700"/>
  <c r="AT700"/>
  <c r="AU700"/>
  <c r="AV700"/>
  <c r="AW700"/>
  <c r="AX700"/>
  <c r="I701"/>
  <c r="J701"/>
  <c r="K701"/>
  <c r="L701"/>
  <c r="M701"/>
  <c r="N701"/>
  <c r="O701"/>
  <c r="P701"/>
  <c r="Q701"/>
  <c r="T701"/>
  <c r="U701"/>
  <c r="V701"/>
  <c r="X701"/>
  <c r="AB701"/>
  <c r="AE701"/>
  <c r="AG701"/>
  <c r="AF701"/>
  <c r="AH701"/>
  <c r="AJ701"/>
  <c r="AI701"/>
  <c r="AK701"/>
  <c r="AL701"/>
  <c r="AM701"/>
  <c r="AP701"/>
  <c r="AQ701"/>
  <c r="AR701" s="1"/>
  <c r="AS701"/>
  <c r="AT701"/>
  <c r="AV701"/>
  <c r="AW701"/>
  <c r="AX701"/>
  <c r="H702"/>
  <c r="I702"/>
  <c r="J702"/>
  <c r="K702"/>
  <c r="L702"/>
  <c r="M702"/>
  <c r="N702"/>
  <c r="O702"/>
  <c r="P702"/>
  <c r="Q702"/>
  <c r="R702"/>
  <c r="S702"/>
  <c r="T702"/>
  <c r="U702"/>
  <c r="AC702" s="1"/>
  <c r="AN702" s="1"/>
  <c r="V702"/>
  <c r="W702"/>
  <c r="Y702"/>
  <c r="Z702"/>
  <c r="AB702"/>
  <c r="AD702"/>
  <c r="AE702"/>
  <c r="AG702"/>
  <c r="AH702"/>
  <c r="AJ702"/>
  <c r="AK702"/>
  <c r="AM702"/>
  <c r="AO702"/>
  <c r="AP702"/>
  <c r="AR702"/>
  <c r="AS702"/>
  <c r="AU702"/>
  <c r="AV702"/>
  <c r="AX702"/>
  <c r="E699"/>
  <c r="K703"/>
  <c r="N703"/>
  <c r="Q703"/>
  <c r="V703"/>
  <c r="V853"/>
  <c r="Y703"/>
  <c r="H704"/>
  <c r="I704"/>
  <c r="I699" s="1"/>
  <c r="J704"/>
  <c r="K704"/>
  <c r="L704"/>
  <c r="M704"/>
  <c r="M699" s="1"/>
  <c r="N704"/>
  <c r="O704"/>
  <c r="O699" s="1"/>
  <c r="P704"/>
  <c r="Q704"/>
  <c r="S704"/>
  <c r="T704"/>
  <c r="T699" s="1"/>
  <c r="U704"/>
  <c r="V704"/>
  <c r="W704"/>
  <c r="W699" s="1"/>
  <c r="X704"/>
  <c r="X699" s="1"/>
  <c r="Y704"/>
  <c r="Z704"/>
  <c r="Z699" s="1"/>
  <c r="AA704"/>
  <c r="AB704"/>
  <c r="AE704"/>
  <c r="AE699" s="1"/>
  <c r="AF704"/>
  <c r="AG704"/>
  <c r="AH704"/>
  <c r="AI704"/>
  <c r="AJ704"/>
  <c r="AK704"/>
  <c r="AL704"/>
  <c r="AM704"/>
  <c r="AO704"/>
  <c r="AP704"/>
  <c r="AP699" s="1"/>
  <c r="AQ704"/>
  <c r="AQ699" s="1"/>
  <c r="AR704"/>
  <c r="AS704"/>
  <c r="AT704"/>
  <c r="AU704"/>
  <c r="AV704"/>
  <c r="AV699" s="1"/>
  <c r="AW704"/>
  <c r="AW699" s="1"/>
  <c r="AX704"/>
  <c r="E705"/>
  <c r="I705"/>
  <c r="J705"/>
  <c r="K705"/>
  <c r="L705"/>
  <c r="M705"/>
  <c r="N705"/>
  <c r="O705"/>
  <c r="P705"/>
  <c r="Q705"/>
  <c r="R705"/>
  <c r="S705" s="1"/>
  <c r="T705"/>
  <c r="U705"/>
  <c r="V705"/>
  <c r="W705"/>
  <c r="X705"/>
  <c r="Y705"/>
  <c r="Z705"/>
  <c r="AA705"/>
  <c r="AC705" s="1"/>
  <c r="AB705"/>
  <c r="AE705"/>
  <c r="AF705"/>
  <c r="AG705"/>
  <c r="AH705"/>
  <c r="AI705"/>
  <c r="AJ705"/>
  <c r="AK705"/>
  <c r="AL705"/>
  <c r="AM705"/>
  <c r="AP705"/>
  <c r="AQ705"/>
  <c r="AR705"/>
  <c r="AS705"/>
  <c r="AT705"/>
  <c r="AU705"/>
  <c r="AV705"/>
  <c r="AW705"/>
  <c r="AX705"/>
  <c r="F706"/>
  <c r="G706"/>
  <c r="H706"/>
  <c r="K706"/>
  <c r="N706"/>
  <c r="Q706"/>
  <c r="R706"/>
  <c r="S706"/>
  <c r="V706"/>
  <c r="Y706"/>
  <c r="AB706"/>
  <c r="AC706"/>
  <c r="AN706"/>
  <c r="AD706"/>
  <c r="AG706"/>
  <c r="AJ706"/>
  <c r="AM706"/>
  <c r="AO706"/>
  <c r="AR706"/>
  <c r="AU706"/>
  <c r="AX706"/>
  <c r="F707"/>
  <c r="G707"/>
  <c r="H707"/>
  <c r="K707"/>
  <c r="N707"/>
  <c r="Q707"/>
  <c r="R707"/>
  <c r="AC707"/>
  <c r="AN707"/>
  <c r="S707"/>
  <c r="V707"/>
  <c r="Y707"/>
  <c r="AB707"/>
  <c r="AD707"/>
  <c r="AG707"/>
  <c r="AJ707"/>
  <c r="AM707"/>
  <c r="AO707"/>
  <c r="AR707"/>
  <c r="AU707"/>
  <c r="AX707"/>
  <c r="F708"/>
  <c r="G708"/>
  <c r="H708"/>
  <c r="K708"/>
  <c r="N708"/>
  <c r="Q708"/>
  <c r="R708"/>
  <c r="S708"/>
  <c r="V708"/>
  <c r="Y708"/>
  <c r="AB708"/>
  <c r="AC708"/>
  <c r="AN708"/>
  <c r="AD708"/>
  <c r="AG708"/>
  <c r="AJ708"/>
  <c r="AM708"/>
  <c r="AO708"/>
  <c r="AR708"/>
  <c r="AU708"/>
  <c r="AX708"/>
  <c r="F709"/>
  <c r="G709"/>
  <c r="H709"/>
  <c r="S709"/>
  <c r="K709"/>
  <c r="N709"/>
  <c r="Q709"/>
  <c r="R709"/>
  <c r="AC709"/>
  <c r="V709"/>
  <c r="Y709"/>
  <c r="AB709"/>
  <c r="AG709"/>
  <c r="AJ709"/>
  <c r="AM709"/>
  <c r="AR709"/>
  <c r="AU709"/>
  <c r="AX709"/>
  <c r="F710"/>
  <c r="G710"/>
  <c r="H710"/>
  <c r="K710"/>
  <c r="N710"/>
  <c r="Q710"/>
  <c r="R710"/>
  <c r="S710"/>
  <c r="V710"/>
  <c r="Y710"/>
  <c r="AB710"/>
  <c r="AC710"/>
  <c r="AN710"/>
  <c r="AD710"/>
  <c r="AG710"/>
  <c r="AJ710"/>
  <c r="AM710"/>
  <c r="AO710"/>
  <c r="AR710"/>
  <c r="AU710"/>
  <c r="AX710"/>
  <c r="E711"/>
  <c r="I711"/>
  <c r="J711"/>
  <c r="K711"/>
  <c r="L711"/>
  <c r="M711"/>
  <c r="N711"/>
  <c r="O711"/>
  <c r="P711"/>
  <c r="Q711"/>
  <c r="R711"/>
  <c r="S711" s="1"/>
  <c r="T711"/>
  <c r="U711"/>
  <c r="V711"/>
  <c r="W711"/>
  <c r="X711"/>
  <c r="Y711"/>
  <c r="Z711"/>
  <c r="AA711"/>
  <c r="AC711" s="1"/>
  <c r="AB711"/>
  <c r="AE711"/>
  <c r="AF711"/>
  <c r="AG711"/>
  <c r="AH711"/>
  <c r="AI711"/>
  <c r="AJ711"/>
  <c r="AK711"/>
  <c r="AL711"/>
  <c r="AM711"/>
  <c r="AP711"/>
  <c r="AQ711"/>
  <c r="AR711"/>
  <c r="AS711"/>
  <c r="AT711"/>
  <c r="AU711"/>
  <c r="AV711"/>
  <c r="AW711"/>
  <c r="AX711"/>
  <c r="F712"/>
  <c r="G712"/>
  <c r="H712"/>
  <c r="K712"/>
  <c r="N712"/>
  <c r="Q712"/>
  <c r="R712"/>
  <c r="S712"/>
  <c r="V712"/>
  <c r="Y712"/>
  <c r="AB712"/>
  <c r="AC712"/>
  <c r="AN712"/>
  <c r="AD712"/>
  <c r="AG712"/>
  <c r="AJ712"/>
  <c r="AM712"/>
  <c r="AO712"/>
  <c r="AR712"/>
  <c r="AU712"/>
  <c r="AX712"/>
  <c r="F713"/>
  <c r="G713"/>
  <c r="H713"/>
  <c r="K713"/>
  <c r="N713"/>
  <c r="Q713"/>
  <c r="R713"/>
  <c r="AC713"/>
  <c r="AN713"/>
  <c r="S713"/>
  <c r="V713"/>
  <c r="Y713"/>
  <c r="AB713"/>
  <c r="AD713"/>
  <c r="AG713"/>
  <c r="AJ713"/>
  <c r="AM713"/>
  <c r="AO713"/>
  <c r="AR713"/>
  <c r="AU713"/>
  <c r="AX713"/>
  <c r="F714"/>
  <c r="G714"/>
  <c r="H714"/>
  <c r="K714"/>
  <c r="N714"/>
  <c r="Q714"/>
  <c r="R714"/>
  <c r="S714"/>
  <c r="V714"/>
  <c r="Y714"/>
  <c r="AB714"/>
  <c r="AC714"/>
  <c r="AN714"/>
  <c r="AD714"/>
  <c r="AG714"/>
  <c r="AJ714"/>
  <c r="AM714"/>
  <c r="AO714"/>
  <c r="AR714"/>
  <c r="AU714"/>
  <c r="AX714"/>
  <c r="F715"/>
  <c r="G715"/>
  <c r="H715"/>
  <c r="K715"/>
  <c r="N715"/>
  <c r="Q715"/>
  <c r="R715"/>
  <c r="S715"/>
  <c r="V715"/>
  <c r="Y715"/>
  <c r="AB715"/>
  <c r="AG715"/>
  <c r="AJ715"/>
  <c r="AM715"/>
  <c r="AR715"/>
  <c r="AU715"/>
  <c r="AX715"/>
  <c r="F716"/>
  <c r="G716"/>
  <c r="H716"/>
  <c r="K716"/>
  <c r="N716"/>
  <c r="Q716"/>
  <c r="R716"/>
  <c r="S716"/>
  <c r="V716"/>
  <c r="Y716"/>
  <c r="AB716"/>
  <c r="AC716"/>
  <c r="AN716"/>
  <c r="AD716"/>
  <c r="AG716"/>
  <c r="AJ716"/>
  <c r="AM716"/>
  <c r="AO716"/>
  <c r="AR716"/>
  <c r="AU716"/>
  <c r="AX716"/>
  <c r="E717"/>
  <c r="I717"/>
  <c r="J717"/>
  <c r="K717"/>
  <c r="L717"/>
  <c r="M717"/>
  <c r="N717"/>
  <c r="P717"/>
  <c r="Q717"/>
  <c r="U717"/>
  <c r="V717"/>
  <c r="X717"/>
  <c r="Y717"/>
  <c r="Z717"/>
  <c r="AE717"/>
  <c r="AP717"/>
  <c r="AQ717"/>
  <c r="AR717"/>
  <c r="AT717"/>
  <c r="AV717"/>
  <c r="AW717"/>
  <c r="AX717"/>
  <c r="F718"/>
  <c r="G718"/>
  <c r="H718"/>
  <c r="K718"/>
  <c r="N718"/>
  <c r="Q718"/>
  <c r="R718"/>
  <c r="S718"/>
  <c r="V718"/>
  <c r="Y718"/>
  <c r="AB718"/>
  <c r="AC718"/>
  <c r="AN718"/>
  <c r="AD718"/>
  <c r="AG718"/>
  <c r="AJ718"/>
  <c r="AM718"/>
  <c r="AO718"/>
  <c r="AR718"/>
  <c r="AU718"/>
  <c r="AX718"/>
  <c r="F719"/>
  <c r="G719"/>
  <c r="H719"/>
  <c r="K719"/>
  <c r="N719"/>
  <c r="Q719"/>
  <c r="R719"/>
  <c r="AC719"/>
  <c r="AN719"/>
  <c r="S719"/>
  <c r="V719"/>
  <c r="Y719"/>
  <c r="AB719"/>
  <c r="AD719"/>
  <c r="AG719"/>
  <c r="AJ719"/>
  <c r="AM719"/>
  <c r="AO719"/>
  <c r="AR719"/>
  <c r="AU719"/>
  <c r="AX719"/>
  <c r="F720"/>
  <c r="G720"/>
  <c r="H720"/>
  <c r="K720"/>
  <c r="N720"/>
  <c r="Q720"/>
  <c r="R720"/>
  <c r="S720"/>
  <c r="V720"/>
  <c r="Y720"/>
  <c r="AB720"/>
  <c r="AC720"/>
  <c r="AN720"/>
  <c r="AD720"/>
  <c r="AG720"/>
  <c r="AJ720"/>
  <c r="AM720"/>
  <c r="AO720"/>
  <c r="AR720"/>
  <c r="AU720"/>
  <c r="AX720"/>
  <c r="K721"/>
  <c r="N721"/>
  <c r="Q721"/>
  <c r="R721"/>
  <c r="S721"/>
  <c r="V721"/>
  <c r="Y721"/>
  <c r="AH717"/>
  <c r="AR721"/>
  <c r="AX721"/>
  <c r="F722"/>
  <c r="G722"/>
  <c r="H722"/>
  <c r="K722"/>
  <c r="N722"/>
  <c r="Q722"/>
  <c r="R722"/>
  <c r="AC722"/>
  <c r="AN722"/>
  <c r="S722"/>
  <c r="V722"/>
  <c r="Y722"/>
  <c r="AB722"/>
  <c r="AD722"/>
  <c r="AG722"/>
  <c r="AJ722"/>
  <c r="AM722"/>
  <c r="AO722"/>
  <c r="AR722"/>
  <c r="AU722"/>
  <c r="AX722"/>
  <c r="E723"/>
  <c r="I723"/>
  <c r="J723"/>
  <c r="K723"/>
  <c r="L723"/>
  <c r="M723"/>
  <c r="N723"/>
  <c r="O723"/>
  <c r="P723"/>
  <c r="R723" s="1"/>
  <c r="Q723"/>
  <c r="T723"/>
  <c r="U723"/>
  <c r="V723"/>
  <c r="W723"/>
  <c r="X723"/>
  <c r="Y723"/>
  <c r="Z723"/>
  <c r="AA723"/>
  <c r="AA721"/>
  <c r="AA703" s="1"/>
  <c r="AB723"/>
  <c r="AE723"/>
  <c r="AG723"/>
  <c r="AH723"/>
  <c r="AI723"/>
  <c r="AI721"/>
  <c r="AI703" s="1"/>
  <c r="AJ723"/>
  <c r="AK723"/>
  <c r="AM723"/>
  <c r="AP723"/>
  <c r="AQ723"/>
  <c r="AR723"/>
  <c r="AS723"/>
  <c r="AS721"/>
  <c r="AS703" s="1"/>
  <c r="AT723"/>
  <c r="AU723"/>
  <c r="AV723"/>
  <c r="AW723"/>
  <c r="AX723"/>
  <c r="F724"/>
  <c r="G724"/>
  <c r="H724"/>
  <c r="K724"/>
  <c r="N724"/>
  <c r="Q724"/>
  <c r="R724"/>
  <c r="AC724"/>
  <c r="AN724"/>
  <c r="S724"/>
  <c r="V724"/>
  <c r="Y724"/>
  <c r="AB724"/>
  <c r="AD724"/>
  <c r="AG724"/>
  <c r="AJ724"/>
  <c r="AM724"/>
  <c r="AO724"/>
  <c r="AR724"/>
  <c r="AU724"/>
  <c r="AX724"/>
  <c r="F725"/>
  <c r="G725"/>
  <c r="H725"/>
  <c r="K725"/>
  <c r="N725"/>
  <c r="Q725"/>
  <c r="R725"/>
  <c r="S725"/>
  <c r="V725"/>
  <c r="Y725"/>
  <c r="AB725"/>
  <c r="AC725"/>
  <c r="AN725"/>
  <c r="AD725"/>
  <c r="AG725"/>
  <c r="AJ725"/>
  <c r="AM725"/>
  <c r="AO725"/>
  <c r="AR725"/>
  <c r="AU725"/>
  <c r="AX725"/>
  <c r="F726"/>
  <c r="G726"/>
  <c r="H726"/>
  <c r="K726"/>
  <c r="N726"/>
  <c r="Q726"/>
  <c r="R726"/>
  <c r="AC726"/>
  <c r="AN726"/>
  <c r="S726"/>
  <c r="V726"/>
  <c r="Y726"/>
  <c r="AB726"/>
  <c r="AD726"/>
  <c r="AG726"/>
  <c r="AJ726"/>
  <c r="AM726"/>
  <c r="AO726"/>
  <c r="AR726"/>
  <c r="AU726"/>
  <c r="AX726"/>
  <c r="K727"/>
  <c r="N727"/>
  <c r="Q727"/>
  <c r="R727"/>
  <c r="S727"/>
  <c r="V727"/>
  <c r="Y727"/>
  <c r="AB727"/>
  <c r="AC727"/>
  <c r="AD727"/>
  <c r="AF727"/>
  <c r="AG727"/>
  <c r="AJ727"/>
  <c r="AL727"/>
  <c r="G727" s="1"/>
  <c r="H727" s="1"/>
  <c r="AL723"/>
  <c r="AL721"/>
  <c r="AL703" s="1"/>
  <c r="AM727"/>
  <c r="AR727"/>
  <c r="AU727"/>
  <c r="AX727"/>
  <c r="F728"/>
  <c r="G728"/>
  <c r="H728"/>
  <c r="K728"/>
  <c r="N728"/>
  <c r="Q728"/>
  <c r="R728"/>
  <c r="AC728"/>
  <c r="AN728"/>
  <c r="S728"/>
  <c r="V728"/>
  <c r="Y728"/>
  <c r="AB728"/>
  <c r="AD728"/>
  <c r="AG728"/>
  <c r="AJ728"/>
  <c r="AM728"/>
  <c r="AO728"/>
  <c r="AR728"/>
  <c r="AU728"/>
  <c r="AX728"/>
  <c r="E735"/>
  <c r="I735"/>
  <c r="J735"/>
  <c r="K735"/>
  <c r="L735"/>
  <c r="M735"/>
  <c r="N735"/>
  <c r="P735"/>
  <c r="Q735"/>
  <c r="R735"/>
  <c r="S735"/>
  <c r="T735"/>
  <c r="U735"/>
  <c r="V735"/>
  <c r="W735"/>
  <c r="X735"/>
  <c r="Y735"/>
  <c r="Z735"/>
  <c r="AA735"/>
  <c r="AB735"/>
  <c r="AE735"/>
  <c r="AF735"/>
  <c r="AG735"/>
  <c r="AH735"/>
  <c r="AI735"/>
  <c r="AJ735"/>
  <c r="AK735"/>
  <c r="AL735"/>
  <c r="AM735"/>
  <c r="AP735"/>
  <c r="AQ735"/>
  <c r="AR735"/>
  <c r="AS735"/>
  <c r="AT735"/>
  <c r="AU735"/>
  <c r="AV735"/>
  <c r="AW735"/>
  <c r="AX735"/>
  <c r="F736"/>
  <c r="G736"/>
  <c r="H736"/>
  <c r="K736"/>
  <c r="N736"/>
  <c r="Q736"/>
  <c r="R736"/>
  <c r="S736"/>
  <c r="V736"/>
  <c r="Y736"/>
  <c r="AB736"/>
  <c r="AC736"/>
  <c r="AN736"/>
  <c r="AD736"/>
  <c r="AG736"/>
  <c r="AJ736"/>
  <c r="AM736"/>
  <c r="AO736"/>
  <c r="AR736"/>
  <c r="AU736"/>
  <c r="AX736"/>
  <c r="F737"/>
  <c r="G737"/>
  <c r="H737"/>
  <c r="K737"/>
  <c r="N737"/>
  <c r="Q737"/>
  <c r="R737"/>
  <c r="AC737"/>
  <c r="AN737"/>
  <c r="S737"/>
  <c r="V737"/>
  <c r="Y737"/>
  <c r="AB737"/>
  <c r="AD737"/>
  <c r="AG737"/>
  <c r="AJ737"/>
  <c r="AM737"/>
  <c r="AO737"/>
  <c r="AR737"/>
  <c r="AU737"/>
  <c r="AX737"/>
  <c r="F738"/>
  <c r="G738"/>
  <c r="H738"/>
  <c r="K738"/>
  <c r="N738"/>
  <c r="Q738"/>
  <c r="R738"/>
  <c r="S738"/>
  <c r="V738"/>
  <c r="Y738"/>
  <c r="AB738"/>
  <c r="AC738"/>
  <c r="AN738"/>
  <c r="AD738"/>
  <c r="AG738"/>
  <c r="AJ738"/>
  <c r="AM738"/>
  <c r="AO738"/>
  <c r="AR738"/>
  <c r="AU738"/>
  <c r="AX738"/>
  <c r="F739"/>
  <c r="G739"/>
  <c r="H739"/>
  <c r="K739"/>
  <c r="N739"/>
  <c r="Q739"/>
  <c r="R739"/>
  <c r="S739"/>
  <c r="V739"/>
  <c r="Y739"/>
  <c r="AB739"/>
  <c r="AG739"/>
  <c r="AJ739"/>
  <c r="AM739"/>
  <c r="AR739"/>
  <c r="AU739"/>
  <c r="AX739"/>
  <c r="F740"/>
  <c r="G740"/>
  <c r="H740"/>
  <c r="K740"/>
  <c r="N740"/>
  <c r="Q740"/>
  <c r="R740"/>
  <c r="S740"/>
  <c r="V740"/>
  <c r="Y740"/>
  <c r="AB740"/>
  <c r="AC740"/>
  <c r="AN740"/>
  <c r="AD740"/>
  <c r="AG740"/>
  <c r="AJ740"/>
  <c r="AM740"/>
  <c r="AO740"/>
  <c r="AR740"/>
  <c r="AU740"/>
  <c r="AX740"/>
  <c r="E747"/>
  <c r="I747"/>
  <c r="J747"/>
  <c r="K747"/>
  <c r="L747"/>
  <c r="M747"/>
  <c r="N747"/>
  <c r="P747"/>
  <c r="Q747"/>
  <c r="R747"/>
  <c r="T747"/>
  <c r="U747"/>
  <c r="V747"/>
  <c r="X747"/>
  <c r="Y747"/>
  <c r="Z747"/>
  <c r="AA747"/>
  <c r="AB747"/>
  <c r="AC747"/>
  <c r="AF747"/>
  <c r="AG747"/>
  <c r="AH747"/>
  <c r="AI747"/>
  <c r="AJ747"/>
  <c r="AK747"/>
  <c r="AL747"/>
  <c r="AM747"/>
  <c r="AN747"/>
  <c r="AP747"/>
  <c r="AQ747"/>
  <c r="AR747"/>
  <c r="AS747"/>
  <c r="AT747"/>
  <c r="AU747"/>
  <c r="AV747"/>
  <c r="AW747"/>
  <c r="AX747"/>
  <c r="F748"/>
  <c r="G748"/>
  <c r="H748"/>
  <c r="K748"/>
  <c r="N748"/>
  <c r="Q748"/>
  <c r="R748"/>
  <c r="S748"/>
  <c r="V748"/>
  <c r="Y748"/>
  <c r="AB748"/>
  <c r="AC748"/>
  <c r="AN748"/>
  <c r="AD748"/>
  <c r="AG748"/>
  <c r="AJ748"/>
  <c r="AM748"/>
  <c r="AO748"/>
  <c r="AR748"/>
  <c r="AU748"/>
  <c r="AX748"/>
  <c r="F749"/>
  <c r="G749"/>
  <c r="H749"/>
  <c r="K749"/>
  <c r="N749"/>
  <c r="Q749"/>
  <c r="R749"/>
  <c r="AC749"/>
  <c r="AN749"/>
  <c r="S749"/>
  <c r="V749"/>
  <c r="Y749"/>
  <c r="AB749"/>
  <c r="AD749"/>
  <c r="AG749"/>
  <c r="AJ749"/>
  <c r="AM749"/>
  <c r="AO749"/>
  <c r="AR749"/>
  <c r="AU749"/>
  <c r="AX749"/>
  <c r="F750"/>
  <c r="G750"/>
  <c r="H750"/>
  <c r="K750"/>
  <c r="N750"/>
  <c r="Q750"/>
  <c r="R750"/>
  <c r="S750"/>
  <c r="V750"/>
  <c r="Y750"/>
  <c r="AB750"/>
  <c r="AC750"/>
  <c r="AN750"/>
  <c r="AD750"/>
  <c r="AG750"/>
  <c r="AJ750"/>
  <c r="AM750"/>
  <c r="AO750"/>
  <c r="AR750"/>
  <c r="AU750"/>
  <c r="AX750"/>
  <c r="F751"/>
  <c r="G751"/>
  <c r="H751"/>
  <c r="K751"/>
  <c r="N751"/>
  <c r="Q751"/>
  <c r="R751"/>
  <c r="S751"/>
  <c r="V751"/>
  <c r="Y751"/>
  <c r="AB751"/>
  <c r="AG751"/>
  <c r="AJ751"/>
  <c r="AM751"/>
  <c r="AR751"/>
  <c r="AU751"/>
  <c r="AX751"/>
  <c r="F752"/>
  <c r="G752"/>
  <c r="H752"/>
  <c r="K752"/>
  <c r="N752"/>
  <c r="Q752"/>
  <c r="R752"/>
  <c r="S752"/>
  <c r="V752"/>
  <c r="Y752"/>
  <c r="AB752"/>
  <c r="AC752"/>
  <c r="AN752"/>
  <c r="AD752"/>
  <c r="AG752"/>
  <c r="AJ752"/>
  <c r="AM752"/>
  <c r="AO752"/>
  <c r="AR752"/>
  <c r="AU752"/>
  <c r="AX752"/>
  <c r="E753"/>
  <c r="I753"/>
  <c r="J753"/>
  <c r="K753"/>
  <c r="L753"/>
  <c r="M753"/>
  <c r="N753"/>
  <c r="O753"/>
  <c r="P753"/>
  <c r="Q753"/>
  <c r="T753"/>
  <c r="U753"/>
  <c r="V753"/>
  <c r="W753"/>
  <c r="X753"/>
  <c r="Y753"/>
  <c r="Z753"/>
  <c r="AA753"/>
  <c r="AB753"/>
  <c r="AE753"/>
  <c r="AF753"/>
  <c r="AG753"/>
  <c r="AH753"/>
  <c r="AI753"/>
  <c r="AJ753"/>
  <c r="AK753"/>
  <c r="AL753"/>
  <c r="AM753"/>
  <c r="AP753"/>
  <c r="AQ753"/>
  <c r="AR753"/>
  <c r="AS753"/>
  <c r="AT753"/>
  <c r="AU753"/>
  <c r="AV753"/>
  <c r="AW753"/>
  <c r="AX753"/>
  <c r="F754"/>
  <c r="G754"/>
  <c r="H754"/>
  <c r="K754"/>
  <c r="N754"/>
  <c r="Q754"/>
  <c r="R754"/>
  <c r="AC754"/>
  <c r="AN754"/>
  <c r="S754"/>
  <c r="V754"/>
  <c r="Y754"/>
  <c r="AB754"/>
  <c r="AD754"/>
  <c r="AG754"/>
  <c r="AJ754"/>
  <c r="AM754"/>
  <c r="AO754"/>
  <c r="AR754"/>
  <c r="AU754"/>
  <c r="AX754"/>
  <c r="F755"/>
  <c r="G755"/>
  <c r="H755"/>
  <c r="K755"/>
  <c r="N755"/>
  <c r="Q755"/>
  <c r="R755"/>
  <c r="S755"/>
  <c r="V755"/>
  <c r="Y755"/>
  <c r="AB755"/>
  <c r="AC755"/>
  <c r="AN755"/>
  <c r="AD755"/>
  <c r="AG755"/>
  <c r="AJ755"/>
  <c r="AM755"/>
  <c r="AO755"/>
  <c r="AR755"/>
  <c r="AU755"/>
  <c r="AX755"/>
  <c r="F756"/>
  <c r="G756"/>
  <c r="H756"/>
  <c r="K756"/>
  <c r="N756"/>
  <c r="Q756"/>
  <c r="R756"/>
  <c r="AC756"/>
  <c r="AN756"/>
  <c r="S756"/>
  <c r="V756"/>
  <c r="Y756"/>
  <c r="AB756"/>
  <c r="AD756"/>
  <c r="AG756"/>
  <c r="AJ756"/>
  <c r="AM756"/>
  <c r="AO756"/>
  <c r="AR756"/>
  <c r="AU756"/>
  <c r="AX756"/>
  <c r="F757"/>
  <c r="G757"/>
  <c r="H757"/>
  <c r="K757"/>
  <c r="N757"/>
  <c r="Q757"/>
  <c r="R757"/>
  <c r="S757"/>
  <c r="V757"/>
  <c r="Y757"/>
  <c r="AB757"/>
  <c r="AC757"/>
  <c r="AD757"/>
  <c r="AG757"/>
  <c r="AJ757"/>
  <c r="AM757"/>
  <c r="AR757"/>
  <c r="AU757"/>
  <c r="AX757"/>
  <c r="F758"/>
  <c r="G758"/>
  <c r="H758"/>
  <c r="K758"/>
  <c r="N758"/>
  <c r="Q758"/>
  <c r="R758"/>
  <c r="AC758"/>
  <c r="AN758"/>
  <c r="S758"/>
  <c r="V758"/>
  <c r="Y758"/>
  <c r="AB758"/>
  <c r="AD758"/>
  <c r="AG758"/>
  <c r="AJ758"/>
  <c r="AM758"/>
  <c r="AO758"/>
  <c r="AR758"/>
  <c r="AU758"/>
  <c r="AX758"/>
  <c r="E771"/>
  <c r="I771"/>
  <c r="J771"/>
  <c r="K771"/>
  <c r="L771"/>
  <c r="M771"/>
  <c r="N771"/>
  <c r="P771"/>
  <c r="Q771"/>
  <c r="R771"/>
  <c r="S771"/>
  <c r="T771"/>
  <c r="U771"/>
  <c r="V771"/>
  <c r="W771"/>
  <c r="X771"/>
  <c r="Y771"/>
  <c r="Z771"/>
  <c r="AA771"/>
  <c r="AC771" s="1"/>
  <c r="AB771"/>
  <c r="AE771"/>
  <c r="AF771"/>
  <c r="AG771"/>
  <c r="AH771"/>
  <c r="AI771"/>
  <c r="AJ771"/>
  <c r="AK771"/>
  <c r="AL771"/>
  <c r="AM771"/>
  <c r="AP771"/>
  <c r="AQ771"/>
  <c r="AR771"/>
  <c r="AS771"/>
  <c r="AT771"/>
  <c r="AU771"/>
  <c r="AV771"/>
  <c r="AW771"/>
  <c r="AX771"/>
  <c r="F772"/>
  <c r="G772"/>
  <c r="H772"/>
  <c r="K772"/>
  <c r="N772"/>
  <c r="Q772"/>
  <c r="R772"/>
  <c r="S772"/>
  <c r="V772"/>
  <c r="Y772"/>
  <c r="AB772"/>
  <c r="AC772"/>
  <c r="AN772"/>
  <c r="AD772"/>
  <c r="AG772"/>
  <c r="AJ772"/>
  <c r="AM772"/>
  <c r="AO772"/>
  <c r="AR772"/>
  <c r="AU772"/>
  <c r="AX772"/>
  <c r="F773"/>
  <c r="G773"/>
  <c r="H773"/>
  <c r="K773"/>
  <c r="N773"/>
  <c r="Q773"/>
  <c r="R773"/>
  <c r="AC773"/>
  <c r="AN773"/>
  <c r="S773"/>
  <c r="V773"/>
  <c r="Y773"/>
  <c r="AB773"/>
  <c r="AD773"/>
  <c r="AG773"/>
  <c r="AJ773"/>
  <c r="AM773"/>
  <c r="AO773"/>
  <c r="AR773"/>
  <c r="AU773"/>
  <c r="AX773"/>
  <c r="F774"/>
  <c r="G774"/>
  <c r="H774"/>
  <c r="K774"/>
  <c r="N774"/>
  <c r="Q774"/>
  <c r="R774"/>
  <c r="S774"/>
  <c r="V774"/>
  <c r="Y774"/>
  <c r="AB774"/>
  <c r="AC774"/>
  <c r="AN774"/>
  <c r="AD774"/>
  <c r="AG774"/>
  <c r="AJ774"/>
  <c r="AM774"/>
  <c r="AO774"/>
  <c r="AR774"/>
  <c r="AU774"/>
  <c r="AX774"/>
  <c r="G775"/>
  <c r="H775"/>
  <c r="K775"/>
  <c r="N775"/>
  <c r="Q775"/>
  <c r="R775"/>
  <c r="S775"/>
  <c r="V775"/>
  <c r="Y775"/>
  <c r="AB775"/>
  <c r="AG775"/>
  <c r="AJ775"/>
  <c r="AM775"/>
  <c r="AR775"/>
  <c r="AU775"/>
  <c r="AX775"/>
  <c r="F776"/>
  <c r="G776"/>
  <c r="H776"/>
  <c r="K776"/>
  <c r="N776"/>
  <c r="Q776"/>
  <c r="R776"/>
  <c r="S776"/>
  <c r="V776"/>
  <c r="Y776"/>
  <c r="AB776"/>
  <c r="AC776"/>
  <c r="AN776"/>
  <c r="AD776"/>
  <c r="AG776"/>
  <c r="AJ776"/>
  <c r="AM776"/>
  <c r="AO776"/>
  <c r="AR776"/>
  <c r="AU776"/>
  <c r="AX776"/>
  <c r="E783"/>
  <c r="G783"/>
  <c r="H783" s="1"/>
  <c r="I783"/>
  <c r="L783"/>
  <c r="N783"/>
  <c r="O783"/>
  <c r="Q783"/>
  <c r="R783"/>
  <c r="T783"/>
  <c r="V783"/>
  <c r="W783"/>
  <c r="Y783"/>
  <c r="Z783"/>
  <c r="AB783"/>
  <c r="AC783"/>
  <c r="AE783"/>
  <c r="AG783"/>
  <c r="AH783"/>
  <c r="AJ783"/>
  <c r="AK783"/>
  <c r="AM783"/>
  <c r="AN783"/>
  <c r="AP783"/>
  <c r="AR783"/>
  <c r="AS783"/>
  <c r="AU783"/>
  <c r="AV783"/>
  <c r="AX783"/>
  <c r="F784"/>
  <c r="G784"/>
  <c r="H784"/>
  <c r="K784"/>
  <c r="N784"/>
  <c r="Q784"/>
  <c r="R784"/>
  <c r="AC784"/>
  <c r="AN784"/>
  <c r="S784"/>
  <c r="V784"/>
  <c r="Y784"/>
  <c r="AB784"/>
  <c r="AD784"/>
  <c r="AG784"/>
  <c r="AJ784"/>
  <c r="AM784"/>
  <c r="AO784"/>
  <c r="AR784"/>
  <c r="AU784"/>
  <c r="AX784"/>
  <c r="F785"/>
  <c r="G785"/>
  <c r="H785"/>
  <c r="K785"/>
  <c r="N785"/>
  <c r="Q785"/>
  <c r="R785"/>
  <c r="S785"/>
  <c r="V785"/>
  <c r="Y785"/>
  <c r="AB785"/>
  <c r="AC785"/>
  <c r="AN785"/>
  <c r="AD785"/>
  <c r="AG785"/>
  <c r="AJ785"/>
  <c r="AM785"/>
  <c r="AO785"/>
  <c r="AR785"/>
  <c r="AU785"/>
  <c r="AX785"/>
  <c r="F786"/>
  <c r="G786"/>
  <c r="H786"/>
  <c r="K786"/>
  <c r="N786"/>
  <c r="Q786"/>
  <c r="R786"/>
  <c r="AC786"/>
  <c r="AN786"/>
  <c r="S786"/>
  <c r="V786"/>
  <c r="Y786"/>
  <c r="AB786"/>
  <c r="AD786"/>
  <c r="AG786"/>
  <c r="AJ786"/>
  <c r="AM786"/>
  <c r="AO786"/>
  <c r="AR786"/>
  <c r="AU786"/>
  <c r="AX786"/>
  <c r="F787"/>
  <c r="G787"/>
  <c r="H787"/>
  <c r="K787"/>
  <c r="N787"/>
  <c r="Q787"/>
  <c r="R787"/>
  <c r="S787"/>
  <c r="V787"/>
  <c r="Y787"/>
  <c r="AB787"/>
  <c r="AC787"/>
  <c r="AD787"/>
  <c r="AG787"/>
  <c r="AJ787"/>
  <c r="AM787"/>
  <c r="AR787"/>
  <c r="AU787"/>
  <c r="AX787"/>
  <c r="F788"/>
  <c r="G788"/>
  <c r="H788"/>
  <c r="K788"/>
  <c r="N788"/>
  <c r="Q788"/>
  <c r="R788"/>
  <c r="AC788"/>
  <c r="AN788"/>
  <c r="S788"/>
  <c r="V788"/>
  <c r="Y788"/>
  <c r="AB788"/>
  <c r="AD788"/>
  <c r="AG788"/>
  <c r="AJ788"/>
  <c r="AM788"/>
  <c r="AO788"/>
  <c r="AR788"/>
  <c r="AU788"/>
  <c r="AX788"/>
  <c r="E789"/>
  <c r="I789"/>
  <c r="J789"/>
  <c r="L789"/>
  <c r="M789"/>
  <c r="O789"/>
  <c r="P789"/>
  <c r="T789"/>
  <c r="V789"/>
  <c r="W789"/>
  <c r="X789"/>
  <c r="Z789"/>
  <c r="AA789"/>
  <c r="AE789"/>
  <c r="AF789"/>
  <c r="AH789"/>
  <c r="AJ789"/>
  <c r="AK789"/>
  <c r="AL789"/>
  <c r="AP789"/>
  <c r="AQ789"/>
  <c r="AS789"/>
  <c r="AU789"/>
  <c r="AV789"/>
  <c r="AX789"/>
  <c r="F790"/>
  <c r="G790"/>
  <c r="H790"/>
  <c r="K790"/>
  <c r="N790"/>
  <c r="Q790"/>
  <c r="R790"/>
  <c r="S790"/>
  <c r="V790"/>
  <c r="Y790"/>
  <c r="AB790"/>
  <c r="AC790"/>
  <c r="AN790"/>
  <c r="AD790"/>
  <c r="AG790"/>
  <c r="AJ790"/>
  <c r="AM790"/>
  <c r="AO790"/>
  <c r="AR790"/>
  <c r="AU790"/>
  <c r="AX790"/>
  <c r="F791"/>
  <c r="G791"/>
  <c r="H791"/>
  <c r="K791"/>
  <c r="N791"/>
  <c r="Q791"/>
  <c r="R791"/>
  <c r="AC791"/>
  <c r="AN791"/>
  <c r="S791"/>
  <c r="V791"/>
  <c r="Y791"/>
  <c r="AB791"/>
  <c r="AD791"/>
  <c r="AG791"/>
  <c r="AJ791"/>
  <c r="AM791"/>
  <c r="AO791"/>
  <c r="AR791"/>
  <c r="AU791"/>
  <c r="AX791"/>
  <c r="F792"/>
  <c r="G792"/>
  <c r="H792"/>
  <c r="K792"/>
  <c r="N792"/>
  <c r="Q792"/>
  <c r="R792"/>
  <c r="S792"/>
  <c r="V792"/>
  <c r="Y792"/>
  <c r="AB792"/>
  <c r="AC792"/>
  <c r="AN792"/>
  <c r="AD792"/>
  <c r="AG792"/>
  <c r="AJ792"/>
  <c r="AM792"/>
  <c r="AO792"/>
  <c r="AR792"/>
  <c r="AU792"/>
  <c r="AX792"/>
  <c r="F793"/>
  <c r="G793"/>
  <c r="H793"/>
  <c r="K793"/>
  <c r="K789"/>
  <c r="N793"/>
  <c r="N789"/>
  <c r="Q793"/>
  <c r="Q789"/>
  <c r="R793"/>
  <c r="R789"/>
  <c r="V793"/>
  <c r="Y793"/>
  <c r="Y789" s="1"/>
  <c r="AB793"/>
  <c r="AB789"/>
  <c r="AG793"/>
  <c r="AG789" s="1"/>
  <c r="AJ793"/>
  <c r="AM793"/>
  <c r="AM789"/>
  <c r="AR793"/>
  <c r="AR789"/>
  <c r="AU793"/>
  <c r="AX793"/>
  <c r="F794"/>
  <c r="G794"/>
  <c r="H794"/>
  <c r="K794"/>
  <c r="N794"/>
  <c r="Q794"/>
  <c r="R794"/>
  <c r="S794"/>
  <c r="V794"/>
  <c r="Y794"/>
  <c r="AB794"/>
  <c r="AC794"/>
  <c r="AN794"/>
  <c r="AD794"/>
  <c r="AG794"/>
  <c r="AJ794"/>
  <c r="AM794"/>
  <c r="AO794"/>
  <c r="AR794"/>
  <c r="AU794"/>
  <c r="AX794"/>
  <c r="E795"/>
  <c r="I795"/>
  <c r="J795"/>
  <c r="K795"/>
  <c r="L795"/>
  <c r="M795"/>
  <c r="N795"/>
  <c r="O795"/>
  <c r="P795"/>
  <c r="Q795"/>
  <c r="T795"/>
  <c r="U795"/>
  <c r="V795"/>
  <c r="W795"/>
  <c r="X795"/>
  <c r="Y795"/>
  <c r="Z795"/>
  <c r="AA795"/>
  <c r="AB795"/>
  <c r="AE795"/>
  <c r="AF795"/>
  <c r="AG795"/>
  <c r="AH795"/>
  <c r="AI795"/>
  <c r="AJ795"/>
  <c r="AK795"/>
  <c r="AL795"/>
  <c r="AM795"/>
  <c r="AP795"/>
  <c r="AQ795"/>
  <c r="AR795"/>
  <c r="AS795"/>
  <c r="AT795"/>
  <c r="AU795"/>
  <c r="AV795"/>
  <c r="F795" s="1"/>
  <c r="AW795"/>
  <c r="AX795"/>
  <c r="F796"/>
  <c r="G796"/>
  <c r="H796"/>
  <c r="K796"/>
  <c r="N796"/>
  <c r="Q796"/>
  <c r="R796"/>
  <c r="AC796"/>
  <c r="AN796"/>
  <c r="S796"/>
  <c r="V796"/>
  <c r="Y796"/>
  <c r="AB796"/>
  <c r="AD796"/>
  <c r="AG796"/>
  <c r="AJ796"/>
  <c r="AM796"/>
  <c r="AO796"/>
  <c r="AR796"/>
  <c r="AU796"/>
  <c r="AX796"/>
  <c r="F797"/>
  <c r="G797"/>
  <c r="H797"/>
  <c r="K797"/>
  <c r="N797"/>
  <c r="Q797"/>
  <c r="R797"/>
  <c r="S797"/>
  <c r="V797"/>
  <c r="Y797"/>
  <c r="AB797"/>
  <c r="AC797"/>
  <c r="AN797"/>
  <c r="AD797"/>
  <c r="AG797"/>
  <c r="AJ797"/>
  <c r="AM797"/>
  <c r="AO797"/>
  <c r="AR797"/>
  <c r="AU797"/>
  <c r="AX797"/>
  <c r="F798"/>
  <c r="G798"/>
  <c r="H798"/>
  <c r="K798"/>
  <c r="N798"/>
  <c r="Q798"/>
  <c r="R798"/>
  <c r="AC798"/>
  <c r="AN798"/>
  <c r="S798"/>
  <c r="V798"/>
  <c r="Y798"/>
  <c r="AB798"/>
  <c r="AD798"/>
  <c r="AG798"/>
  <c r="AJ798"/>
  <c r="AM798"/>
  <c r="AO798"/>
  <c r="AR798"/>
  <c r="AU798"/>
  <c r="AX798"/>
  <c r="F799"/>
  <c r="G799"/>
  <c r="H799"/>
  <c r="K799"/>
  <c r="N799"/>
  <c r="Q799"/>
  <c r="R799"/>
  <c r="S799"/>
  <c r="V799"/>
  <c r="Y799"/>
  <c r="AB799"/>
  <c r="AC799"/>
  <c r="AD799"/>
  <c r="AG799"/>
  <c r="AJ799"/>
  <c r="AM799"/>
  <c r="AR799"/>
  <c r="AU799"/>
  <c r="AX799"/>
  <c r="F800"/>
  <c r="G800"/>
  <c r="H800"/>
  <c r="K800"/>
  <c r="N800"/>
  <c r="Q800"/>
  <c r="R800"/>
  <c r="AC800"/>
  <c r="AN800"/>
  <c r="S800"/>
  <c r="V800"/>
  <c r="Y800"/>
  <c r="AB800"/>
  <c r="AD800"/>
  <c r="AG800"/>
  <c r="AJ800"/>
  <c r="AM800"/>
  <c r="AO800"/>
  <c r="AR800"/>
  <c r="AU800"/>
  <c r="AX800"/>
  <c r="E801"/>
  <c r="I801"/>
  <c r="J801"/>
  <c r="K801"/>
  <c r="L801"/>
  <c r="M801"/>
  <c r="N801"/>
  <c r="P801"/>
  <c r="Q801"/>
  <c r="T801"/>
  <c r="U801"/>
  <c r="V801"/>
  <c r="W801"/>
  <c r="X801"/>
  <c r="Y801"/>
  <c r="Z801"/>
  <c r="AA801"/>
  <c r="AB801"/>
  <c r="AE801"/>
  <c r="AF801"/>
  <c r="AG801"/>
  <c r="AH801"/>
  <c r="AI801"/>
  <c r="AJ801"/>
  <c r="AK801"/>
  <c r="AL801"/>
  <c r="AM801"/>
  <c r="AP801"/>
  <c r="AQ801"/>
  <c r="AR801"/>
  <c r="AS801"/>
  <c r="AT801"/>
  <c r="AU801"/>
  <c r="AV801"/>
  <c r="F801" s="1"/>
  <c r="AW801"/>
  <c r="AX801"/>
  <c r="F802"/>
  <c r="G802"/>
  <c r="H802"/>
  <c r="K802"/>
  <c r="N802"/>
  <c r="Q802"/>
  <c r="R802"/>
  <c r="AC802"/>
  <c r="AN802"/>
  <c r="S802"/>
  <c r="V802"/>
  <c r="Y802"/>
  <c r="AB802"/>
  <c r="AD802"/>
  <c r="AG802"/>
  <c r="AJ802"/>
  <c r="AM802"/>
  <c r="AO802"/>
  <c r="AR802"/>
  <c r="AU802"/>
  <c r="AX802"/>
  <c r="F803"/>
  <c r="G803"/>
  <c r="H803"/>
  <c r="K803"/>
  <c r="N803"/>
  <c r="Q803"/>
  <c r="R803"/>
  <c r="S803"/>
  <c r="V803"/>
  <c r="Y803"/>
  <c r="AB803"/>
  <c r="AC803"/>
  <c r="AN803"/>
  <c r="AD803"/>
  <c r="AG803"/>
  <c r="AJ803"/>
  <c r="AM803"/>
  <c r="AO803"/>
  <c r="AR803"/>
  <c r="AU803"/>
  <c r="AX803"/>
  <c r="F804"/>
  <c r="G804"/>
  <c r="H804"/>
  <c r="K804"/>
  <c r="N804"/>
  <c r="Q804"/>
  <c r="R804"/>
  <c r="AC804"/>
  <c r="AN804"/>
  <c r="S804"/>
  <c r="V804"/>
  <c r="Y804"/>
  <c r="AB804"/>
  <c r="AD804"/>
  <c r="AG804"/>
  <c r="AJ804"/>
  <c r="AM804"/>
  <c r="AO804"/>
  <c r="AR804"/>
  <c r="AU804"/>
  <c r="AX804"/>
  <c r="F805"/>
  <c r="G805"/>
  <c r="H805"/>
  <c r="K805"/>
  <c r="N805"/>
  <c r="Q805"/>
  <c r="R805"/>
  <c r="S805"/>
  <c r="V805"/>
  <c r="Y805"/>
  <c r="AB805"/>
  <c r="AC805"/>
  <c r="AD805"/>
  <c r="AG805"/>
  <c r="AJ805"/>
  <c r="AM805"/>
  <c r="AR805"/>
  <c r="AU805"/>
  <c r="AX805"/>
  <c r="F806"/>
  <c r="G806"/>
  <c r="H806"/>
  <c r="K806"/>
  <c r="N806"/>
  <c r="Q806"/>
  <c r="R806"/>
  <c r="AC806"/>
  <c r="AN806"/>
  <c r="S806"/>
  <c r="V806"/>
  <c r="Y806"/>
  <c r="AB806"/>
  <c r="AD806"/>
  <c r="AG806"/>
  <c r="AJ806"/>
  <c r="AM806"/>
  <c r="AO806"/>
  <c r="AR806"/>
  <c r="AU806"/>
  <c r="AX806"/>
  <c r="E807"/>
  <c r="I807"/>
  <c r="J807"/>
  <c r="K807"/>
  <c r="L807"/>
  <c r="M807"/>
  <c r="N807"/>
  <c r="O807"/>
  <c r="P807"/>
  <c r="Q807"/>
  <c r="T807"/>
  <c r="U807"/>
  <c r="V807"/>
  <c r="W807"/>
  <c r="X807"/>
  <c r="Y807"/>
  <c r="Z807"/>
  <c r="AA807"/>
  <c r="AB807"/>
  <c r="AE807"/>
  <c r="AF807"/>
  <c r="AG807"/>
  <c r="AH807"/>
  <c r="AI807"/>
  <c r="AJ807"/>
  <c r="AK807"/>
  <c r="AL807"/>
  <c r="AM807"/>
  <c r="AP807"/>
  <c r="AQ807"/>
  <c r="AR807"/>
  <c r="AS807"/>
  <c r="AT807"/>
  <c r="AU807"/>
  <c r="AV807"/>
  <c r="AX807"/>
  <c r="F808"/>
  <c r="G808"/>
  <c r="H808"/>
  <c r="K808"/>
  <c r="N808"/>
  <c r="Q808"/>
  <c r="R808"/>
  <c r="AC808"/>
  <c r="AN808"/>
  <c r="S808"/>
  <c r="V808"/>
  <c r="Y808"/>
  <c r="AB808"/>
  <c r="AD808"/>
  <c r="AG808"/>
  <c r="AJ808"/>
  <c r="AM808"/>
  <c r="AO808"/>
  <c r="AR808"/>
  <c r="AU808"/>
  <c r="AX808"/>
  <c r="F809"/>
  <c r="G809"/>
  <c r="H809"/>
  <c r="K809"/>
  <c r="N809"/>
  <c r="Q809"/>
  <c r="R809"/>
  <c r="S809"/>
  <c r="V809"/>
  <c r="Y809"/>
  <c r="AB809"/>
  <c r="AC809"/>
  <c r="AD809"/>
  <c r="AG809"/>
  <c r="AJ809"/>
  <c r="AM809"/>
  <c r="AR809"/>
  <c r="AU809"/>
  <c r="AX809"/>
  <c r="F810"/>
  <c r="G810"/>
  <c r="H810"/>
  <c r="K810"/>
  <c r="N810"/>
  <c r="Q810"/>
  <c r="R810"/>
  <c r="AC810"/>
  <c r="AN810"/>
  <c r="S810"/>
  <c r="V810"/>
  <c r="Y810"/>
  <c r="AB810"/>
  <c r="AD810"/>
  <c r="AG810"/>
  <c r="AJ810"/>
  <c r="AM810"/>
  <c r="AO810"/>
  <c r="AR810"/>
  <c r="AU810"/>
  <c r="AX810"/>
  <c r="F811"/>
  <c r="G811"/>
  <c r="H811"/>
  <c r="K811"/>
  <c r="N811"/>
  <c r="Q811"/>
  <c r="R811"/>
  <c r="S811"/>
  <c r="V811"/>
  <c r="Y811"/>
  <c r="AB811"/>
  <c r="AC811"/>
  <c r="AN811"/>
  <c r="AD811"/>
  <c r="AG811"/>
  <c r="AJ811"/>
  <c r="AM811"/>
  <c r="AO811"/>
  <c r="AR811"/>
  <c r="AU811"/>
  <c r="AX811"/>
  <c r="F812"/>
  <c r="G812"/>
  <c r="H812"/>
  <c r="K812"/>
  <c r="N812"/>
  <c r="Q812"/>
  <c r="R812"/>
  <c r="AC812"/>
  <c r="AN812"/>
  <c r="S812"/>
  <c r="V812"/>
  <c r="Y812"/>
  <c r="AB812"/>
  <c r="AD812"/>
  <c r="AG812"/>
  <c r="AJ812"/>
  <c r="AM812"/>
  <c r="AO812"/>
  <c r="AR812"/>
  <c r="AU812"/>
  <c r="AX812"/>
  <c r="E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C813" s="1"/>
  <c r="AB813"/>
  <c r="AE813"/>
  <c r="AF813"/>
  <c r="AG813"/>
  <c r="AH813"/>
  <c r="AI813"/>
  <c r="AJ813"/>
  <c r="AK813"/>
  <c r="AL813"/>
  <c r="AM813"/>
  <c r="AP813"/>
  <c r="AQ813"/>
  <c r="AR813"/>
  <c r="AS813"/>
  <c r="AT813"/>
  <c r="AU813"/>
  <c r="AV813"/>
  <c r="AW813"/>
  <c r="AX813"/>
  <c r="F814"/>
  <c r="G814"/>
  <c r="H814"/>
  <c r="K814"/>
  <c r="N814"/>
  <c r="Q814"/>
  <c r="R814"/>
  <c r="S814"/>
  <c r="V814"/>
  <c r="Y814"/>
  <c r="AB814"/>
  <c r="AC814"/>
  <c r="AN814"/>
  <c r="AD814"/>
  <c r="AG814"/>
  <c r="AJ814"/>
  <c r="AM814"/>
  <c r="AO814"/>
  <c r="AR814"/>
  <c r="AU814"/>
  <c r="AX814"/>
  <c r="F815"/>
  <c r="G815"/>
  <c r="H815"/>
  <c r="K815"/>
  <c r="N815"/>
  <c r="Q815"/>
  <c r="R815"/>
  <c r="S815"/>
  <c r="V815"/>
  <c r="Y815"/>
  <c r="AB815"/>
  <c r="AG815"/>
  <c r="AJ815"/>
  <c r="AM815"/>
  <c r="AR815"/>
  <c r="AU815"/>
  <c r="AX815"/>
  <c r="F816"/>
  <c r="G816"/>
  <c r="H816"/>
  <c r="K816"/>
  <c r="N816"/>
  <c r="Q816"/>
  <c r="R816"/>
  <c r="S816"/>
  <c r="V816"/>
  <c r="Y816"/>
  <c r="AB816"/>
  <c r="AC816"/>
  <c r="AN816"/>
  <c r="AD816"/>
  <c r="AG816"/>
  <c r="AJ816"/>
  <c r="AM816"/>
  <c r="AO816"/>
  <c r="AR816"/>
  <c r="AU816"/>
  <c r="AX816"/>
  <c r="F817"/>
  <c r="G817"/>
  <c r="H817"/>
  <c r="K817"/>
  <c r="N817"/>
  <c r="Q817"/>
  <c r="R817"/>
  <c r="AC817"/>
  <c r="AN817"/>
  <c r="S817"/>
  <c r="V817"/>
  <c r="Y817"/>
  <c r="AB817"/>
  <c r="AD817"/>
  <c r="AG817"/>
  <c r="AJ817"/>
  <c r="AM817"/>
  <c r="AO817"/>
  <c r="AR817"/>
  <c r="AU817"/>
  <c r="AX817"/>
  <c r="F818"/>
  <c r="G818"/>
  <c r="H818"/>
  <c r="K818"/>
  <c r="N818"/>
  <c r="Q818"/>
  <c r="R818"/>
  <c r="S818"/>
  <c r="V818"/>
  <c r="Y818"/>
  <c r="AB818"/>
  <c r="AC818"/>
  <c r="AN818"/>
  <c r="AD818"/>
  <c r="AG818"/>
  <c r="AJ818"/>
  <c r="AM818"/>
  <c r="AO818"/>
  <c r="AR818"/>
  <c r="AU818"/>
  <c r="AX818"/>
  <c r="F819"/>
  <c r="G819"/>
  <c r="H819"/>
  <c r="K819"/>
  <c r="N819"/>
  <c r="Q819"/>
  <c r="R819"/>
  <c r="AC819"/>
  <c r="AN819"/>
  <c r="S819"/>
  <c r="V819"/>
  <c r="Y819"/>
  <c r="AB819"/>
  <c r="AD819"/>
  <c r="AG819"/>
  <c r="AJ819"/>
  <c r="AM819"/>
  <c r="AO819"/>
  <c r="AR819"/>
  <c r="AU819"/>
  <c r="AX819"/>
  <c r="F820"/>
  <c r="G820"/>
  <c r="H820"/>
  <c r="K820"/>
  <c r="N820"/>
  <c r="Q820"/>
  <c r="R820"/>
  <c r="S820"/>
  <c r="V820"/>
  <c r="Y820"/>
  <c r="AB820"/>
  <c r="AC820"/>
  <c r="AN820"/>
  <c r="AD820"/>
  <c r="AG820"/>
  <c r="AJ820"/>
  <c r="AM820"/>
  <c r="AO820"/>
  <c r="AR820"/>
  <c r="AU820"/>
  <c r="AX820"/>
  <c r="F821"/>
  <c r="G821"/>
  <c r="H821"/>
  <c r="K821"/>
  <c r="N821"/>
  <c r="Q821"/>
  <c r="R821"/>
  <c r="AC821"/>
  <c r="AN821"/>
  <c r="S821"/>
  <c r="V821"/>
  <c r="Y821"/>
  <c r="AB821"/>
  <c r="AD821"/>
  <c r="AG821"/>
  <c r="AJ821"/>
  <c r="AM821"/>
  <c r="AO821"/>
  <c r="AR821"/>
  <c r="AU821"/>
  <c r="AX821"/>
  <c r="F822"/>
  <c r="G822"/>
  <c r="H822"/>
  <c r="K822"/>
  <c r="N822"/>
  <c r="Q822"/>
  <c r="R822"/>
  <c r="S822"/>
  <c r="V822"/>
  <c r="Y822"/>
  <c r="AB822"/>
  <c r="AC822"/>
  <c r="AN822"/>
  <c r="AD822"/>
  <c r="AG822"/>
  <c r="AJ822"/>
  <c r="AM822"/>
  <c r="AO822"/>
  <c r="AR822"/>
  <c r="AU822"/>
  <c r="AX822"/>
  <c r="F823"/>
  <c r="G823"/>
  <c r="H823"/>
  <c r="K823"/>
  <c r="N823"/>
  <c r="Q823"/>
  <c r="R823"/>
  <c r="AC823"/>
  <c r="AN823"/>
  <c r="S823"/>
  <c r="V823"/>
  <c r="Y823"/>
  <c r="AB823"/>
  <c r="AD823"/>
  <c r="AG823"/>
  <c r="AJ823"/>
  <c r="AM823"/>
  <c r="AO823"/>
  <c r="AR823"/>
  <c r="AU823"/>
  <c r="AX823"/>
  <c r="F824"/>
  <c r="G824"/>
  <c r="H824"/>
  <c r="K824"/>
  <c r="N824"/>
  <c r="Q824"/>
  <c r="R824"/>
  <c r="S824"/>
  <c r="V824"/>
  <c r="Y824"/>
  <c r="AB824"/>
  <c r="AC824"/>
  <c r="AN824"/>
  <c r="AD824"/>
  <c r="AG824"/>
  <c r="AJ824"/>
  <c r="AM824"/>
  <c r="AO824"/>
  <c r="AR824"/>
  <c r="AU824"/>
  <c r="AX824"/>
  <c r="F825"/>
  <c r="G825"/>
  <c r="H825"/>
  <c r="K825"/>
  <c r="N825"/>
  <c r="Q825"/>
  <c r="R825"/>
  <c r="AC825"/>
  <c r="AN825"/>
  <c r="S825"/>
  <c r="V825"/>
  <c r="Y825"/>
  <c r="AB825"/>
  <c r="AD825"/>
  <c r="AG825"/>
  <c r="AJ825"/>
  <c r="AM825"/>
  <c r="AO825"/>
  <c r="AR825"/>
  <c r="AU825"/>
  <c r="AX825"/>
  <c r="F826"/>
  <c r="G826"/>
  <c r="H826"/>
  <c r="K826"/>
  <c r="N826"/>
  <c r="Q826"/>
  <c r="R826"/>
  <c r="S826"/>
  <c r="V826"/>
  <c r="Y826"/>
  <c r="AB826"/>
  <c r="AC826"/>
  <c r="AN826"/>
  <c r="AD826"/>
  <c r="AG826"/>
  <c r="AJ826"/>
  <c r="AM826"/>
  <c r="AO826"/>
  <c r="AR826"/>
  <c r="AU826"/>
  <c r="AX826"/>
  <c r="F827"/>
  <c r="G827"/>
  <c r="H827"/>
  <c r="K827"/>
  <c r="N827"/>
  <c r="Q827"/>
  <c r="R827"/>
  <c r="AC827"/>
  <c r="AN827"/>
  <c r="S827"/>
  <c r="V827"/>
  <c r="Y827"/>
  <c r="AB827"/>
  <c r="AD827"/>
  <c r="AG827"/>
  <c r="AJ827"/>
  <c r="AM827"/>
  <c r="AO827"/>
  <c r="AR827"/>
  <c r="AU827"/>
  <c r="AX827"/>
  <c r="F828"/>
  <c r="G828"/>
  <c r="H828"/>
  <c r="K828"/>
  <c r="N828"/>
  <c r="Q828"/>
  <c r="R828"/>
  <c r="S828"/>
  <c r="V828"/>
  <c r="Y828"/>
  <c r="AB828"/>
  <c r="AC828"/>
  <c r="AN828"/>
  <c r="AD828"/>
  <c r="AG828"/>
  <c r="AJ828"/>
  <c r="AM828"/>
  <c r="AO828"/>
  <c r="AR828"/>
  <c r="AU828"/>
  <c r="AX828"/>
  <c r="F829"/>
  <c r="G829"/>
  <c r="H829"/>
  <c r="K829"/>
  <c r="N829"/>
  <c r="Q829"/>
  <c r="R829"/>
  <c r="AC829"/>
  <c r="AN829"/>
  <c r="S829"/>
  <c r="V829"/>
  <c r="Y829"/>
  <c r="AB829"/>
  <c r="AD829"/>
  <c r="AG829"/>
  <c r="AJ829"/>
  <c r="AM829"/>
  <c r="AO829"/>
  <c r="AR829"/>
  <c r="AU829"/>
  <c r="AX829"/>
  <c r="F830"/>
  <c r="G830"/>
  <c r="H830"/>
  <c r="K830"/>
  <c r="N830"/>
  <c r="Q830"/>
  <c r="R830"/>
  <c r="S830"/>
  <c r="V830"/>
  <c r="Y830"/>
  <c r="AB830"/>
  <c r="AC830"/>
  <c r="AN830"/>
  <c r="AD830"/>
  <c r="AG830"/>
  <c r="AJ830"/>
  <c r="AM830"/>
  <c r="AO830"/>
  <c r="AR830"/>
  <c r="AU830"/>
  <c r="AX830"/>
  <c r="F831"/>
  <c r="G831"/>
  <c r="H831"/>
  <c r="K831"/>
  <c r="N831"/>
  <c r="Q831"/>
  <c r="R831"/>
  <c r="AC831"/>
  <c r="AN831"/>
  <c r="S831"/>
  <c r="V831"/>
  <c r="Y831"/>
  <c r="AB831"/>
  <c r="AD831"/>
  <c r="AG831"/>
  <c r="AJ831"/>
  <c r="AM831"/>
  <c r="AO831"/>
  <c r="AR831"/>
  <c r="AU831"/>
  <c r="AX831"/>
  <c r="F832"/>
  <c r="G832"/>
  <c r="H832"/>
  <c r="K832"/>
  <c r="N832"/>
  <c r="Q832"/>
  <c r="R832"/>
  <c r="S832"/>
  <c r="V832"/>
  <c r="Y832"/>
  <c r="AB832"/>
  <c r="AC832"/>
  <c r="AN832"/>
  <c r="AD832"/>
  <c r="AG832"/>
  <c r="AJ832"/>
  <c r="AM832"/>
  <c r="AO832"/>
  <c r="AR832"/>
  <c r="AU832"/>
  <c r="AX832"/>
  <c r="F833"/>
  <c r="G833"/>
  <c r="H833"/>
  <c r="K833"/>
  <c r="N833"/>
  <c r="Q833"/>
  <c r="R833"/>
  <c r="AC833"/>
  <c r="AN833"/>
  <c r="S833"/>
  <c r="V833"/>
  <c r="Y833"/>
  <c r="AB833"/>
  <c r="AD833"/>
  <c r="AG833"/>
  <c r="AJ833"/>
  <c r="AM833"/>
  <c r="AO833"/>
  <c r="AR833"/>
  <c r="AU833"/>
  <c r="AX833"/>
  <c r="F834"/>
  <c r="G834"/>
  <c r="H834"/>
  <c r="K834"/>
  <c r="N834"/>
  <c r="Q834"/>
  <c r="R834"/>
  <c r="S834"/>
  <c r="V834"/>
  <c r="Y834"/>
  <c r="AB834"/>
  <c r="AC834"/>
  <c r="AN834"/>
  <c r="AD834"/>
  <c r="AG834"/>
  <c r="AJ834"/>
  <c r="AM834"/>
  <c r="AO834"/>
  <c r="AR834"/>
  <c r="AU834"/>
  <c r="AX834"/>
  <c r="F835"/>
  <c r="G835"/>
  <c r="H835"/>
  <c r="K835"/>
  <c r="N835"/>
  <c r="Q835"/>
  <c r="R835"/>
  <c r="AC835"/>
  <c r="AN835"/>
  <c r="S835"/>
  <c r="V835"/>
  <c r="Y835"/>
  <c r="AB835"/>
  <c r="AD835"/>
  <c r="AG835"/>
  <c r="AJ835"/>
  <c r="AM835"/>
  <c r="AO835"/>
  <c r="AR835"/>
  <c r="AU835"/>
  <c r="AX835"/>
  <c r="F836"/>
  <c r="G836"/>
  <c r="H836"/>
  <c r="K836"/>
  <c r="N836"/>
  <c r="Q836"/>
  <c r="R836"/>
  <c r="S836"/>
  <c r="V836"/>
  <c r="Y836"/>
  <c r="AB836"/>
  <c r="AC836"/>
  <c r="AN836"/>
  <c r="AD836"/>
  <c r="AG836"/>
  <c r="AJ836"/>
  <c r="AM836"/>
  <c r="AO836"/>
  <c r="AR836"/>
  <c r="AU836"/>
  <c r="AX836"/>
  <c r="F837"/>
  <c r="G837"/>
  <c r="H837"/>
  <c r="K837"/>
  <c r="N837"/>
  <c r="Q837"/>
  <c r="R837"/>
  <c r="AC837"/>
  <c r="AN837"/>
  <c r="S837"/>
  <c r="V837"/>
  <c r="Y837"/>
  <c r="AB837"/>
  <c r="AD837"/>
  <c r="AG837"/>
  <c r="AJ837"/>
  <c r="AM837"/>
  <c r="AO837"/>
  <c r="AR837"/>
  <c r="AU837"/>
  <c r="AX837"/>
  <c r="F838"/>
  <c r="G838"/>
  <c r="H838"/>
  <c r="K838"/>
  <c r="N838"/>
  <c r="Q838"/>
  <c r="R838"/>
  <c r="S838"/>
  <c r="V838"/>
  <c r="Y838"/>
  <c r="AB838"/>
  <c r="AC838"/>
  <c r="AN838"/>
  <c r="AD838"/>
  <c r="AG838"/>
  <c r="AJ838"/>
  <c r="AM838"/>
  <c r="AO838"/>
  <c r="AR838"/>
  <c r="AU838"/>
  <c r="AX838"/>
  <c r="F839"/>
  <c r="G839"/>
  <c r="H839"/>
  <c r="K839"/>
  <c r="N839"/>
  <c r="Q839"/>
  <c r="R839"/>
  <c r="AC839"/>
  <c r="AN839"/>
  <c r="S839"/>
  <c r="V839"/>
  <c r="Y839"/>
  <c r="AB839"/>
  <c r="AD839"/>
  <c r="AG839"/>
  <c r="AJ839"/>
  <c r="AM839"/>
  <c r="AO839"/>
  <c r="AR839"/>
  <c r="AU839"/>
  <c r="AX839"/>
  <c r="F840"/>
  <c r="G840"/>
  <c r="H840"/>
  <c r="K840"/>
  <c r="N840"/>
  <c r="Q840"/>
  <c r="R840"/>
  <c r="S840"/>
  <c r="V840"/>
  <c r="Y840"/>
  <c r="AB840"/>
  <c r="AC840"/>
  <c r="AN840"/>
  <c r="AD840"/>
  <c r="AG840"/>
  <c r="AJ840"/>
  <c r="AM840"/>
  <c r="AO840"/>
  <c r="AR840"/>
  <c r="AU840"/>
  <c r="AX840"/>
  <c r="F841"/>
  <c r="G841"/>
  <c r="H841"/>
  <c r="K841"/>
  <c r="N841"/>
  <c r="Q841"/>
  <c r="R841"/>
  <c r="AC841"/>
  <c r="AN841"/>
  <c r="S841"/>
  <c r="V841"/>
  <c r="Y841"/>
  <c r="AB841"/>
  <c r="AD841"/>
  <c r="AG841"/>
  <c r="AJ841"/>
  <c r="AM841"/>
  <c r="AO841"/>
  <c r="AR841"/>
  <c r="AU841"/>
  <c r="AX841"/>
  <c r="F842"/>
  <c r="G842"/>
  <c r="H842"/>
  <c r="K842"/>
  <c r="N842"/>
  <c r="Q842"/>
  <c r="R842"/>
  <c r="S842"/>
  <c r="V842"/>
  <c r="Y842"/>
  <c r="AB842"/>
  <c r="AC842"/>
  <c r="AN842"/>
  <c r="AD842"/>
  <c r="AG842"/>
  <c r="AJ842"/>
  <c r="AM842"/>
  <c r="AO842"/>
  <c r="AR842"/>
  <c r="AU842"/>
  <c r="AX842"/>
  <c r="E843"/>
  <c r="I843"/>
  <c r="J843"/>
  <c r="L843"/>
  <c r="M843"/>
  <c r="O843"/>
  <c r="P843"/>
  <c r="T843"/>
  <c r="U843"/>
  <c r="W843"/>
  <c r="X843"/>
  <c r="Z843"/>
  <c r="AA843"/>
  <c r="AE843"/>
  <c r="AF843"/>
  <c r="AH843"/>
  <c r="AJ843"/>
  <c r="AK843"/>
  <c r="AL843"/>
  <c r="AP843"/>
  <c r="AQ843"/>
  <c r="AS843"/>
  <c r="AT843"/>
  <c r="AV843"/>
  <c r="AX843"/>
  <c r="F844"/>
  <c r="G844"/>
  <c r="H844"/>
  <c r="K844"/>
  <c r="N844"/>
  <c r="Q844"/>
  <c r="R844"/>
  <c r="AC844"/>
  <c r="AN844"/>
  <c r="S844"/>
  <c r="V844"/>
  <c r="Y844"/>
  <c r="AB844"/>
  <c r="AD844"/>
  <c r="AG844"/>
  <c r="AJ844"/>
  <c r="AM844"/>
  <c r="AO844"/>
  <c r="AR844"/>
  <c r="AU844"/>
  <c r="AX844"/>
  <c r="F845"/>
  <c r="G845"/>
  <c r="H845"/>
  <c r="K845"/>
  <c r="K843"/>
  <c r="N845"/>
  <c r="N843"/>
  <c r="Q845"/>
  <c r="Q843"/>
  <c r="R845"/>
  <c r="R843"/>
  <c r="S845"/>
  <c r="S843"/>
  <c r="V845"/>
  <c r="V843"/>
  <c r="Y845"/>
  <c r="Y843"/>
  <c r="AB845"/>
  <c r="AB843"/>
  <c r="AC845"/>
  <c r="AC843"/>
  <c r="AG845"/>
  <c r="AG843"/>
  <c r="AJ845"/>
  <c r="AM845"/>
  <c r="AM843"/>
  <c r="AR845"/>
  <c r="AR843" s="1"/>
  <c r="AP3" i="2" s="1"/>
  <c r="AU845" i="1"/>
  <c r="AU843"/>
  <c r="AX845"/>
  <c r="F846"/>
  <c r="G846"/>
  <c r="H846"/>
  <c r="K846"/>
  <c r="N846"/>
  <c r="Q846"/>
  <c r="R846"/>
  <c r="AC846"/>
  <c r="AN846"/>
  <c r="S846"/>
  <c r="V846"/>
  <c r="Y846"/>
  <c r="AB846"/>
  <c r="AD846"/>
  <c r="AG846"/>
  <c r="AJ846"/>
  <c r="AM846"/>
  <c r="AO846"/>
  <c r="AR846"/>
  <c r="AU846"/>
  <c r="AX846"/>
  <c r="F847"/>
  <c r="G847"/>
  <c r="H847"/>
  <c r="K847"/>
  <c r="N847"/>
  <c r="Q847"/>
  <c r="R847"/>
  <c r="S847"/>
  <c r="V847"/>
  <c r="Y847"/>
  <c r="AB847"/>
  <c r="AC847"/>
  <c r="AN847"/>
  <c r="AD847"/>
  <c r="AG847"/>
  <c r="AJ847"/>
  <c r="AM847"/>
  <c r="AO847"/>
  <c r="AR847"/>
  <c r="AU847"/>
  <c r="AX847"/>
  <c r="F848"/>
  <c r="G848"/>
  <c r="H848"/>
  <c r="K848"/>
  <c r="N848"/>
  <c r="Q848"/>
  <c r="R848"/>
  <c r="AC848"/>
  <c r="AN848"/>
  <c r="S848"/>
  <c r="V848"/>
  <c r="Y848"/>
  <c r="AB848"/>
  <c r="AD848"/>
  <c r="AG848"/>
  <c r="AJ848"/>
  <c r="AM848"/>
  <c r="AO848"/>
  <c r="AR848"/>
  <c r="AU848"/>
  <c r="AX848"/>
  <c r="E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C850" s="1"/>
  <c r="AB850"/>
  <c r="AD850"/>
  <c r="AE850"/>
  <c r="AF850"/>
  <c r="AG850"/>
  <c r="AH850"/>
  <c r="AI850"/>
  <c r="AJ850"/>
  <c r="AK850"/>
  <c r="AL850"/>
  <c r="AM850"/>
  <c r="AO850"/>
  <c r="AP850"/>
  <c r="AQ850"/>
  <c r="AR850"/>
  <c r="AS850"/>
  <c r="AT850"/>
  <c r="AU850"/>
  <c r="AV850"/>
  <c r="AW850"/>
  <c r="AX850"/>
  <c r="E851"/>
  <c r="I851"/>
  <c r="J851"/>
  <c r="K851"/>
  <c r="L851"/>
  <c r="M851"/>
  <c r="N851"/>
  <c r="O851"/>
  <c r="P851"/>
  <c r="Q851"/>
  <c r="T851"/>
  <c r="U851"/>
  <c r="V851"/>
  <c r="W851"/>
  <c r="X851"/>
  <c r="Y851"/>
  <c r="Z851"/>
  <c r="AA851"/>
  <c r="AB851"/>
  <c r="AE851"/>
  <c r="AF851"/>
  <c r="AG851"/>
  <c r="AH851"/>
  <c r="AI851"/>
  <c r="AJ851"/>
  <c r="AK851"/>
  <c r="AL851"/>
  <c r="AM851"/>
  <c r="AP851"/>
  <c r="AQ851"/>
  <c r="AR851"/>
  <c r="AS851"/>
  <c r="AT851"/>
  <c r="AU851"/>
  <c r="AV851"/>
  <c r="AW851"/>
  <c r="AX851"/>
  <c r="E852"/>
  <c r="I852"/>
  <c r="J852"/>
  <c r="K852"/>
  <c r="L852"/>
  <c r="M852"/>
  <c r="N852"/>
  <c r="O852"/>
  <c r="P852"/>
  <c r="Q852"/>
  <c r="T852"/>
  <c r="U852"/>
  <c r="V852"/>
  <c r="W852"/>
  <c r="X852"/>
  <c r="Y852"/>
  <c r="Z852"/>
  <c r="AA852"/>
  <c r="AB852"/>
  <c r="AE852"/>
  <c r="AF852"/>
  <c r="AG852"/>
  <c r="AH852"/>
  <c r="AI852"/>
  <c r="AJ852"/>
  <c r="AK852"/>
  <c r="AL852"/>
  <c r="AM852"/>
  <c r="AP852"/>
  <c r="AQ852"/>
  <c r="AR852"/>
  <c r="AS852"/>
  <c r="AT852"/>
  <c r="AU852"/>
  <c r="AV852"/>
  <c r="AW852"/>
  <c r="AX852"/>
  <c r="E853"/>
  <c r="I853"/>
  <c r="J853"/>
  <c r="K853"/>
  <c r="L853"/>
  <c r="M853"/>
  <c r="N853"/>
  <c r="O853"/>
  <c r="P853"/>
  <c r="Q853"/>
  <c r="T853"/>
  <c r="U853"/>
  <c r="W853"/>
  <c r="X853"/>
  <c r="Y853"/>
  <c r="Z853"/>
  <c r="AE853"/>
  <c r="AP853"/>
  <c r="AQ853"/>
  <c r="AR853"/>
  <c r="AT853"/>
  <c r="AV853"/>
  <c r="AW853"/>
  <c r="AX853"/>
  <c r="E854"/>
  <c r="I854"/>
  <c r="J854"/>
  <c r="K854"/>
  <c r="L854"/>
  <c r="M854"/>
  <c r="N854"/>
  <c r="O854"/>
  <c r="P854"/>
  <c r="Q854"/>
  <c r="R854"/>
  <c r="S854"/>
  <c r="T854"/>
  <c r="T849"/>
  <c r="U854"/>
  <c r="V854"/>
  <c r="W854"/>
  <c r="W849" s="1"/>
  <c r="X854"/>
  <c r="Y854"/>
  <c r="Z854"/>
  <c r="AA854"/>
  <c r="AB854"/>
  <c r="AE854"/>
  <c r="AE849" s="1"/>
  <c r="AF854"/>
  <c r="AG854"/>
  <c r="AH854"/>
  <c r="AI854"/>
  <c r="AJ854"/>
  <c r="AK854"/>
  <c r="AL854"/>
  <c r="AM854"/>
  <c r="AP854"/>
  <c r="AQ854"/>
  <c r="AR854"/>
  <c r="AS854"/>
  <c r="AT854"/>
  <c r="AU854"/>
  <c r="AV854"/>
  <c r="AW854"/>
  <c r="AX854"/>
  <c r="AW857"/>
  <c r="AW858"/>
  <c r="AW859"/>
  <c r="AW860"/>
  <c r="J862"/>
  <c r="AW862"/>
  <c r="F863"/>
  <c r="G863"/>
  <c r="H863"/>
  <c r="K863"/>
  <c r="N863"/>
  <c r="Q863"/>
  <c r="R863"/>
  <c r="S863"/>
  <c r="V863"/>
  <c r="Y863"/>
  <c r="AB863"/>
  <c r="AC863"/>
  <c r="AN863"/>
  <c r="AD863"/>
  <c r="AG863"/>
  <c r="AJ863"/>
  <c r="AM863"/>
  <c r="AO863"/>
  <c r="AR863"/>
  <c r="AU863"/>
  <c r="AX863"/>
  <c r="E864"/>
  <c r="I864"/>
  <c r="K864"/>
  <c r="L864"/>
  <c r="M864"/>
  <c r="N864"/>
  <c r="O864"/>
  <c r="P864"/>
  <c r="Q864"/>
  <c r="T864"/>
  <c r="U864"/>
  <c r="V864"/>
  <c r="W864"/>
  <c r="X864"/>
  <c r="Y864" s="1"/>
  <c r="Z864"/>
  <c r="AA864"/>
  <c r="AB864"/>
  <c r="AE864"/>
  <c r="AF864"/>
  <c r="AG864"/>
  <c r="AH864"/>
  <c r="AI864"/>
  <c r="AJ864"/>
  <c r="AK864"/>
  <c r="AL864"/>
  <c r="AM864"/>
  <c r="AP864"/>
  <c r="AQ864"/>
  <c r="AR864"/>
  <c r="AS864"/>
  <c r="AT864"/>
  <c r="AU864"/>
  <c r="AV864"/>
  <c r="AX864"/>
  <c r="E865"/>
  <c r="E866"/>
  <c r="I866"/>
  <c r="K866"/>
  <c r="L866"/>
  <c r="M866"/>
  <c r="N866"/>
  <c r="O866"/>
  <c r="P866"/>
  <c r="Q866"/>
  <c r="T866"/>
  <c r="U866"/>
  <c r="V866"/>
  <c r="W866"/>
  <c r="X866"/>
  <c r="Y866"/>
  <c r="Z866"/>
  <c r="AE866"/>
  <c r="AP866"/>
  <c r="AQ866"/>
  <c r="AT866"/>
  <c r="AV866"/>
  <c r="AX866"/>
  <c r="E867"/>
  <c r="I867"/>
  <c r="N867"/>
  <c r="Q867"/>
  <c r="R867"/>
  <c r="S867"/>
  <c r="V867"/>
  <c r="Y867"/>
  <c r="AB867"/>
  <c r="AC867"/>
  <c r="AE867"/>
  <c r="AG867"/>
  <c r="AH867"/>
  <c r="AI867"/>
  <c r="AJ867"/>
  <c r="AK867"/>
  <c r="AL867"/>
  <c r="G867"/>
  <c r="AM867"/>
  <c r="AN867"/>
  <c r="AO867"/>
  <c r="AP867"/>
  <c r="AR867"/>
  <c r="AS867"/>
  <c r="AU867"/>
  <c r="AV867"/>
  <c r="AX867"/>
  <c r="AW870"/>
  <c r="F871"/>
  <c r="G871"/>
  <c r="H871"/>
  <c r="K871"/>
  <c r="N871"/>
  <c r="Q871"/>
  <c r="R871"/>
  <c r="AC871"/>
  <c r="S871"/>
  <c r="V871"/>
  <c r="Y871"/>
  <c r="AB871"/>
  <c r="AD871"/>
  <c r="AG871"/>
  <c r="AJ871"/>
  <c r="AM871"/>
  <c r="AN871"/>
  <c r="AO871"/>
  <c r="AR871"/>
  <c r="AU871"/>
  <c r="AX871"/>
  <c r="M872"/>
  <c r="P872"/>
  <c r="U872"/>
  <c r="AF872"/>
  <c r="AL872"/>
  <c r="AT872"/>
  <c r="AW872"/>
  <c r="I873"/>
  <c r="M873"/>
  <c r="O873"/>
  <c r="P873"/>
  <c r="U873"/>
  <c r="W873"/>
  <c r="AA873"/>
  <c r="AE873"/>
  <c r="AI873"/>
  <c r="AK873"/>
  <c r="AL873"/>
  <c r="AS873"/>
  <c r="AT873"/>
  <c r="AW873"/>
  <c r="AW877"/>
  <c r="AA880"/>
  <c r="AI880"/>
  <c r="AL880"/>
  <c r="AT880"/>
  <c r="AW880"/>
  <c r="J881"/>
  <c r="AW881"/>
  <c r="F882"/>
  <c r="G882"/>
  <c r="H882"/>
  <c r="K882"/>
  <c r="N882"/>
  <c r="Q882"/>
  <c r="R882"/>
  <c r="AC882"/>
  <c r="AN882"/>
  <c r="S882"/>
  <c r="V882"/>
  <c r="Y882"/>
  <c r="AB882"/>
  <c r="AD882"/>
  <c r="AG882"/>
  <c r="AJ882"/>
  <c r="AM882"/>
  <c r="AO882"/>
  <c r="AR882"/>
  <c r="AU882"/>
  <c r="AX882"/>
  <c r="E883"/>
  <c r="I883"/>
  <c r="L883"/>
  <c r="M883"/>
  <c r="N883"/>
  <c r="O883"/>
  <c r="P883"/>
  <c r="Q883"/>
  <c r="R883"/>
  <c r="S883"/>
  <c r="T883"/>
  <c r="U883"/>
  <c r="V883"/>
  <c r="W883"/>
  <c r="Y883"/>
  <c r="X883"/>
  <c r="Z883"/>
  <c r="AA883"/>
  <c r="AB883"/>
  <c r="AC883"/>
  <c r="AE883"/>
  <c r="AF883"/>
  <c r="AG883"/>
  <c r="AH883"/>
  <c r="AI883"/>
  <c r="AK883"/>
  <c r="AL883"/>
  <c r="AM883"/>
  <c r="AP883"/>
  <c r="AQ883"/>
  <c r="AS883"/>
  <c r="AT883"/>
  <c r="AU883"/>
  <c r="AV883"/>
  <c r="AX883"/>
  <c r="F884"/>
  <c r="G884"/>
  <c r="H884"/>
  <c r="K884"/>
  <c r="N884"/>
  <c r="Q884"/>
  <c r="R884"/>
  <c r="S884"/>
  <c r="V884"/>
  <c r="Y884"/>
  <c r="AB884"/>
  <c r="AC884"/>
  <c r="AN884"/>
  <c r="AD884"/>
  <c r="AG884"/>
  <c r="AJ884"/>
  <c r="AM884"/>
  <c r="AO884"/>
  <c r="AR884"/>
  <c r="AU884"/>
  <c r="AX884"/>
  <c r="E885"/>
  <c r="E881" s="1"/>
  <c r="I885"/>
  <c r="I881" s="1"/>
  <c r="K885"/>
  <c r="L885"/>
  <c r="L881" s="1"/>
  <c r="N881" s="1"/>
  <c r="M885"/>
  <c r="M881" s="1"/>
  <c r="N885"/>
  <c r="O885"/>
  <c r="O881" s="1"/>
  <c r="P885"/>
  <c r="P881" s="1"/>
  <c r="Q885"/>
  <c r="T885"/>
  <c r="T881"/>
  <c r="U885"/>
  <c r="U881" s="1"/>
  <c r="V885"/>
  <c r="W885"/>
  <c r="W881"/>
  <c r="X885"/>
  <c r="X881"/>
  <c r="Y881" s="1"/>
  <c r="Y885"/>
  <c r="Z885"/>
  <c r="Z881"/>
  <c r="AE885"/>
  <c r="AE881"/>
  <c r="AP885"/>
  <c r="AP881"/>
  <c r="AQ885"/>
  <c r="AQ881" s="1"/>
  <c r="AR881" s="1"/>
  <c r="AT885"/>
  <c r="AT881" s="1"/>
  <c r="AV885"/>
  <c r="AV881"/>
  <c r="AX881"/>
  <c r="AX885"/>
  <c r="F886"/>
  <c r="G886"/>
  <c r="H886"/>
  <c r="K886"/>
  <c r="N886"/>
  <c r="Q886"/>
  <c r="R886"/>
  <c r="S886"/>
  <c r="V886"/>
  <c r="Y886"/>
  <c r="AB886"/>
  <c r="AC886"/>
  <c r="AN886"/>
  <c r="AD886"/>
  <c r="AG886"/>
  <c r="AJ886"/>
  <c r="AM886"/>
  <c r="AO886"/>
  <c r="AR886"/>
  <c r="AU886"/>
  <c r="AX886"/>
  <c r="J887"/>
  <c r="AW887"/>
  <c r="F888"/>
  <c r="G888"/>
  <c r="H888"/>
  <c r="K888"/>
  <c r="N888"/>
  <c r="Q888"/>
  <c r="R888"/>
  <c r="S888"/>
  <c r="V888"/>
  <c r="Y888"/>
  <c r="AB888"/>
  <c r="AC888"/>
  <c r="AN888"/>
  <c r="AD888"/>
  <c r="AG888"/>
  <c r="AJ888"/>
  <c r="AM888"/>
  <c r="AO888"/>
  <c r="AR888"/>
  <c r="AU888"/>
  <c r="AX888"/>
  <c r="E889"/>
  <c r="E887"/>
  <c r="I889"/>
  <c r="K889"/>
  <c r="L889"/>
  <c r="L887"/>
  <c r="M889"/>
  <c r="M887" s="1"/>
  <c r="N889"/>
  <c r="O889"/>
  <c r="O887" s="1"/>
  <c r="P889"/>
  <c r="P887"/>
  <c r="R889"/>
  <c r="S889"/>
  <c r="T889"/>
  <c r="T887"/>
  <c r="U889"/>
  <c r="U887" s="1"/>
  <c r="V889"/>
  <c r="W889"/>
  <c r="W887"/>
  <c r="X889"/>
  <c r="X887"/>
  <c r="Y889"/>
  <c r="Z889"/>
  <c r="Z887"/>
  <c r="AA889"/>
  <c r="AA887"/>
  <c r="AB889"/>
  <c r="AE889"/>
  <c r="AE887"/>
  <c r="AF889"/>
  <c r="AF887"/>
  <c r="AH889"/>
  <c r="AH887"/>
  <c r="AI889"/>
  <c r="AI887" s="1"/>
  <c r="AJ889"/>
  <c r="AK889"/>
  <c r="AK887"/>
  <c r="AL889"/>
  <c r="AL887"/>
  <c r="AP889"/>
  <c r="AP887"/>
  <c r="AQ889"/>
  <c r="AQ887" s="1"/>
  <c r="AR887" s="1"/>
  <c r="AR889"/>
  <c r="AS889"/>
  <c r="AS887"/>
  <c r="AT889"/>
  <c r="AT887"/>
  <c r="AV889"/>
  <c r="AV887"/>
  <c r="AX887"/>
  <c r="F890"/>
  <c r="G890"/>
  <c r="H890"/>
  <c r="K890"/>
  <c r="N890"/>
  <c r="Q890"/>
  <c r="R890"/>
  <c r="AC890"/>
  <c r="AN890"/>
  <c r="S890"/>
  <c r="V890"/>
  <c r="Y890"/>
  <c r="AB890"/>
  <c r="AD890"/>
  <c r="AG890"/>
  <c r="AJ890"/>
  <c r="AM890"/>
  <c r="AO890"/>
  <c r="AR890"/>
  <c r="AU890"/>
  <c r="AX890"/>
  <c r="F891"/>
  <c r="G891"/>
  <c r="H891"/>
  <c r="K891"/>
  <c r="N891"/>
  <c r="Q891"/>
  <c r="R891"/>
  <c r="S891"/>
  <c r="V891"/>
  <c r="Y891"/>
  <c r="AB891"/>
  <c r="AC891"/>
  <c r="AN891"/>
  <c r="AD891"/>
  <c r="AG891"/>
  <c r="AJ891"/>
  <c r="AM891"/>
  <c r="AO891"/>
  <c r="AR891"/>
  <c r="AU891"/>
  <c r="AX891"/>
  <c r="F892"/>
  <c r="G892"/>
  <c r="H892"/>
  <c r="K892"/>
  <c r="N892"/>
  <c r="Q892"/>
  <c r="R892"/>
  <c r="AC892"/>
  <c r="AN892"/>
  <c r="S892"/>
  <c r="V892"/>
  <c r="Y892"/>
  <c r="AB892"/>
  <c r="AD892"/>
  <c r="AG892"/>
  <c r="AJ892"/>
  <c r="AM892"/>
  <c r="AO892"/>
  <c r="AR892"/>
  <c r="AU892"/>
  <c r="AX892"/>
  <c r="F894"/>
  <c r="G894"/>
  <c r="H894"/>
  <c r="S894"/>
  <c r="K894"/>
  <c r="N894"/>
  <c r="Q894"/>
  <c r="R894"/>
  <c r="AC894"/>
  <c r="V894"/>
  <c r="Y894"/>
  <c r="AB894"/>
  <c r="AD894"/>
  <c r="AG894"/>
  <c r="AJ894"/>
  <c r="AM894"/>
  <c r="AN894"/>
  <c r="AO894"/>
  <c r="AR894"/>
  <c r="AU894"/>
  <c r="AX894"/>
  <c r="E895"/>
  <c r="I895"/>
  <c r="J895"/>
  <c r="K895"/>
  <c r="L895"/>
  <c r="M895"/>
  <c r="O895"/>
  <c r="P895"/>
  <c r="Q895"/>
  <c r="T895"/>
  <c r="U895"/>
  <c r="V895"/>
  <c r="W895"/>
  <c r="X895"/>
  <c r="Y895"/>
  <c r="Z895"/>
  <c r="AA895"/>
  <c r="AD895"/>
  <c r="AE895"/>
  <c r="AF895"/>
  <c r="AG895"/>
  <c r="AH895"/>
  <c r="AI895"/>
  <c r="AJ895"/>
  <c r="AK895"/>
  <c r="AL895"/>
  <c r="AM895"/>
  <c r="AP895"/>
  <c r="AQ895"/>
  <c r="AR895"/>
  <c r="AS895"/>
  <c r="AT895"/>
  <c r="AU895"/>
  <c r="AV895"/>
  <c r="AW895"/>
  <c r="AX895"/>
  <c r="E896"/>
  <c r="I896"/>
  <c r="I893" s="1"/>
  <c r="I865"/>
  <c r="J896"/>
  <c r="K896"/>
  <c r="L896"/>
  <c r="L865"/>
  <c r="M896"/>
  <c r="M893" s="1"/>
  <c r="M865"/>
  <c r="M862"/>
  <c r="N896"/>
  <c r="N865"/>
  <c r="O896"/>
  <c r="O893" s="1"/>
  <c r="O865"/>
  <c r="P896"/>
  <c r="P865"/>
  <c r="Q896"/>
  <c r="Q865"/>
  <c r="R896"/>
  <c r="R865"/>
  <c r="S896"/>
  <c r="S865"/>
  <c r="T896"/>
  <c r="T865"/>
  <c r="T862"/>
  <c r="U896"/>
  <c r="U865"/>
  <c r="U862"/>
  <c r="V862" s="1"/>
  <c r="V896"/>
  <c r="V865"/>
  <c r="W896"/>
  <c r="W865"/>
  <c r="W862"/>
  <c r="X896"/>
  <c r="X865"/>
  <c r="X862"/>
  <c r="Y896"/>
  <c r="Y865"/>
  <c r="Z896"/>
  <c r="Z865"/>
  <c r="Z862"/>
  <c r="AA896"/>
  <c r="AA893" s="1"/>
  <c r="AA865"/>
  <c r="AC896"/>
  <c r="AC865"/>
  <c r="AD896"/>
  <c r="AD865"/>
  <c r="AE896"/>
  <c r="AE865"/>
  <c r="AF896"/>
  <c r="AF865"/>
  <c r="AG896"/>
  <c r="AG865"/>
  <c r="AH896"/>
  <c r="AH865"/>
  <c r="AI896"/>
  <c r="AI865"/>
  <c r="AJ896"/>
  <c r="AJ865"/>
  <c r="AK896"/>
  <c r="AK865"/>
  <c r="AL896"/>
  <c r="AL865"/>
  <c r="AM896"/>
  <c r="AM865"/>
  <c r="AP896"/>
  <c r="AP865"/>
  <c r="AP862"/>
  <c r="AQ896"/>
  <c r="AQ893" s="1"/>
  <c r="AQ865"/>
  <c r="AR896"/>
  <c r="AR865"/>
  <c r="AS896"/>
  <c r="AS865"/>
  <c r="AT896"/>
  <c r="AT865"/>
  <c r="AU896"/>
  <c r="AU865"/>
  <c r="AV896"/>
  <c r="AV865"/>
  <c r="AW896"/>
  <c r="AW893" s="1"/>
  <c r="AX896"/>
  <c r="F897"/>
  <c r="G897"/>
  <c r="H897"/>
  <c r="K897"/>
  <c r="N897"/>
  <c r="Q897"/>
  <c r="R897"/>
  <c r="S897"/>
  <c r="V897"/>
  <c r="Y897"/>
  <c r="AB897"/>
  <c r="AC897"/>
  <c r="AN897"/>
  <c r="AD897"/>
  <c r="AG897"/>
  <c r="AJ897"/>
  <c r="AM897"/>
  <c r="AO897"/>
  <c r="AR897"/>
  <c r="AU897"/>
  <c r="AX897"/>
  <c r="E898"/>
  <c r="K898"/>
  <c r="N898"/>
  <c r="Q898"/>
  <c r="R898"/>
  <c r="S898"/>
  <c r="V898"/>
  <c r="Y898"/>
  <c r="Z898"/>
  <c r="AB898"/>
  <c r="AC898"/>
  <c r="AD898"/>
  <c r="AE898"/>
  <c r="AG898"/>
  <c r="AH898"/>
  <c r="AI898"/>
  <c r="G898"/>
  <c r="H898" s="1"/>
  <c r="AJ898"/>
  <c r="AK898"/>
  <c r="AM898"/>
  <c r="AN898"/>
  <c r="AP898"/>
  <c r="AR898"/>
  <c r="AS898"/>
  <c r="AU898"/>
  <c r="AV898"/>
  <c r="AX898"/>
  <c r="D6" i="8"/>
  <c r="C5"/>
  <c r="D7"/>
  <c r="D9"/>
  <c r="C8"/>
  <c r="D8"/>
  <c r="D10"/>
  <c r="D12"/>
  <c r="C11"/>
  <c r="D11"/>
  <c r="D13"/>
  <c r="D15"/>
  <c r="C14"/>
  <c r="D14"/>
  <c r="D16"/>
  <c r="D18"/>
  <c r="C17"/>
  <c r="D17"/>
  <c r="D20"/>
  <c r="C19"/>
  <c r="D19"/>
  <c r="D21"/>
  <c r="D23"/>
  <c r="C22"/>
  <c r="D22"/>
  <c r="B24"/>
  <c r="D3" i="2"/>
  <c r="G3"/>
  <c r="H3"/>
  <c r="I3"/>
  <c r="J3"/>
  <c r="K3"/>
  <c r="L3"/>
  <c r="M3"/>
  <c r="N3"/>
  <c r="O3"/>
  <c r="P3"/>
  <c r="Q3"/>
  <c r="R3"/>
  <c r="S3"/>
  <c r="T3"/>
  <c r="U3"/>
  <c r="V3"/>
  <c r="W3"/>
  <c r="X3"/>
  <c r="Y3"/>
  <c r="Z3"/>
  <c r="AA3"/>
  <c r="AC3"/>
  <c r="AD3"/>
  <c r="AE3"/>
  <c r="AF3"/>
  <c r="AG3"/>
  <c r="AH3"/>
  <c r="AI3"/>
  <c r="AJ3"/>
  <c r="AK3"/>
  <c r="AN3"/>
  <c r="AO3"/>
  <c r="AQ3"/>
  <c r="AR3"/>
  <c r="AS3"/>
  <c r="AT3"/>
  <c r="AU3"/>
  <c r="AV3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AA5"/>
  <c r="AB5"/>
  <c r="AC5"/>
  <c r="AD5"/>
  <c r="AE5"/>
  <c r="AF5"/>
  <c r="AG5"/>
  <c r="AH5"/>
  <c r="AI5"/>
  <c r="AJ5"/>
  <c r="AK5"/>
  <c r="AL5"/>
  <c r="AM5"/>
  <c r="AN5"/>
  <c r="AO5"/>
  <c r="AP5"/>
  <c r="AQ5"/>
  <c r="AR5"/>
  <c r="AS5"/>
  <c r="AT5"/>
  <c r="AU5"/>
  <c r="AV5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C6"/>
  <c r="AD6"/>
  <c r="AE6"/>
  <c r="AF6"/>
  <c r="AG6"/>
  <c r="AH6"/>
  <c r="AI6"/>
  <c r="AJ6"/>
  <c r="AK6"/>
  <c r="AN6"/>
  <c r="AO6"/>
  <c r="AP6"/>
  <c r="AQ6"/>
  <c r="AR6"/>
  <c r="AS6"/>
  <c r="AT6"/>
  <c r="AU6"/>
  <c r="AV6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AA7"/>
  <c r="AB7"/>
  <c r="AC7"/>
  <c r="AD7"/>
  <c r="AE7"/>
  <c r="AF7"/>
  <c r="AG7"/>
  <c r="AH7"/>
  <c r="AI7"/>
  <c r="AJ7"/>
  <c r="AK7"/>
  <c r="AL7"/>
  <c r="AM7"/>
  <c r="AN7"/>
  <c r="AO7"/>
  <c r="AP7"/>
  <c r="AQ7"/>
  <c r="AR7"/>
  <c r="AS7"/>
  <c r="AT7"/>
  <c r="AU7"/>
  <c r="AV7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AA8"/>
  <c r="AB8"/>
  <c r="AC8"/>
  <c r="AD8"/>
  <c r="AE8"/>
  <c r="AF8"/>
  <c r="AG8"/>
  <c r="AH8"/>
  <c r="AI8"/>
  <c r="AJ8"/>
  <c r="AK8"/>
  <c r="AL8"/>
  <c r="AM8"/>
  <c r="AN8"/>
  <c r="AO8"/>
  <c r="AP8"/>
  <c r="AQ8"/>
  <c r="AR8"/>
  <c r="AS8"/>
  <c r="AT8"/>
  <c r="AU8"/>
  <c r="AV8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AD9"/>
  <c r="AE9"/>
  <c r="AF9"/>
  <c r="AG9"/>
  <c r="AH9"/>
  <c r="AI9"/>
  <c r="AJ9"/>
  <c r="AK9"/>
  <c r="AL9"/>
  <c r="AM9"/>
  <c r="AN9"/>
  <c r="AO9"/>
  <c r="AP9"/>
  <c r="AQ9"/>
  <c r="AR9"/>
  <c r="AS9"/>
  <c r="AT9"/>
  <c r="AU9"/>
  <c r="AV9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AD10"/>
  <c r="AE10"/>
  <c r="AF10"/>
  <c r="AG10"/>
  <c r="AH10"/>
  <c r="AI10"/>
  <c r="AJ10"/>
  <c r="AK10"/>
  <c r="AL10"/>
  <c r="AM10"/>
  <c r="AN10"/>
  <c r="AO10"/>
  <c r="AP10"/>
  <c r="AQ10"/>
  <c r="AR10"/>
  <c r="AS10"/>
  <c r="AT10"/>
  <c r="AU10"/>
  <c r="AV10"/>
  <c r="D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C11"/>
  <c r="AD11"/>
  <c r="AE11"/>
  <c r="AF11"/>
  <c r="AG11"/>
  <c r="AH11"/>
  <c r="AI11"/>
  <c r="AJ11"/>
  <c r="AK11"/>
  <c r="AN11"/>
  <c r="AO11"/>
  <c r="AP11"/>
  <c r="AQ11"/>
  <c r="AR11"/>
  <c r="AS11"/>
  <c r="AT11"/>
  <c r="AU11"/>
  <c r="AV11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F222" i="1"/>
  <c r="V218"/>
  <c r="V193"/>
  <c r="G222"/>
  <c r="H222"/>
  <c r="G197"/>
  <c r="H197"/>
  <c r="F566"/>
  <c r="F58"/>
  <c r="G58"/>
  <c r="F496"/>
  <c r="G490"/>
  <c r="H490"/>
  <c r="AC399"/>
  <c r="F366"/>
  <c r="F293"/>
  <c r="F687"/>
  <c r="AB657"/>
  <c r="F681"/>
  <c r="F675"/>
  <c r="F669"/>
  <c r="F663"/>
  <c r="G657"/>
  <c r="G889"/>
  <c r="H889"/>
  <c r="G851"/>
  <c r="H851"/>
  <c r="G659"/>
  <c r="H659"/>
  <c r="Y887"/>
  <c r="F657"/>
  <c r="Y657"/>
  <c r="F889"/>
  <c r="F851"/>
  <c r="F659"/>
  <c r="H657"/>
  <c r="H58"/>
  <c r="Z193"/>
  <c r="AB85"/>
  <c r="Y78"/>
  <c r="F82"/>
  <c r="F64"/>
  <c r="AV893"/>
  <c r="AS893"/>
  <c r="AP893"/>
  <c r="AK893"/>
  <c r="AH893"/>
  <c r="AE893"/>
  <c r="AE862"/>
  <c r="Z893"/>
  <c r="F852"/>
  <c r="F864"/>
  <c r="F693"/>
  <c r="G896"/>
  <c r="X893"/>
  <c r="G895"/>
  <c r="F896"/>
  <c r="W893"/>
  <c r="Y893"/>
  <c r="F895"/>
  <c r="F771"/>
  <c r="F735"/>
  <c r="F723"/>
  <c r="F711"/>
  <c r="F705"/>
  <c r="H896"/>
  <c r="AO896"/>
  <c r="AN896"/>
  <c r="AN865"/>
  <c r="H895"/>
  <c r="R895"/>
  <c r="AC895"/>
  <c r="AN895"/>
  <c r="S895"/>
  <c r="AO895"/>
  <c r="U893"/>
  <c r="T893"/>
  <c r="V893"/>
  <c r="D5" i="8"/>
  <c r="D24"/>
  <c r="C24"/>
  <c r="Y862" i="1"/>
  <c r="K865"/>
  <c r="I862"/>
  <c r="F865"/>
  <c r="AC893"/>
  <c r="AU887"/>
  <c r="AM887"/>
  <c r="AG887"/>
  <c r="AB887"/>
  <c r="AX865"/>
  <c r="AV862"/>
  <c r="AX862"/>
  <c r="G865"/>
  <c r="H865"/>
  <c r="AO865"/>
  <c r="E893"/>
  <c r="AT893"/>
  <c r="AU893"/>
  <c r="AL893"/>
  <c r="AF893"/>
  <c r="AG893" s="1"/>
  <c r="I887"/>
  <c r="G883"/>
  <c r="F867"/>
  <c r="K867"/>
  <c r="H867"/>
  <c r="AD867"/>
  <c r="AT862"/>
  <c r="L862"/>
  <c r="N862"/>
  <c r="X849"/>
  <c r="AC854"/>
  <c r="AD854" s="1"/>
  <c r="AN854"/>
  <c r="AO854" s="1"/>
  <c r="F854"/>
  <c r="G854"/>
  <c r="H854" s="1"/>
  <c r="AC721"/>
  <c r="AD721"/>
  <c r="AA717"/>
  <c r="AB721"/>
  <c r="AX547"/>
  <c r="AV616"/>
  <c r="AX616"/>
  <c r="J616"/>
  <c r="F545"/>
  <c r="W613"/>
  <c r="P613"/>
  <c r="AB505"/>
  <c r="Z613"/>
  <c r="F505"/>
  <c r="AO898"/>
  <c r="AB896"/>
  <c r="AB865"/>
  <c r="AB895"/>
  <c r="N895"/>
  <c r="AX889"/>
  <c r="AC889"/>
  <c r="AR883"/>
  <c r="AJ883"/>
  <c r="F883"/>
  <c r="K883"/>
  <c r="E862"/>
  <c r="G864"/>
  <c r="P862"/>
  <c r="AQ862"/>
  <c r="AR862"/>
  <c r="AV849"/>
  <c r="AT849"/>
  <c r="AP849"/>
  <c r="Z849"/>
  <c r="AL717"/>
  <c r="AL699"/>
  <c r="AU721"/>
  <c r="AS717"/>
  <c r="AU717"/>
  <c r="AK717"/>
  <c r="AM717"/>
  <c r="AM721"/>
  <c r="AI717"/>
  <c r="AJ717" s="1"/>
  <c r="AD709"/>
  <c r="AN709"/>
  <c r="AO709"/>
  <c r="AI699"/>
  <c r="AX657"/>
  <c r="AU657"/>
  <c r="AR657"/>
  <c r="AM657"/>
  <c r="AJ657"/>
  <c r="AG657"/>
  <c r="V657"/>
  <c r="N657"/>
  <c r="R657"/>
  <c r="AV614"/>
  <c r="AX614"/>
  <c r="AX545"/>
  <c r="J614"/>
  <c r="G545"/>
  <c r="V544"/>
  <c r="T613"/>
  <c r="Z503"/>
  <c r="G852"/>
  <c r="H852"/>
  <c r="U849"/>
  <c r="R852"/>
  <c r="S852"/>
  <c r="R851"/>
  <c r="AC851" s="1"/>
  <c r="S851"/>
  <c r="G850"/>
  <c r="AN845"/>
  <c r="AD845"/>
  <c r="AC815"/>
  <c r="AN809"/>
  <c r="AO809"/>
  <c r="R807"/>
  <c r="S807"/>
  <c r="AN805"/>
  <c r="AO805"/>
  <c r="R801"/>
  <c r="AN799"/>
  <c r="AO799"/>
  <c r="R795"/>
  <c r="AC793"/>
  <c r="S793"/>
  <c r="S789"/>
  <c r="AN787"/>
  <c r="AO787"/>
  <c r="AO783"/>
  <c r="AD783"/>
  <c r="S783"/>
  <c r="K783"/>
  <c r="AC775"/>
  <c r="AN757"/>
  <c r="AO757"/>
  <c r="R753"/>
  <c r="AC751"/>
  <c r="AO747"/>
  <c r="AD747"/>
  <c r="S747"/>
  <c r="AC739"/>
  <c r="AN727"/>
  <c r="AO727"/>
  <c r="AF723"/>
  <c r="R717"/>
  <c r="S717"/>
  <c r="AC715"/>
  <c r="AD704"/>
  <c r="R704"/>
  <c r="AC704"/>
  <c r="AN704"/>
  <c r="AX703"/>
  <c r="AS699"/>
  <c r="AR703"/>
  <c r="G700"/>
  <c r="L699"/>
  <c r="S695"/>
  <c r="AC693"/>
  <c r="AC689"/>
  <c r="AC687"/>
  <c r="AC683"/>
  <c r="AG681"/>
  <c r="AC677"/>
  <c r="AC675"/>
  <c r="AC671"/>
  <c r="AC665"/>
  <c r="AC663"/>
  <c r="AU659"/>
  <c r="AU889"/>
  <c r="AM659"/>
  <c r="AM889"/>
  <c r="AG659"/>
  <c r="AG889"/>
  <c r="AC659"/>
  <c r="AN659" s="1"/>
  <c r="AD659"/>
  <c r="AD889"/>
  <c r="Q659"/>
  <c r="Q889"/>
  <c r="AC609"/>
  <c r="AN600"/>
  <c r="AO600"/>
  <c r="R598"/>
  <c r="AC589"/>
  <c r="AC587"/>
  <c r="R580"/>
  <c r="AC580" s="1"/>
  <c r="S580"/>
  <c r="AD579"/>
  <c r="R579"/>
  <c r="AC579"/>
  <c r="AN579"/>
  <c r="H579"/>
  <c r="F579"/>
  <c r="AC574"/>
  <c r="AN568"/>
  <c r="AO568"/>
  <c r="AB566"/>
  <c r="AN562"/>
  <c r="AO562"/>
  <c r="R560"/>
  <c r="AC558"/>
  <c r="AC553"/>
  <c r="G553"/>
  <c r="AU552"/>
  <c r="AU546"/>
  <c r="AC552"/>
  <c r="S552"/>
  <c r="S546"/>
  <c r="G552"/>
  <c r="H552"/>
  <c r="AC551"/>
  <c r="G551"/>
  <c r="AC550"/>
  <c r="S550"/>
  <c r="G550"/>
  <c r="H550"/>
  <c r="AC549"/>
  <c r="AN549"/>
  <c r="AN543"/>
  <c r="G549"/>
  <c r="L547"/>
  <c r="L616"/>
  <c r="N616"/>
  <c r="L546"/>
  <c r="L615"/>
  <c r="L544"/>
  <c r="AV543"/>
  <c r="AT543"/>
  <c r="AT542"/>
  <c r="AP543"/>
  <c r="AP542"/>
  <c r="AL543"/>
  <c r="AL542"/>
  <c r="AH543"/>
  <c r="AF543"/>
  <c r="AF542"/>
  <c r="Z543"/>
  <c r="X543"/>
  <c r="T543"/>
  <c r="P543"/>
  <c r="P542"/>
  <c r="L543"/>
  <c r="J543"/>
  <c r="AC537"/>
  <c r="AN532"/>
  <c r="AO532"/>
  <c r="R528"/>
  <c r="AD526"/>
  <c r="R526"/>
  <c r="AC526"/>
  <c r="AN526"/>
  <c r="R525"/>
  <c r="AD524"/>
  <c r="R524"/>
  <c r="AC524"/>
  <c r="AN524"/>
  <c r="AC522"/>
  <c r="AN522"/>
  <c r="G522"/>
  <c r="AN517"/>
  <c r="AO517"/>
  <c r="R515"/>
  <c r="AC513"/>
  <c r="F511"/>
  <c r="Z509"/>
  <c r="AB509"/>
  <c r="R509"/>
  <c r="AD508"/>
  <c r="R508"/>
  <c r="AC508"/>
  <c r="AN508"/>
  <c r="R507"/>
  <c r="AD506"/>
  <c r="R506"/>
  <c r="AC506"/>
  <c r="AN506"/>
  <c r="R505"/>
  <c r="AD504"/>
  <c r="R504"/>
  <c r="AC504"/>
  <c r="AN504"/>
  <c r="H504"/>
  <c r="F504"/>
  <c r="AC498"/>
  <c r="AC492"/>
  <c r="R490"/>
  <c r="S485"/>
  <c r="AC485"/>
  <c r="G484"/>
  <c r="G478"/>
  <c r="H478"/>
  <c r="AI452"/>
  <c r="R477"/>
  <c r="AC477"/>
  <c r="AN477"/>
  <c r="M452"/>
  <c r="F477"/>
  <c r="I452"/>
  <c r="H477"/>
  <c r="AD477"/>
  <c r="E452"/>
  <c r="AU451"/>
  <c r="AU615"/>
  <c r="X451"/>
  <c r="X615"/>
  <c r="AC476"/>
  <c r="AN476"/>
  <c r="J451"/>
  <c r="G476"/>
  <c r="AI413"/>
  <c r="AI450"/>
  <c r="AI614"/>
  <c r="AI858"/>
  <c r="R475"/>
  <c r="AC475"/>
  <c r="AN475"/>
  <c r="M450"/>
  <c r="M614"/>
  <c r="F475"/>
  <c r="I450"/>
  <c r="H475"/>
  <c r="AD475"/>
  <c r="E450"/>
  <c r="AL449"/>
  <c r="AL613"/>
  <c r="AL412"/>
  <c r="AF449"/>
  <c r="AF412"/>
  <c r="Q449"/>
  <c r="M449"/>
  <c r="R474"/>
  <c r="I449"/>
  <c r="F474"/>
  <c r="H474"/>
  <c r="AO474"/>
  <c r="E449"/>
  <c r="AT448"/>
  <c r="AU473"/>
  <c r="AT411"/>
  <c r="AT472"/>
  <c r="AP448"/>
  <c r="AP472"/>
  <c r="AR472"/>
  <c r="AK472"/>
  <c r="AM472"/>
  <c r="AI472"/>
  <c r="AI410"/>
  <c r="AJ410"/>
  <c r="AE472"/>
  <c r="AG472"/>
  <c r="Z448"/>
  <c r="Z472"/>
  <c r="X448"/>
  <c r="AC473"/>
  <c r="X411"/>
  <c r="X472"/>
  <c r="T448"/>
  <c r="T472"/>
  <c r="V472"/>
  <c r="O472"/>
  <c r="Q472"/>
  <c r="M472"/>
  <c r="I472"/>
  <c r="AW410"/>
  <c r="AX410"/>
  <c r="AW408"/>
  <c r="AX408"/>
  <c r="AQ409"/>
  <c r="AE387"/>
  <c r="AG289"/>
  <c r="W387"/>
  <c r="Y289"/>
  <c r="AX293"/>
  <c r="AV391"/>
  <c r="AU391"/>
  <c r="AT425"/>
  <c r="AP391"/>
  <c r="AB293"/>
  <c r="Z391"/>
  <c r="T391"/>
  <c r="V293"/>
  <c r="Q391"/>
  <c r="P425"/>
  <c r="P420" s="1"/>
  <c r="L391"/>
  <c r="N293"/>
  <c r="AI422"/>
  <c r="AE283"/>
  <c r="F850"/>
  <c r="G723"/>
  <c r="H723"/>
  <c r="F721"/>
  <c r="AA699"/>
  <c r="G579"/>
  <c r="F551"/>
  <c r="F549"/>
  <c r="F522"/>
  <c r="G504"/>
  <c r="AR484"/>
  <c r="F484"/>
  <c r="H484"/>
  <c r="AD479"/>
  <c r="AN479"/>
  <c r="AO479"/>
  <c r="R452"/>
  <c r="AC452"/>
  <c r="AN452"/>
  <c r="G452"/>
  <c r="G477"/>
  <c r="AV451"/>
  <c r="AX476"/>
  <c r="F451"/>
  <c r="K451"/>
  <c r="F476"/>
  <c r="AQ413"/>
  <c r="AQ450"/>
  <c r="AQ614"/>
  <c r="AQ858"/>
  <c r="AA413"/>
  <c r="G413"/>
  <c r="AA450"/>
  <c r="AA614"/>
  <c r="AA858"/>
  <c r="R450"/>
  <c r="G475"/>
  <c r="AV449"/>
  <c r="AX474"/>
  <c r="AT449"/>
  <c r="AU449" s="1"/>
  <c r="AT613"/>
  <c r="AT412"/>
  <c r="AM449"/>
  <c r="AG449"/>
  <c r="X449"/>
  <c r="AC474"/>
  <c r="AN474"/>
  <c r="N449"/>
  <c r="R449"/>
  <c r="G474"/>
  <c r="AV448"/>
  <c r="AX473"/>
  <c r="AV472"/>
  <c r="AX472"/>
  <c r="AS472"/>
  <c r="AU472"/>
  <c r="AQ472"/>
  <c r="AQ410"/>
  <c r="AR410"/>
  <c r="AL448"/>
  <c r="AL411"/>
  <c r="AL472"/>
  <c r="AL410"/>
  <c r="AH448"/>
  <c r="AH472"/>
  <c r="AJ472"/>
  <c r="AF448"/>
  <c r="AF411"/>
  <c r="AF472"/>
  <c r="AA472"/>
  <c r="AB472" s="1"/>
  <c r="W472"/>
  <c r="Y472"/>
  <c r="U472"/>
  <c r="P448"/>
  <c r="P472"/>
  <c r="L448"/>
  <c r="L472"/>
  <c r="N472"/>
  <c r="J448"/>
  <c r="G473"/>
  <c r="H473"/>
  <c r="J472"/>
  <c r="AT410"/>
  <c r="AU410"/>
  <c r="AF410"/>
  <c r="AI409"/>
  <c r="AA409"/>
  <c r="AD402"/>
  <c r="AN402"/>
  <c r="AO402"/>
  <c r="AM391"/>
  <c r="AL425"/>
  <c r="AJ293"/>
  <c r="AH391"/>
  <c r="AF391"/>
  <c r="G466"/>
  <c r="H466"/>
  <c r="G454"/>
  <c r="H454"/>
  <c r="AQ449"/>
  <c r="AQ613"/>
  <c r="AI449"/>
  <c r="AI613"/>
  <c r="AS448"/>
  <c r="AQ448"/>
  <c r="AK448"/>
  <c r="AI448"/>
  <c r="AE448"/>
  <c r="AA448"/>
  <c r="W448"/>
  <c r="U448"/>
  <c r="O448"/>
  <c r="M448"/>
  <c r="I448"/>
  <c r="E448"/>
  <c r="G435"/>
  <c r="H435"/>
  <c r="G433"/>
  <c r="G432"/>
  <c r="H432"/>
  <c r="G431"/>
  <c r="F429"/>
  <c r="X428"/>
  <c r="J428"/>
  <c r="F417"/>
  <c r="F416"/>
  <c r="F415"/>
  <c r="X414"/>
  <c r="J414"/>
  <c r="AQ411"/>
  <c r="AI411"/>
  <c r="F401"/>
  <c r="J400"/>
  <c r="AQ371"/>
  <c r="AR380"/>
  <c r="AJ380"/>
  <c r="F380"/>
  <c r="AU371"/>
  <c r="AU366"/>
  <c r="AJ366"/>
  <c r="N366"/>
  <c r="R366"/>
  <c r="S366"/>
  <c r="S334"/>
  <c r="AC334"/>
  <c r="F326"/>
  <c r="AV307"/>
  <c r="AX307"/>
  <c r="AX308"/>
  <c r="AS294"/>
  <c r="AK294"/>
  <c r="AM295"/>
  <c r="X307"/>
  <c r="G308"/>
  <c r="H308"/>
  <c r="F308"/>
  <c r="Q293"/>
  <c r="F299"/>
  <c r="F298"/>
  <c r="F297"/>
  <c r="J290"/>
  <c r="G296"/>
  <c r="H296"/>
  <c r="F296"/>
  <c r="AV295"/>
  <c r="AF295"/>
  <c r="X295"/>
  <c r="J289"/>
  <c r="T294"/>
  <c r="V294"/>
  <c r="P294"/>
  <c r="L294"/>
  <c r="N294"/>
  <c r="AU390"/>
  <c r="AM390"/>
  <c r="AM424"/>
  <c r="F292"/>
  <c r="I390"/>
  <c r="E390"/>
  <c r="AS290"/>
  <c r="AK290"/>
  <c r="I290"/>
  <c r="E388"/>
  <c r="AQ289"/>
  <c r="AI289"/>
  <c r="AA289"/>
  <c r="O387"/>
  <c r="E288"/>
  <c r="AQ281"/>
  <c r="AC232"/>
  <c r="AV284"/>
  <c r="AP284"/>
  <c r="AH284"/>
  <c r="AF284"/>
  <c r="F234"/>
  <c r="AV283"/>
  <c r="AX283"/>
  <c r="R233"/>
  <c r="R227" s="1"/>
  <c r="G233"/>
  <c r="G227" s="1"/>
  <c r="G283"/>
  <c r="F233"/>
  <c r="AL282"/>
  <c r="AI231"/>
  <c r="AE231"/>
  <c r="AE225" s="1"/>
  <c r="O231"/>
  <c r="M231"/>
  <c r="M225" s="1"/>
  <c r="M283"/>
  <c r="AD130"/>
  <c r="AN130"/>
  <c r="AO130"/>
  <c r="AV220"/>
  <c r="AV78"/>
  <c r="AX78"/>
  <c r="AX80"/>
  <c r="AN470"/>
  <c r="AO470"/>
  <c r="AC462"/>
  <c r="AN456"/>
  <c r="AO456"/>
  <c r="AT450"/>
  <c r="AT614"/>
  <c r="AT858"/>
  <c r="AL450"/>
  <c r="AL614"/>
  <c r="AL858"/>
  <c r="AF450"/>
  <c r="X450"/>
  <c r="X614"/>
  <c r="AC445"/>
  <c r="AN437"/>
  <c r="AO437"/>
  <c r="AB435"/>
  <c r="AD433"/>
  <c r="AD431"/>
  <c r="P386"/>
  <c r="AD384"/>
  <c r="AN384"/>
  <c r="AO384"/>
  <c r="S380"/>
  <c r="G380"/>
  <c r="H380"/>
  <c r="AC366"/>
  <c r="AD366"/>
  <c r="AN332"/>
  <c r="AO332"/>
  <c r="G332"/>
  <c r="H332"/>
  <c r="AD328"/>
  <c r="AN328"/>
  <c r="AO328"/>
  <c r="AU308"/>
  <c r="Y308"/>
  <c r="S327"/>
  <c r="AC327"/>
  <c r="S326"/>
  <c r="G326"/>
  <c r="H326"/>
  <c r="AE294"/>
  <c r="AG294"/>
  <c r="AG295"/>
  <c r="W294"/>
  <c r="Y294"/>
  <c r="Y295"/>
  <c r="S303"/>
  <c r="AC303"/>
  <c r="AD302"/>
  <c r="AN302"/>
  <c r="AO302"/>
  <c r="G301"/>
  <c r="H301"/>
  <c r="AU293"/>
  <c r="AQ293"/>
  <c r="AQ391"/>
  <c r="AM293"/>
  <c r="AG293"/>
  <c r="X293"/>
  <c r="Y293"/>
  <c r="AC299"/>
  <c r="AN299"/>
  <c r="G299"/>
  <c r="X292"/>
  <c r="AC298"/>
  <c r="AN298"/>
  <c r="J292"/>
  <c r="G298"/>
  <c r="X291"/>
  <c r="AC297"/>
  <c r="AN297"/>
  <c r="J291"/>
  <c r="G297"/>
  <c r="X290"/>
  <c r="R296"/>
  <c r="S296"/>
  <c r="AT295"/>
  <c r="AP295"/>
  <c r="AL295"/>
  <c r="AH295"/>
  <c r="Z295"/>
  <c r="O294"/>
  <c r="Q294"/>
  <c r="I294"/>
  <c r="F295"/>
  <c r="J294"/>
  <c r="E391"/>
  <c r="AU292"/>
  <c r="AM292"/>
  <c r="K292"/>
  <c r="AG291"/>
  <c r="Y291"/>
  <c r="Q291"/>
  <c r="F291"/>
  <c r="I389"/>
  <c r="H291"/>
  <c r="AD291"/>
  <c r="E389"/>
  <c r="AE290"/>
  <c r="W290"/>
  <c r="W288"/>
  <c r="O290"/>
  <c r="AW288"/>
  <c r="AW387"/>
  <c r="AS289"/>
  <c r="AK289"/>
  <c r="U288"/>
  <c r="U387"/>
  <c r="Q289"/>
  <c r="M288"/>
  <c r="M387"/>
  <c r="M386"/>
  <c r="I288"/>
  <c r="I387"/>
  <c r="E387"/>
  <c r="K286"/>
  <c r="AJ285"/>
  <c r="F284"/>
  <c r="AM282"/>
  <c r="AV286"/>
  <c r="AP286"/>
  <c r="AH286"/>
  <c r="F286"/>
  <c r="AF286"/>
  <c r="AF281"/>
  <c r="F236"/>
  <c r="AV285"/>
  <c r="AP285"/>
  <c r="AC235"/>
  <c r="T285"/>
  <c r="Z283"/>
  <c r="T283"/>
  <c r="H233"/>
  <c r="S233"/>
  <c r="AV282"/>
  <c r="AT282"/>
  <c r="L282"/>
  <c r="G232"/>
  <c r="G226" s="1"/>
  <c r="H226" s="1"/>
  <c r="I231"/>
  <c r="I225" s="1"/>
  <c r="K225" s="1"/>
  <c r="AO233"/>
  <c r="AM233"/>
  <c r="AJ232"/>
  <c r="AB232"/>
  <c r="AC236"/>
  <c r="AN236"/>
  <c r="J286"/>
  <c r="G236"/>
  <c r="G230" s="1"/>
  <c r="S235"/>
  <c r="J285"/>
  <c r="G235"/>
  <c r="G229" s="1"/>
  <c r="AC234"/>
  <c r="AN234"/>
  <c r="J284"/>
  <c r="G234"/>
  <c r="G228" s="1"/>
  <c r="AT283"/>
  <c r="AT422"/>
  <c r="AU233"/>
  <c r="F232"/>
  <c r="H232"/>
  <c r="F230"/>
  <c r="F228"/>
  <c r="M282"/>
  <c r="R282"/>
  <c r="AC282"/>
  <c r="AD181"/>
  <c r="AN181"/>
  <c r="AO181"/>
  <c r="AD133"/>
  <c r="AN133"/>
  <c r="AO133"/>
  <c r="AD113"/>
  <c r="AN113"/>
  <c r="AO113"/>
  <c r="AD80"/>
  <c r="AC79"/>
  <c r="F80"/>
  <c r="AV231"/>
  <c r="AV225" s="1"/>
  <c r="AT231"/>
  <c r="AP231"/>
  <c r="AL231"/>
  <c r="AH231"/>
  <c r="AF231"/>
  <c r="Z231"/>
  <c r="X231"/>
  <c r="T231"/>
  <c r="P231"/>
  <c r="P225" s="1"/>
  <c r="L231"/>
  <c r="L225" s="1"/>
  <c r="N225" s="1"/>
  <c r="J231"/>
  <c r="J225" s="1"/>
  <c r="AD223"/>
  <c r="R223"/>
  <c r="AC223"/>
  <c r="AN223"/>
  <c r="H223"/>
  <c r="AX222"/>
  <c r="X218"/>
  <c r="R222"/>
  <c r="G220"/>
  <c r="AU219"/>
  <c r="AM219"/>
  <c r="AJ219"/>
  <c r="R219"/>
  <c r="M218"/>
  <c r="R197"/>
  <c r="N197"/>
  <c r="AC195"/>
  <c r="AM194"/>
  <c r="AJ194"/>
  <c r="G194"/>
  <c r="H194"/>
  <c r="L193"/>
  <c r="N193"/>
  <c r="AD187"/>
  <c r="R187"/>
  <c r="AC187"/>
  <c r="AN187"/>
  <c r="AC185"/>
  <c r="AC175"/>
  <c r="AN175"/>
  <c r="G175"/>
  <c r="AN151"/>
  <c r="AO151"/>
  <c r="R147"/>
  <c r="AC137"/>
  <c r="AC135"/>
  <c r="S135"/>
  <c r="AN134"/>
  <c r="AO134"/>
  <c r="AU127"/>
  <c r="AC127"/>
  <c r="G127"/>
  <c r="H127"/>
  <c r="AC117"/>
  <c r="AC90"/>
  <c r="AN89"/>
  <c r="AD89"/>
  <c r="AC88"/>
  <c r="AX87"/>
  <c r="AM80"/>
  <c r="AC87"/>
  <c r="Y80"/>
  <c r="S80"/>
  <c r="Q80"/>
  <c r="K80"/>
  <c r="G87"/>
  <c r="G80"/>
  <c r="H80"/>
  <c r="AO80"/>
  <c r="AR79"/>
  <c r="AN86"/>
  <c r="AJ79"/>
  <c r="AD79"/>
  <c r="AB79"/>
  <c r="V79"/>
  <c r="R79"/>
  <c r="N79"/>
  <c r="AU85"/>
  <c r="AM85"/>
  <c r="AG85"/>
  <c r="AC85"/>
  <c r="R85"/>
  <c r="S85"/>
  <c r="G81"/>
  <c r="AJ80"/>
  <c r="AQ78"/>
  <c r="AI78"/>
  <c r="AE78"/>
  <c r="O78"/>
  <c r="Q78"/>
  <c r="I78"/>
  <c r="F79"/>
  <c r="AF78"/>
  <c r="L78"/>
  <c r="N78"/>
  <c r="AC64"/>
  <c r="S64"/>
  <c r="AS56"/>
  <c r="AK56"/>
  <c r="AE56"/>
  <c r="AW56"/>
  <c r="AA56"/>
  <c r="F220"/>
  <c r="F197"/>
  <c r="I193"/>
  <c r="F175"/>
  <c r="F127"/>
  <c r="F87"/>
  <c r="AV85"/>
  <c r="AR85"/>
  <c r="AD85"/>
  <c r="AS78"/>
  <c r="AK78"/>
  <c r="X78"/>
  <c r="U78"/>
  <c r="M78"/>
  <c r="G79"/>
  <c r="S68"/>
  <c r="AC68"/>
  <c r="S66"/>
  <c r="AC66"/>
  <c r="G64"/>
  <c r="H64"/>
  <c r="G61"/>
  <c r="R61"/>
  <c r="AC61"/>
  <c r="AN61"/>
  <c r="F61"/>
  <c r="AI56"/>
  <c r="O56"/>
  <c r="M56"/>
  <c r="AN53"/>
  <c r="AN17" s="1"/>
  <c r="AO54"/>
  <c r="AD61"/>
  <c r="R60"/>
  <c r="AD59"/>
  <c r="R59"/>
  <c r="AC59"/>
  <c r="AN59"/>
  <c r="AR58"/>
  <c r="AJ58"/>
  <c r="X56"/>
  <c r="R58"/>
  <c r="G57"/>
  <c r="L56"/>
  <c r="G53"/>
  <c r="AS48"/>
  <c r="AU48"/>
  <c r="AQ48"/>
  <c r="AK48"/>
  <c r="AM48"/>
  <c r="AI48"/>
  <c r="AE48"/>
  <c r="AG48"/>
  <c r="AA48"/>
  <c r="W48"/>
  <c r="Y48"/>
  <c r="U48"/>
  <c r="O48"/>
  <c r="Q48"/>
  <c r="M48"/>
  <c r="I48"/>
  <c r="E48"/>
  <c r="AX13"/>
  <c r="G410"/>
  <c r="H410"/>
  <c r="AC410"/>
  <c r="AD410"/>
  <c r="AM410"/>
  <c r="H48"/>
  <c r="AD48"/>
  <c r="S48"/>
  <c r="AO48"/>
  <c r="N56"/>
  <c r="S58"/>
  <c r="AC58"/>
  <c r="AD66"/>
  <c r="AN66"/>
  <c r="AO66"/>
  <c r="AD68"/>
  <c r="AN68"/>
  <c r="AO68"/>
  <c r="AX85"/>
  <c r="F85"/>
  <c r="K193"/>
  <c r="AN79"/>
  <c r="AN88"/>
  <c r="AN81"/>
  <c r="AC81"/>
  <c r="AO89"/>
  <c r="AD117"/>
  <c r="AN117"/>
  <c r="AO117"/>
  <c r="AD137"/>
  <c r="AN137"/>
  <c r="AO137"/>
  <c r="S197"/>
  <c r="AC197"/>
  <c r="S222"/>
  <c r="AC222"/>
  <c r="N231"/>
  <c r="V231"/>
  <c r="AB231"/>
  <c r="AJ231"/>
  <c r="F226"/>
  <c r="I282"/>
  <c r="AW282"/>
  <c r="AT857"/>
  <c r="R284"/>
  <c r="H235"/>
  <c r="R286"/>
  <c r="W282"/>
  <c r="F227"/>
  <c r="I283"/>
  <c r="K231"/>
  <c r="L281"/>
  <c r="N281"/>
  <c r="N282"/>
  <c r="L421"/>
  <c r="AT281"/>
  <c r="AV281"/>
  <c r="AX282"/>
  <c r="V283"/>
  <c r="AB283"/>
  <c r="V285"/>
  <c r="V424"/>
  <c r="T424"/>
  <c r="AD235"/>
  <c r="AN235"/>
  <c r="AO235"/>
  <c r="AR285"/>
  <c r="AP424"/>
  <c r="AX285"/>
  <c r="AV424"/>
  <c r="E386"/>
  <c r="AS387"/>
  <c r="AS288"/>
  <c r="AU289"/>
  <c r="AE388"/>
  <c r="AG388"/>
  <c r="AG290"/>
  <c r="K389"/>
  <c r="I423"/>
  <c r="E873"/>
  <c r="K294"/>
  <c r="Z289"/>
  <c r="Z294"/>
  <c r="AB294"/>
  <c r="AB295"/>
  <c r="AL289"/>
  <c r="AL294"/>
  <c r="AT289"/>
  <c r="AT294"/>
  <c r="AC296"/>
  <c r="R291"/>
  <c r="AC291"/>
  <c r="AN291"/>
  <c r="G291"/>
  <c r="J389"/>
  <c r="J423"/>
  <c r="X389"/>
  <c r="R292"/>
  <c r="S292"/>
  <c r="G292"/>
  <c r="H292"/>
  <c r="J390"/>
  <c r="AC292"/>
  <c r="X390"/>
  <c r="AQ425"/>
  <c r="AQ873"/>
  <c r="AQ880"/>
  <c r="AC308"/>
  <c r="AD327"/>
  <c r="AD308"/>
  <c r="AD462"/>
  <c r="AN462"/>
  <c r="AO462"/>
  <c r="AX220"/>
  <c r="AV218"/>
  <c r="R283"/>
  <c r="M422"/>
  <c r="AG231"/>
  <c r="AL281"/>
  <c r="AF423"/>
  <c r="AJ284"/>
  <c r="AH423"/>
  <c r="AR284"/>
  <c r="AP423"/>
  <c r="AX284"/>
  <c r="AV423"/>
  <c r="AD232"/>
  <c r="AO232"/>
  <c r="Q387"/>
  <c r="O421"/>
  <c r="AA387"/>
  <c r="AQ387"/>
  <c r="AQ288"/>
  <c r="I388"/>
  <c r="K290"/>
  <c r="AK388"/>
  <c r="AM290"/>
  <c r="R289"/>
  <c r="S289"/>
  <c r="J288"/>
  <c r="J387"/>
  <c r="X289"/>
  <c r="AC295"/>
  <c r="AD295"/>
  <c r="X294"/>
  <c r="AV289"/>
  <c r="AV294"/>
  <c r="AX295"/>
  <c r="X405"/>
  <c r="AU295"/>
  <c r="AD334"/>
  <c r="AN334"/>
  <c r="AO334"/>
  <c r="AN366"/>
  <c r="AO366"/>
  <c r="G371"/>
  <c r="AR371"/>
  <c r="AR366"/>
  <c r="AQ366"/>
  <c r="G366"/>
  <c r="H366"/>
  <c r="G412"/>
  <c r="AC412"/>
  <c r="I447"/>
  <c r="F448"/>
  <c r="K448"/>
  <c r="O447"/>
  <c r="Q448"/>
  <c r="Y448"/>
  <c r="W447"/>
  <c r="AG448"/>
  <c r="AE447"/>
  <c r="AK447"/>
  <c r="AM448"/>
  <c r="AS447"/>
  <c r="AU448"/>
  <c r="AQ857"/>
  <c r="AQ870"/>
  <c r="AQ877"/>
  <c r="AG391"/>
  <c r="AF880"/>
  <c r="AF873"/>
  <c r="AJ391"/>
  <c r="AH873"/>
  <c r="AM425"/>
  <c r="AI408"/>
  <c r="AJ408"/>
  <c r="G472"/>
  <c r="R472"/>
  <c r="R448"/>
  <c r="J447"/>
  <c r="G448"/>
  <c r="J612"/>
  <c r="N448"/>
  <c r="L447"/>
  <c r="L612"/>
  <c r="P447"/>
  <c r="Q447" s="1"/>
  <c r="P612"/>
  <c r="AF447"/>
  <c r="AF612"/>
  <c r="AJ448"/>
  <c r="AH447"/>
  <c r="AH612"/>
  <c r="AX448"/>
  <c r="AV447"/>
  <c r="AV612"/>
  <c r="AR449"/>
  <c r="AT870"/>
  <c r="AT877"/>
  <c r="AX449"/>
  <c r="AV613"/>
  <c r="G450"/>
  <c r="AC450"/>
  <c r="AX451"/>
  <c r="AV615"/>
  <c r="AX615"/>
  <c r="Q425"/>
  <c r="AB391"/>
  <c r="Z425"/>
  <c r="Z873"/>
  <c r="AR391"/>
  <c r="AP873"/>
  <c r="AU425"/>
  <c r="AX391"/>
  <c r="AV873"/>
  <c r="AX873"/>
  <c r="Y387"/>
  <c r="AE288"/>
  <c r="AD473"/>
  <c r="AN473"/>
  <c r="AO473"/>
  <c r="AP447"/>
  <c r="AR448"/>
  <c r="AP612"/>
  <c r="AT447"/>
  <c r="AU447" s="1"/>
  <c r="AT612"/>
  <c r="AN412"/>
  <c r="AJ449"/>
  <c r="AL857"/>
  <c r="AL870"/>
  <c r="AL877"/>
  <c r="F450"/>
  <c r="K450"/>
  <c r="I614"/>
  <c r="M878"/>
  <c r="M858"/>
  <c r="AC413"/>
  <c r="R451"/>
  <c r="G451"/>
  <c r="H451"/>
  <c r="J615"/>
  <c r="H452"/>
  <c r="AD452"/>
  <c r="S452"/>
  <c r="AO452"/>
  <c r="E616"/>
  <c r="AD485"/>
  <c r="AN485"/>
  <c r="S490"/>
  <c r="AC490"/>
  <c r="S515"/>
  <c r="AC515"/>
  <c r="AD537"/>
  <c r="AN537"/>
  <c r="AO537"/>
  <c r="L542"/>
  <c r="N542"/>
  <c r="N543"/>
  <c r="T542"/>
  <c r="V543"/>
  <c r="AB543"/>
  <c r="Z542"/>
  <c r="L613"/>
  <c r="AC546"/>
  <c r="AD552"/>
  <c r="AD546"/>
  <c r="AN552"/>
  <c r="AD558"/>
  <c r="AN558"/>
  <c r="AO558"/>
  <c r="AD574"/>
  <c r="AN574"/>
  <c r="AO574"/>
  <c r="AD589"/>
  <c r="AN589"/>
  <c r="AO589"/>
  <c r="AD609"/>
  <c r="AN609"/>
  <c r="AO609"/>
  <c r="AD663"/>
  <c r="AN663"/>
  <c r="AO663"/>
  <c r="AD665"/>
  <c r="AN665"/>
  <c r="AD671"/>
  <c r="AN671"/>
  <c r="AO671"/>
  <c r="AD687"/>
  <c r="AN687"/>
  <c r="AO687"/>
  <c r="AD689"/>
  <c r="AN689"/>
  <c r="AO689"/>
  <c r="N699"/>
  <c r="R853"/>
  <c r="R866"/>
  <c r="R885"/>
  <c r="AR866"/>
  <c r="AR885"/>
  <c r="S753"/>
  <c r="AC753"/>
  <c r="AD775"/>
  <c r="AN775"/>
  <c r="AO775"/>
  <c r="S795"/>
  <c r="AC795"/>
  <c r="AD815"/>
  <c r="AN815"/>
  <c r="AO815"/>
  <c r="AN843"/>
  <c r="AL3" i="2"/>
  <c r="AO845" i="1"/>
  <c r="AL6" i="2"/>
  <c r="AI853" i="1"/>
  <c r="AI866"/>
  <c r="AI862"/>
  <c r="AI885"/>
  <c r="AI881"/>
  <c r="AU703"/>
  <c r="AS853"/>
  <c r="AS866"/>
  <c r="AS862"/>
  <c r="AU862"/>
  <c r="AS885"/>
  <c r="AS881"/>
  <c r="AC852"/>
  <c r="H864"/>
  <c r="S864"/>
  <c r="R864"/>
  <c r="AC864"/>
  <c r="AN864"/>
  <c r="AO864"/>
  <c r="F509"/>
  <c r="P870"/>
  <c r="P877"/>
  <c r="P857"/>
  <c r="AB717"/>
  <c r="AC717"/>
  <c r="AD717"/>
  <c r="AC703"/>
  <c r="AB703"/>
  <c r="AA853"/>
  <c r="AA866"/>
  <c r="AA885"/>
  <c r="AC807"/>
  <c r="H883"/>
  <c r="AO883"/>
  <c r="AN883"/>
  <c r="AD893"/>
  <c r="R862"/>
  <c r="S862"/>
  <c r="K48"/>
  <c r="S60"/>
  <c r="AC60"/>
  <c r="AD64"/>
  <c r="AN64"/>
  <c r="AO64"/>
  <c r="K78"/>
  <c r="AG78"/>
  <c r="AC80"/>
  <c r="AN87"/>
  <c r="AN80"/>
  <c r="AD82"/>
  <c r="AC83"/>
  <c r="AN90"/>
  <c r="AN83"/>
  <c r="AD127"/>
  <c r="AN127"/>
  <c r="AO127"/>
  <c r="AD135"/>
  <c r="AN135"/>
  <c r="AO135"/>
  <c r="S147"/>
  <c r="AC147"/>
  <c r="AD185"/>
  <c r="AN185"/>
  <c r="AO185"/>
  <c r="S219"/>
  <c r="AC219"/>
  <c r="H220"/>
  <c r="R231"/>
  <c r="R225" s="1"/>
  <c r="E282"/>
  <c r="M281"/>
  <c r="M421"/>
  <c r="X284"/>
  <c r="R285"/>
  <c r="J424"/>
  <c r="X286"/>
  <c r="AE282"/>
  <c r="J281"/>
  <c r="X285"/>
  <c r="AF425"/>
  <c r="AJ286"/>
  <c r="AH425"/>
  <c r="AR286"/>
  <c r="AP425"/>
  <c r="AX286"/>
  <c r="AV425"/>
  <c r="AH281"/>
  <c r="AP281"/>
  <c r="AR281"/>
  <c r="K387"/>
  <c r="I386"/>
  <c r="K288"/>
  <c r="U386"/>
  <c r="U421"/>
  <c r="AK387"/>
  <c r="AK288"/>
  <c r="AM289"/>
  <c r="AW386"/>
  <c r="AW876"/>
  <c r="AW875"/>
  <c r="O388"/>
  <c r="Q290"/>
  <c r="W388"/>
  <c r="Y290"/>
  <c r="S389"/>
  <c r="AO389"/>
  <c r="H389"/>
  <c r="AD389"/>
  <c r="AH289"/>
  <c r="AH294"/>
  <c r="AJ294"/>
  <c r="AJ295"/>
  <c r="AP289"/>
  <c r="AP294"/>
  <c r="AR294"/>
  <c r="AR295"/>
  <c r="X388"/>
  <c r="X391"/>
  <c r="G293"/>
  <c r="H293"/>
  <c r="AD303"/>
  <c r="AN303"/>
  <c r="AO303"/>
  <c r="AD445"/>
  <c r="AN445"/>
  <c r="AO445"/>
  <c r="AN450"/>
  <c r="AF614"/>
  <c r="AC82"/>
  <c r="AI282"/>
  <c r="AJ282" s="1"/>
  <c r="Q231"/>
  <c r="AN232"/>
  <c r="T281"/>
  <c r="O288"/>
  <c r="AI387"/>
  <c r="AI288"/>
  <c r="AS388"/>
  <c r="AU290"/>
  <c r="K390"/>
  <c r="K424"/>
  <c r="I424"/>
  <c r="G295"/>
  <c r="H295"/>
  <c r="AF289"/>
  <c r="AF294"/>
  <c r="AN295"/>
  <c r="AO295"/>
  <c r="R290"/>
  <c r="S290"/>
  <c r="J388"/>
  <c r="AM294"/>
  <c r="AU294"/>
  <c r="H448"/>
  <c r="E447"/>
  <c r="S448"/>
  <c r="M447"/>
  <c r="U447"/>
  <c r="AC448"/>
  <c r="AN448"/>
  <c r="AO448"/>
  <c r="AA447"/>
  <c r="AI447"/>
  <c r="AQ447"/>
  <c r="AI870"/>
  <c r="AI877"/>
  <c r="AA408"/>
  <c r="AN410"/>
  <c r="AO410"/>
  <c r="AC472"/>
  <c r="AL447"/>
  <c r="AL612"/>
  <c r="AC449"/>
  <c r="X613"/>
  <c r="AG283"/>
  <c r="AE422"/>
  <c r="AI857"/>
  <c r="AU283"/>
  <c r="N391"/>
  <c r="L425"/>
  <c r="L873"/>
  <c r="F391"/>
  <c r="V391"/>
  <c r="T425"/>
  <c r="T873"/>
  <c r="AR293"/>
  <c r="AG387"/>
  <c r="AQ408"/>
  <c r="AR408"/>
  <c r="K472"/>
  <c r="F472"/>
  <c r="V448"/>
  <c r="T447"/>
  <c r="V447"/>
  <c r="T612"/>
  <c r="G411"/>
  <c r="AC411"/>
  <c r="AN411" s="1"/>
  <c r="X447"/>
  <c r="X612"/>
  <c r="AB448"/>
  <c r="Z447"/>
  <c r="AB447"/>
  <c r="Z612"/>
  <c r="S449"/>
  <c r="AD449"/>
  <c r="E613"/>
  <c r="K449"/>
  <c r="F449"/>
  <c r="G449"/>
  <c r="H449" s="1"/>
  <c r="Y449"/>
  <c r="AN449"/>
  <c r="AO449" s="1"/>
  <c r="AF613"/>
  <c r="H450"/>
  <c r="AD450"/>
  <c r="S450"/>
  <c r="AO450"/>
  <c r="E614"/>
  <c r="F452"/>
  <c r="K452"/>
  <c r="AD492"/>
  <c r="AN492"/>
  <c r="AO492"/>
  <c r="AD498"/>
  <c r="AN498"/>
  <c r="AO498"/>
  <c r="S505"/>
  <c r="AC505"/>
  <c r="S507"/>
  <c r="AC507"/>
  <c r="S509"/>
  <c r="AC509"/>
  <c r="AD513"/>
  <c r="AN513"/>
  <c r="AO513"/>
  <c r="S525"/>
  <c r="AC525"/>
  <c r="S528"/>
  <c r="AC528"/>
  <c r="J542"/>
  <c r="X542"/>
  <c r="AH542"/>
  <c r="AJ543"/>
  <c r="AX543"/>
  <c r="AV542"/>
  <c r="AX542"/>
  <c r="L872"/>
  <c r="L879"/>
  <c r="L859"/>
  <c r="AD550"/>
  <c r="AD544"/>
  <c r="AN550"/>
  <c r="AO550"/>
  <c r="AC544"/>
  <c r="AN551"/>
  <c r="AN545"/>
  <c r="AC545"/>
  <c r="AC547"/>
  <c r="AN553"/>
  <c r="AN547"/>
  <c r="S560"/>
  <c r="AC560"/>
  <c r="AD580"/>
  <c r="AN580"/>
  <c r="AO580"/>
  <c r="AD587"/>
  <c r="AN587"/>
  <c r="AO587"/>
  <c r="S598"/>
  <c r="AC598"/>
  <c r="AD675"/>
  <c r="AN675"/>
  <c r="AO675"/>
  <c r="AD677"/>
  <c r="AN677"/>
  <c r="AO677"/>
  <c r="AD683"/>
  <c r="AN683"/>
  <c r="AO683"/>
  <c r="AD693"/>
  <c r="AN693"/>
  <c r="AO693"/>
  <c r="AH699"/>
  <c r="AJ699"/>
  <c r="AH853"/>
  <c r="AJ703"/>
  <c r="AH866"/>
  <c r="AH885"/>
  <c r="F703"/>
  <c r="AD715"/>
  <c r="AN715"/>
  <c r="AO715"/>
  <c r="AF721"/>
  <c r="AF703" s="1"/>
  <c r="AD739"/>
  <c r="AN739"/>
  <c r="AO739"/>
  <c r="AD751"/>
  <c r="AN751"/>
  <c r="AO751"/>
  <c r="AC789"/>
  <c r="AD793"/>
  <c r="AD789"/>
  <c r="AN793"/>
  <c r="S801"/>
  <c r="AC801"/>
  <c r="AD843"/>
  <c r="AB3" i="2"/>
  <c r="AB6"/>
  <c r="V849" i="1"/>
  <c r="V613"/>
  <c r="AJ613"/>
  <c r="AC657"/>
  <c r="S657"/>
  <c r="AM703"/>
  <c r="AK699"/>
  <c r="AM699"/>
  <c r="AK853"/>
  <c r="AK866"/>
  <c r="AK862"/>
  <c r="AK885"/>
  <c r="AK881"/>
  <c r="AL853"/>
  <c r="AL866"/>
  <c r="AL862"/>
  <c r="AL885"/>
  <c r="AL881"/>
  <c r="AM881" s="1"/>
  <c r="F546"/>
  <c r="Y613"/>
  <c r="AU613"/>
  <c r="AB699"/>
  <c r="F717"/>
  <c r="F887"/>
  <c r="K887"/>
  <c r="AM893"/>
  <c r="K862"/>
  <c r="R423"/>
  <c r="J858"/>
  <c r="J878"/>
  <c r="AM866"/>
  <c r="AM885"/>
  <c r="AN657"/>
  <c r="AO657"/>
  <c r="AD657"/>
  <c r="AJ853"/>
  <c r="F853"/>
  <c r="AH849"/>
  <c r="AH859"/>
  <c r="AL849"/>
  <c r="AL859"/>
  <c r="AM862"/>
  <c r="AD801"/>
  <c r="AN801"/>
  <c r="AO801"/>
  <c r="AN789"/>
  <c r="AO793"/>
  <c r="AO789"/>
  <c r="AF717"/>
  <c r="AN721"/>
  <c r="AO721"/>
  <c r="AG721"/>
  <c r="G721"/>
  <c r="H721"/>
  <c r="F885"/>
  <c r="AH881"/>
  <c r="AJ885"/>
  <c r="AJ866"/>
  <c r="H614"/>
  <c r="AD614"/>
  <c r="S614"/>
  <c r="AO614"/>
  <c r="Z611"/>
  <c r="T611"/>
  <c r="V612"/>
  <c r="T856"/>
  <c r="T869"/>
  <c r="T876"/>
  <c r="V425"/>
  <c r="V880"/>
  <c r="V873"/>
  <c r="T860"/>
  <c r="T880"/>
  <c r="N425"/>
  <c r="N880"/>
  <c r="N873"/>
  <c r="F425"/>
  <c r="L860"/>
  <c r="L880"/>
  <c r="AG422"/>
  <c r="AE870"/>
  <c r="AE857"/>
  <c r="AE877"/>
  <c r="R388"/>
  <c r="S388"/>
  <c r="J422"/>
  <c r="AN282"/>
  <c r="AO282"/>
  <c r="AI421"/>
  <c r="AI281"/>
  <c r="X422"/>
  <c r="X877"/>
  <c r="AR289"/>
  <c r="AP387"/>
  <c r="Y388"/>
  <c r="W422"/>
  <c r="Q388"/>
  <c r="O422"/>
  <c r="U420"/>
  <c r="AX425"/>
  <c r="AV860"/>
  <c r="AX860"/>
  <c r="AV880"/>
  <c r="AX880"/>
  <c r="AR425"/>
  <c r="AP860"/>
  <c r="AP880"/>
  <c r="AR880"/>
  <c r="AR873"/>
  <c r="AJ425"/>
  <c r="AJ880"/>
  <c r="AJ873"/>
  <c r="AH860"/>
  <c r="AH880"/>
  <c r="AG425"/>
  <c r="AF860"/>
  <c r="AE421"/>
  <c r="AG282"/>
  <c r="X425"/>
  <c r="AC286"/>
  <c r="AN286"/>
  <c r="J872"/>
  <c r="J859"/>
  <c r="J879"/>
  <c r="G282"/>
  <c r="H282"/>
  <c r="AD282"/>
  <c r="S282"/>
  <c r="E421"/>
  <c r="AN219"/>
  <c r="AO219"/>
  <c r="AD219"/>
  <c r="AN147"/>
  <c r="AO147"/>
  <c r="AD147"/>
  <c r="AN60"/>
  <c r="AD60"/>
  <c r="AC866"/>
  <c r="AA862"/>
  <c r="AB866"/>
  <c r="AB885"/>
  <c r="AD852"/>
  <c r="AN852"/>
  <c r="AO852"/>
  <c r="AU866"/>
  <c r="AU885"/>
  <c r="AO843"/>
  <c r="AM3" i="2"/>
  <c r="AM6"/>
  <c r="AN795" i="1"/>
  <c r="AO795"/>
  <c r="AD795"/>
  <c r="AD753"/>
  <c r="AN753"/>
  <c r="AO753"/>
  <c r="AO665"/>
  <c r="AN546"/>
  <c r="AO552"/>
  <c r="AO546"/>
  <c r="AN515"/>
  <c r="AO515"/>
  <c r="AD515"/>
  <c r="AN490"/>
  <c r="AO490"/>
  <c r="AD490"/>
  <c r="AN484"/>
  <c r="AO485"/>
  <c r="AO484"/>
  <c r="H616"/>
  <c r="AD616"/>
  <c r="S616"/>
  <c r="AO616"/>
  <c r="AN413"/>
  <c r="AX613"/>
  <c r="AJ612"/>
  <c r="AH611"/>
  <c r="AN472"/>
  <c r="N447"/>
  <c r="J611"/>
  <c r="R447"/>
  <c r="AC447"/>
  <c r="AM447"/>
  <c r="AG447"/>
  <c r="AN371"/>
  <c r="AO371"/>
  <c r="H371"/>
  <c r="S371"/>
  <c r="R371"/>
  <c r="AC289"/>
  <c r="AD289"/>
  <c r="X387"/>
  <c r="X288"/>
  <c r="G289"/>
  <c r="H289"/>
  <c r="AQ421"/>
  <c r="AA421"/>
  <c r="Q421"/>
  <c r="AC283"/>
  <c r="AX218"/>
  <c r="AO327"/>
  <c r="AO308"/>
  <c r="AN308"/>
  <c r="R390"/>
  <c r="AD296"/>
  <c r="AN296"/>
  <c r="AO296"/>
  <c r="AT288"/>
  <c r="AT387"/>
  <c r="AL288"/>
  <c r="AM288"/>
  <c r="AL387"/>
  <c r="F294"/>
  <c r="K423"/>
  <c r="I878"/>
  <c r="I858"/>
  <c r="AU288"/>
  <c r="AX424"/>
  <c r="AV859"/>
  <c r="AX859"/>
  <c r="AV872"/>
  <c r="AX872"/>
  <c r="AV879"/>
  <c r="AX879"/>
  <c r="AP859"/>
  <c r="AP872"/>
  <c r="AP879"/>
  <c r="AR879"/>
  <c r="AR872"/>
  <c r="T872"/>
  <c r="T879"/>
  <c r="T859"/>
  <c r="Y282"/>
  <c r="W421"/>
  <c r="W281"/>
  <c r="Y281"/>
  <c r="AW281"/>
  <c r="AX281" s="1"/>
  <c r="AW421"/>
  <c r="AD222"/>
  <c r="AN222"/>
  <c r="AO222"/>
  <c r="AO82"/>
  <c r="AO85"/>
  <c r="AK849"/>
  <c r="AM849"/>
  <c r="AM853"/>
  <c r="F866"/>
  <c r="AH862"/>
  <c r="AN598"/>
  <c r="AO598"/>
  <c r="AD598"/>
  <c r="AN560"/>
  <c r="AO560"/>
  <c r="AD560"/>
  <c r="AN528"/>
  <c r="AO528"/>
  <c r="AD528"/>
  <c r="AN525"/>
  <c r="AO525"/>
  <c r="AD525"/>
  <c r="AN509"/>
  <c r="AO509"/>
  <c r="AD509"/>
  <c r="AN507"/>
  <c r="AO507"/>
  <c r="AD507"/>
  <c r="AN505"/>
  <c r="AO505"/>
  <c r="AD505"/>
  <c r="AF857"/>
  <c r="AF870"/>
  <c r="AG870"/>
  <c r="AF877"/>
  <c r="AG877"/>
  <c r="AG613"/>
  <c r="F873"/>
  <c r="X870"/>
  <c r="AD448"/>
  <c r="AF288"/>
  <c r="AN289"/>
  <c r="AO289"/>
  <c r="AF387"/>
  <c r="AU388"/>
  <c r="AS422"/>
  <c r="Y391"/>
  <c r="X873"/>
  <c r="X880"/>
  <c r="AJ289"/>
  <c r="AH387"/>
  <c r="AM387"/>
  <c r="AK421"/>
  <c r="AJ281"/>
  <c r="X424"/>
  <c r="X423"/>
  <c r="AC284"/>
  <c r="AN284"/>
  <c r="X281"/>
  <c r="M420"/>
  <c r="AD807"/>
  <c r="AN807"/>
  <c r="AO807"/>
  <c r="AC885"/>
  <c r="AA881"/>
  <c r="AB853"/>
  <c r="AA849"/>
  <c r="AD703"/>
  <c r="AC853"/>
  <c r="AS849"/>
  <c r="AU849"/>
  <c r="AU853"/>
  <c r="AI849"/>
  <c r="G614"/>
  <c r="S853"/>
  <c r="S866"/>
  <c r="S885"/>
  <c r="R615"/>
  <c r="AC451"/>
  <c r="S451"/>
  <c r="F614"/>
  <c r="K614"/>
  <c r="AP611"/>
  <c r="AR612"/>
  <c r="AR447"/>
  <c r="AG288"/>
  <c r="AB425"/>
  <c r="AB880"/>
  <c r="AB873"/>
  <c r="Z860"/>
  <c r="Z880"/>
  <c r="AX612"/>
  <c r="AV611"/>
  <c r="AJ447"/>
  <c r="AF611"/>
  <c r="P611"/>
  <c r="P856"/>
  <c r="P869"/>
  <c r="P868"/>
  <c r="P876"/>
  <c r="L611"/>
  <c r="N612"/>
  <c r="Y447"/>
  <c r="K447"/>
  <c r="F447"/>
  <c r="X400"/>
  <c r="AX289"/>
  <c r="AV387"/>
  <c r="G387"/>
  <c r="R387"/>
  <c r="S387"/>
  <c r="J421"/>
  <c r="AM388"/>
  <c r="AK422"/>
  <c r="K388"/>
  <c r="AX423"/>
  <c r="AV858"/>
  <c r="AX858"/>
  <c r="AV878"/>
  <c r="AX878"/>
  <c r="AR423"/>
  <c r="AP858"/>
  <c r="AR858"/>
  <c r="AP878"/>
  <c r="AR878"/>
  <c r="AJ423"/>
  <c r="AH858"/>
  <c r="AJ858"/>
  <c r="AH878"/>
  <c r="AJ878"/>
  <c r="AF858"/>
  <c r="AD292"/>
  <c r="AN292"/>
  <c r="AO292"/>
  <c r="G389"/>
  <c r="R389"/>
  <c r="AC389"/>
  <c r="AN389"/>
  <c r="AB289"/>
  <c r="Z387"/>
  <c r="F289"/>
  <c r="AU387"/>
  <c r="AS421"/>
  <c r="N421"/>
  <c r="L856"/>
  <c r="L869"/>
  <c r="L876"/>
  <c r="F283"/>
  <c r="K283"/>
  <c r="I422"/>
  <c r="G286"/>
  <c r="G284"/>
  <c r="F282"/>
  <c r="I281"/>
  <c r="K282"/>
  <c r="AD197"/>
  <c r="AN197"/>
  <c r="AO197"/>
  <c r="AN82"/>
  <c r="AN85"/>
  <c r="AD58"/>
  <c r="AN58"/>
  <c r="AO58"/>
  <c r="AD447"/>
  <c r="AN447"/>
  <c r="AO447"/>
  <c r="N876"/>
  <c r="N856"/>
  <c r="K281"/>
  <c r="K422"/>
  <c r="N869"/>
  <c r="AM422"/>
  <c r="AK857"/>
  <c r="AM857"/>
  <c r="AK870"/>
  <c r="AM870"/>
  <c r="AK877"/>
  <c r="AM877"/>
  <c r="R421"/>
  <c r="J856"/>
  <c r="J869"/>
  <c r="J876"/>
  <c r="H387"/>
  <c r="AX387"/>
  <c r="AV421"/>
  <c r="AD853"/>
  <c r="AD885"/>
  <c r="AD866"/>
  <c r="AC423"/>
  <c r="AN423"/>
  <c r="X858"/>
  <c r="X872"/>
  <c r="X859"/>
  <c r="AJ387"/>
  <c r="AH421"/>
  <c r="AU422"/>
  <c r="AS877"/>
  <c r="AU877"/>
  <c r="AS857"/>
  <c r="AU857"/>
  <c r="AS870"/>
  <c r="AU870"/>
  <c r="AF386"/>
  <c r="AF421"/>
  <c r="AF876"/>
  <c r="K858"/>
  <c r="AL386"/>
  <c r="AL876"/>
  <c r="AL875"/>
  <c r="AL421"/>
  <c r="AT386"/>
  <c r="AT876"/>
  <c r="AT875"/>
  <c r="AT421"/>
  <c r="S390"/>
  <c r="R424"/>
  <c r="AC390"/>
  <c r="AN283"/>
  <c r="AR396"/>
  <c r="X386"/>
  <c r="X421"/>
  <c r="G421"/>
  <c r="H421"/>
  <c r="X876"/>
  <c r="X875"/>
  <c r="AC387"/>
  <c r="AD387"/>
  <c r="AO60"/>
  <c r="AG421"/>
  <c r="X857"/>
  <c r="AJ396"/>
  <c r="S447"/>
  <c r="V876"/>
  <c r="V856"/>
  <c r="AJ849"/>
  <c r="G423"/>
  <c r="AB387"/>
  <c r="Z421"/>
  <c r="F387"/>
  <c r="AD451"/>
  <c r="AN451"/>
  <c r="AB849"/>
  <c r="AB881"/>
  <c r="AM421"/>
  <c r="AJ862"/>
  <c r="AW420"/>
  <c r="AW869"/>
  <c r="AW868"/>
  <c r="AW856"/>
  <c r="AW855"/>
  <c r="Y421"/>
  <c r="K878"/>
  <c r="Y288"/>
  <c r="AO659"/>
  <c r="AO889"/>
  <c r="AN889"/>
  <c r="AC862"/>
  <c r="AD862"/>
  <c r="AB862"/>
  <c r="S421"/>
  <c r="Y425"/>
  <c r="X860"/>
  <c r="Q422"/>
  <c r="Y422"/>
  <c r="W857"/>
  <c r="W877"/>
  <c r="W870"/>
  <c r="Y870"/>
  <c r="AR387"/>
  <c r="AP421"/>
  <c r="Y877"/>
  <c r="R422"/>
  <c r="J857"/>
  <c r="J877"/>
  <c r="J870"/>
  <c r="AG857"/>
  <c r="V869"/>
  <c r="AJ881"/>
  <c r="AG703"/>
  <c r="AF853"/>
  <c r="AN703"/>
  <c r="AF885"/>
  <c r="AF866"/>
  <c r="AF699"/>
  <c r="G703"/>
  <c r="H703"/>
  <c r="AN717"/>
  <c r="AO717"/>
  <c r="AG717"/>
  <c r="G717"/>
  <c r="H717"/>
  <c r="AF862"/>
  <c r="G866"/>
  <c r="H866"/>
  <c r="AO703"/>
  <c r="AO885"/>
  <c r="AN885"/>
  <c r="AN866"/>
  <c r="AO866"/>
  <c r="AG853"/>
  <c r="AG866"/>
  <c r="AG885"/>
  <c r="AR421"/>
  <c r="AP856"/>
  <c r="AP869"/>
  <c r="AP876"/>
  <c r="AO451"/>
  <c r="AB421"/>
  <c r="Z856"/>
  <c r="Z869"/>
  <c r="Z876"/>
  <c r="AU396"/>
  <c r="AT420"/>
  <c r="AT856"/>
  <c r="AT869"/>
  <c r="AT868"/>
  <c r="AF420"/>
  <c r="AF856"/>
  <c r="AF869"/>
  <c r="AN387"/>
  <c r="AO387"/>
  <c r="AJ421"/>
  <c r="AH856"/>
  <c r="AH869"/>
  <c r="AH876"/>
  <c r="G398"/>
  <c r="AC398"/>
  <c r="AN398"/>
  <c r="AU421"/>
  <c r="AG699"/>
  <c r="AF881"/>
  <c r="G885"/>
  <c r="H885"/>
  <c r="AN853"/>
  <c r="AO853"/>
  <c r="AF849"/>
  <c r="AF859"/>
  <c r="G853"/>
  <c r="H853"/>
  <c r="Y857"/>
  <c r="X420"/>
  <c r="X856"/>
  <c r="X855"/>
  <c r="X869"/>
  <c r="X868"/>
  <c r="AC421"/>
  <c r="AN421" s="1"/>
  <c r="AD421"/>
  <c r="AD390"/>
  <c r="AM396"/>
  <c r="AL420"/>
  <c r="AL856"/>
  <c r="AL869"/>
  <c r="AL868"/>
  <c r="AF875"/>
  <c r="AX421"/>
  <c r="AV856"/>
  <c r="AV869"/>
  <c r="AV876"/>
  <c r="AX876"/>
  <c r="AX869"/>
  <c r="AC396"/>
  <c r="AD396"/>
  <c r="G396"/>
  <c r="H396"/>
  <c r="X394"/>
  <c r="AG881"/>
  <c r="AJ869"/>
  <c r="AF855"/>
  <c r="AU394"/>
  <c r="Z394"/>
  <c r="F396"/>
  <c r="AB396"/>
  <c r="Z402"/>
  <c r="AX856"/>
  <c r="AJ856"/>
  <c r="AF868"/>
  <c r="AN396"/>
  <c r="AO396"/>
  <c r="AN862"/>
  <c r="AO862"/>
  <c r="AG862"/>
  <c r="G862"/>
  <c r="H862"/>
  <c r="AB402"/>
  <c r="Z400"/>
  <c r="F402"/>
  <c r="F394"/>
  <c r="AJ226" l="1"/>
  <c r="AG53"/>
  <c r="AG17" s="1"/>
  <c r="AE17"/>
  <c r="AE12" s="1"/>
  <c r="AB53"/>
  <c r="AB17" s="1"/>
  <c r="Z17"/>
  <c r="Z12" s="1"/>
  <c r="X48"/>
  <c r="X17"/>
  <c r="X12" s="1"/>
  <c r="T48"/>
  <c r="V48" s="1"/>
  <c r="T17"/>
  <c r="T12" s="1"/>
  <c r="P48"/>
  <c r="P17"/>
  <c r="P12" s="1"/>
  <c r="G17"/>
  <c r="M12"/>
  <c r="L48"/>
  <c r="L17"/>
  <c r="L12" s="1"/>
  <c r="K12"/>
  <c r="F12"/>
  <c r="H17"/>
  <c r="E12"/>
  <c r="AG12"/>
  <c r="AB12"/>
  <c r="S12"/>
  <c r="G12"/>
  <c r="H12" s="1"/>
  <c r="AO12" s="1"/>
  <c r="AD12"/>
  <c r="AU12"/>
  <c r="AR12"/>
  <c r="AM12"/>
  <c r="AJ12"/>
  <c r="AN12"/>
  <c r="AC12"/>
  <c r="Y12"/>
  <c r="V12"/>
  <c r="R12"/>
  <c r="Q12"/>
  <c r="N12"/>
  <c r="AX893"/>
  <c r="AR893"/>
  <c r="AI893"/>
  <c r="P893"/>
  <c r="Q893" s="1"/>
  <c r="L893"/>
  <c r="J893"/>
  <c r="Q887"/>
  <c r="Y849"/>
  <c r="AN850"/>
  <c r="G843"/>
  <c r="F843"/>
  <c r="G813"/>
  <c r="H813" s="1"/>
  <c r="F807"/>
  <c r="G801"/>
  <c r="H801" s="1"/>
  <c r="G795"/>
  <c r="H795" s="1"/>
  <c r="G789"/>
  <c r="H789" s="1"/>
  <c r="G771"/>
  <c r="H771" s="1"/>
  <c r="G747"/>
  <c r="H747" s="1"/>
  <c r="F747"/>
  <c r="G711"/>
  <c r="H711" s="1"/>
  <c r="G705"/>
  <c r="H705" s="1"/>
  <c r="AT699"/>
  <c r="AU699" s="1"/>
  <c r="AN700"/>
  <c r="G681"/>
  <c r="H681" s="1"/>
  <c r="G669"/>
  <c r="H669" s="1"/>
  <c r="AW611"/>
  <c r="AX611" s="1"/>
  <c r="G605"/>
  <c r="G598"/>
  <c r="H598" s="1"/>
  <c r="F598"/>
  <c r="F585"/>
  <c r="G585"/>
  <c r="H585" s="1"/>
  <c r="X611"/>
  <c r="F583"/>
  <c r="G583"/>
  <c r="AJ615"/>
  <c r="AB615"/>
  <c r="V615"/>
  <c r="F582"/>
  <c r="N615"/>
  <c r="N879" s="1"/>
  <c r="N872" s="1"/>
  <c r="G582"/>
  <c r="H582" s="1"/>
  <c r="AN581"/>
  <c r="G581"/>
  <c r="AW578"/>
  <c r="AV578"/>
  <c r="AT578"/>
  <c r="AQ578"/>
  <c r="AL578"/>
  <c r="AM613"/>
  <c r="AI578"/>
  <c r="AF578"/>
  <c r="AB613"/>
  <c r="Z578"/>
  <c r="AB578" s="1"/>
  <c r="X578"/>
  <c r="T578"/>
  <c r="P578"/>
  <c r="O578"/>
  <c r="Q578" s="1"/>
  <c r="M578"/>
  <c r="L578"/>
  <c r="N578" s="1"/>
  <c r="I578"/>
  <c r="E578"/>
  <c r="G566"/>
  <c r="H566" s="1"/>
  <c r="F554"/>
  <c r="G554"/>
  <c r="H554" s="1"/>
  <c r="AS616"/>
  <c r="AQ616"/>
  <c r="AK616"/>
  <c r="AI616"/>
  <c r="AI860" s="1"/>
  <c r="AJ860" s="1"/>
  <c r="AE616"/>
  <c r="AA616"/>
  <c r="AA860" s="1"/>
  <c r="AB860" s="1"/>
  <c r="W616"/>
  <c r="U616"/>
  <c r="O616"/>
  <c r="AS615"/>
  <c r="AS859" s="1"/>
  <c r="AQ615"/>
  <c r="AM615"/>
  <c r="AK615"/>
  <c r="AK859" s="1"/>
  <c r="AM859" s="1"/>
  <c r="AI615"/>
  <c r="AE615"/>
  <c r="AA615"/>
  <c r="Y615"/>
  <c r="W615"/>
  <c r="U615"/>
  <c r="Q615"/>
  <c r="O615"/>
  <c r="K615"/>
  <c r="I615"/>
  <c r="AW548"/>
  <c r="AV548"/>
  <c r="AX548" s="1"/>
  <c r="AT548"/>
  <c r="AS548"/>
  <c r="AQ548"/>
  <c r="AP548"/>
  <c r="AL548"/>
  <c r="AK548"/>
  <c r="AM548" s="1"/>
  <c r="AI548"/>
  <c r="AF548"/>
  <c r="AE548"/>
  <c r="AG548" s="1"/>
  <c r="X548"/>
  <c r="W548"/>
  <c r="Y548" s="1"/>
  <c r="U548"/>
  <c r="T548"/>
  <c r="V548" s="1"/>
  <c r="P548"/>
  <c r="L548"/>
  <c r="N548" s="1"/>
  <c r="J548"/>
  <c r="E548"/>
  <c r="F535"/>
  <c r="G535"/>
  <c r="H535" s="1"/>
  <c r="G528"/>
  <c r="H528" s="1"/>
  <c r="F528"/>
  <c r="G526"/>
  <c r="F526"/>
  <c r="G525"/>
  <c r="H525" s="1"/>
  <c r="F525"/>
  <c r="T521"/>
  <c r="V521" s="1"/>
  <c r="G524"/>
  <c r="F524"/>
  <c r="AW521"/>
  <c r="AV521"/>
  <c r="AT521"/>
  <c r="AS521"/>
  <c r="AQ521"/>
  <c r="AP521"/>
  <c r="AL521"/>
  <c r="AK521"/>
  <c r="AM521" s="1"/>
  <c r="AI521"/>
  <c r="AH521"/>
  <c r="AJ521" s="1"/>
  <c r="AF521"/>
  <c r="AE521"/>
  <c r="AA521"/>
  <c r="Z521"/>
  <c r="AB521" s="1"/>
  <c r="X521"/>
  <c r="W521"/>
  <c r="Y521" s="1"/>
  <c r="U521"/>
  <c r="P521"/>
  <c r="O521"/>
  <c r="Q521" s="1"/>
  <c r="M521"/>
  <c r="L521"/>
  <c r="N521" s="1"/>
  <c r="J521"/>
  <c r="I521"/>
  <c r="E521"/>
  <c r="G509"/>
  <c r="H509" s="1"/>
  <c r="G508"/>
  <c r="F508"/>
  <c r="G507"/>
  <c r="H507" s="1"/>
  <c r="G506"/>
  <c r="F506"/>
  <c r="AW503"/>
  <c r="AV503"/>
  <c r="AX503" s="1"/>
  <c r="AT503"/>
  <c r="AQ503"/>
  <c r="AP503"/>
  <c r="AR503" s="1"/>
  <c r="AL503"/>
  <c r="AI503"/>
  <c r="AH503"/>
  <c r="AJ503" s="1"/>
  <c r="AF503"/>
  <c r="X503"/>
  <c r="W503"/>
  <c r="Y503" s="1"/>
  <c r="U503"/>
  <c r="T503"/>
  <c r="V503" s="1"/>
  <c r="P503"/>
  <c r="O503"/>
  <c r="Q503" s="1"/>
  <c r="M503"/>
  <c r="L503"/>
  <c r="N503" s="1"/>
  <c r="J503"/>
  <c r="I503"/>
  <c r="K503" s="1"/>
  <c r="G496"/>
  <c r="H496" s="1"/>
  <c r="AM484"/>
  <c r="AU484"/>
  <c r="AC484"/>
  <c r="AD484" s="1"/>
  <c r="AT408"/>
  <c r="AU408" s="1"/>
  <c r="AL408"/>
  <c r="AM408" s="1"/>
  <c r="AR615"/>
  <c r="E472"/>
  <c r="AO472" s="1"/>
  <c r="F466"/>
  <c r="AM394"/>
  <c r="AW447"/>
  <c r="AN441"/>
  <c r="AO441" s="1"/>
  <c r="F441"/>
  <c r="G441"/>
  <c r="H441" s="1"/>
  <c r="AC433"/>
  <c r="AN433" s="1"/>
  <c r="F433"/>
  <c r="F432"/>
  <c r="U428"/>
  <c r="F431"/>
  <c r="AW428"/>
  <c r="AV428"/>
  <c r="AT428"/>
  <c r="AS428"/>
  <c r="AQ428"/>
  <c r="AP428"/>
  <c r="AR428" s="1"/>
  <c r="AL428"/>
  <c r="AK428"/>
  <c r="AI428"/>
  <c r="AF428"/>
  <c r="W428"/>
  <c r="Y428" s="1"/>
  <c r="T428"/>
  <c r="V428" s="1"/>
  <c r="P428"/>
  <c r="O428"/>
  <c r="M428"/>
  <c r="L428"/>
  <c r="N428" s="1"/>
  <c r="I428"/>
  <c r="K428" s="1"/>
  <c r="E428"/>
  <c r="AN429"/>
  <c r="G429"/>
  <c r="AN419"/>
  <c r="F419"/>
  <c r="G419"/>
  <c r="AN418"/>
  <c r="F418"/>
  <c r="G418"/>
  <c r="AN417"/>
  <c r="G417"/>
  <c r="AW414"/>
  <c r="AV414"/>
  <c r="AT414"/>
  <c r="AS414"/>
  <c r="AQ414"/>
  <c r="AP414"/>
  <c r="AL414"/>
  <c r="AK414"/>
  <c r="AI414"/>
  <c r="AH414"/>
  <c r="AF414"/>
  <c r="AE414"/>
  <c r="AG414" s="1"/>
  <c r="AA414"/>
  <c r="Z414"/>
  <c r="AB414" s="1"/>
  <c r="W414"/>
  <c r="Y414" s="1"/>
  <c r="U414"/>
  <c r="T414"/>
  <c r="V414" s="1"/>
  <c r="P414"/>
  <c r="O414"/>
  <c r="Q414" s="1"/>
  <c r="M414"/>
  <c r="L414"/>
  <c r="N414" s="1"/>
  <c r="I414"/>
  <c r="E414"/>
  <c r="AN415"/>
  <c r="G415"/>
  <c r="F408"/>
  <c r="F405"/>
  <c r="AN403"/>
  <c r="F403"/>
  <c r="G403"/>
  <c r="AC380"/>
  <c r="F332"/>
  <c r="AK307"/>
  <c r="AM307" s="1"/>
  <c r="AE307"/>
  <c r="AG307" s="1"/>
  <c r="W307"/>
  <c r="Y307" s="1"/>
  <c r="P288"/>
  <c r="E231"/>
  <c r="G223"/>
  <c r="F223"/>
  <c r="AN221"/>
  <c r="P218"/>
  <c r="F221"/>
  <c r="G221"/>
  <c r="L218"/>
  <c r="N218" s="1"/>
  <c r="J218"/>
  <c r="R218" s="1"/>
  <c r="S218" s="1"/>
  <c r="AT218"/>
  <c r="AU218" s="1"/>
  <c r="AQ218"/>
  <c r="AL218"/>
  <c r="AI218"/>
  <c r="AJ218" s="1"/>
  <c r="AF218"/>
  <c r="W218"/>
  <c r="Y218" s="1"/>
  <c r="O218"/>
  <c r="G219"/>
  <c r="H219" s="1"/>
  <c r="AN198"/>
  <c r="AK193"/>
  <c r="AH193"/>
  <c r="AF193"/>
  <c r="X193"/>
  <c r="W193"/>
  <c r="F196"/>
  <c r="G196"/>
  <c r="AW193"/>
  <c r="AV193"/>
  <c r="AX193" s="1"/>
  <c r="AT193"/>
  <c r="AU193" s="1"/>
  <c r="AQ193"/>
  <c r="AL193"/>
  <c r="AI193"/>
  <c r="AE193"/>
  <c r="AG193" s="1"/>
  <c r="AA193"/>
  <c r="AB193" s="1"/>
  <c r="G195"/>
  <c r="AN195" s="1"/>
  <c r="P193"/>
  <c r="Q193" s="1"/>
  <c r="F195"/>
  <c r="J193"/>
  <c r="E193"/>
  <c r="G187"/>
  <c r="F187"/>
  <c r="F181"/>
  <c r="G181"/>
  <c r="H181" s="1"/>
  <c r="AN179"/>
  <c r="F179"/>
  <c r="G179"/>
  <c r="F178"/>
  <c r="G178"/>
  <c r="H178" s="1"/>
  <c r="AN177"/>
  <c r="F177"/>
  <c r="G177"/>
  <c r="AW174"/>
  <c r="AV174"/>
  <c r="AT174"/>
  <c r="AS174"/>
  <c r="AU174" s="1"/>
  <c r="AQ174"/>
  <c r="AP174"/>
  <c r="AL174"/>
  <c r="AK174"/>
  <c r="AM174" s="1"/>
  <c r="AI174"/>
  <c r="AH174"/>
  <c r="AJ174" s="1"/>
  <c r="AF174"/>
  <c r="AE174"/>
  <c r="AG174" s="1"/>
  <c r="AA174"/>
  <c r="Z174"/>
  <c r="AB174" s="1"/>
  <c r="X174"/>
  <c r="W174"/>
  <c r="Y174" s="1"/>
  <c r="U174"/>
  <c r="T174"/>
  <c r="V174" s="1"/>
  <c r="P174"/>
  <c r="O174"/>
  <c r="Q174" s="1"/>
  <c r="M174"/>
  <c r="L174"/>
  <c r="N174" s="1"/>
  <c r="J174"/>
  <c r="I174"/>
  <c r="E174"/>
  <c r="G147"/>
  <c r="H147" s="1"/>
  <c r="F147"/>
  <c r="F133"/>
  <c r="G133"/>
  <c r="H133" s="1"/>
  <c r="AN131"/>
  <c r="F131"/>
  <c r="G131"/>
  <c r="F130"/>
  <c r="G130"/>
  <c r="H130" s="1"/>
  <c r="AN129"/>
  <c r="F129"/>
  <c r="G129"/>
  <c r="AW126"/>
  <c r="AV126"/>
  <c r="AT126"/>
  <c r="AS126"/>
  <c r="AQ126"/>
  <c r="AP126"/>
  <c r="AR126" s="1"/>
  <c r="AL126"/>
  <c r="AK126"/>
  <c r="AI126"/>
  <c r="AH126"/>
  <c r="AJ126" s="1"/>
  <c r="AF126"/>
  <c r="AE126"/>
  <c r="AA126"/>
  <c r="Z126"/>
  <c r="AB126" s="1"/>
  <c r="X126"/>
  <c r="W126"/>
  <c r="Y126" s="1"/>
  <c r="U126"/>
  <c r="T126"/>
  <c r="V126" s="1"/>
  <c r="P126"/>
  <c r="O126"/>
  <c r="Q126" s="1"/>
  <c r="M126"/>
  <c r="L126"/>
  <c r="N126" s="1"/>
  <c r="J126"/>
  <c r="I126"/>
  <c r="E126"/>
  <c r="AR83"/>
  <c r="AJ83"/>
  <c r="AD83"/>
  <c r="AB83"/>
  <c r="V83"/>
  <c r="R83"/>
  <c r="N83"/>
  <c r="AU82"/>
  <c r="AR82"/>
  <c r="AM82"/>
  <c r="AJ82"/>
  <c r="AG82"/>
  <c r="AB82"/>
  <c r="Y82"/>
  <c r="V82"/>
  <c r="S82"/>
  <c r="R82"/>
  <c r="Q82"/>
  <c r="N82"/>
  <c r="K82"/>
  <c r="AU81"/>
  <c r="AR81"/>
  <c r="AO81"/>
  <c r="AM81"/>
  <c r="F113"/>
  <c r="G113"/>
  <c r="H113" s="1"/>
  <c r="G83"/>
  <c r="F83"/>
  <c r="AL78"/>
  <c r="AM78" s="1"/>
  <c r="AH78"/>
  <c r="AJ78" s="1"/>
  <c r="J78"/>
  <c r="AT78"/>
  <c r="AU78" s="1"/>
  <c r="AP78"/>
  <c r="AR78" s="1"/>
  <c r="T78"/>
  <c r="V78" s="1"/>
  <c r="P78"/>
  <c r="F81"/>
  <c r="F53"/>
  <c r="F17" s="1"/>
  <c r="AT860"/>
  <c r="AL860"/>
  <c r="AL855" s="1"/>
  <c r="V879"/>
  <c r="V872" s="1"/>
  <c r="AQ860"/>
  <c r="AR860" s="1"/>
  <c r="AM879"/>
  <c r="AM872" s="1"/>
  <c r="G60"/>
  <c r="H60" s="1"/>
  <c r="F60"/>
  <c r="AQ56"/>
  <c r="AP56"/>
  <c r="AR56" s="1"/>
  <c r="AH56"/>
  <c r="AJ56" s="1"/>
  <c r="W56"/>
  <c r="Y56" s="1"/>
  <c r="U56"/>
  <c r="G59"/>
  <c r="F59"/>
  <c r="I56"/>
  <c r="K56" s="1"/>
  <c r="AV56"/>
  <c r="AX56" s="1"/>
  <c r="AT56"/>
  <c r="AU56" s="1"/>
  <c r="AL56"/>
  <c r="AM56" s="1"/>
  <c r="AF56"/>
  <c r="T56"/>
  <c r="V56" s="1"/>
  <c r="P56"/>
  <c r="Q56" s="1"/>
  <c r="J56"/>
  <c r="E56"/>
  <c r="AN57"/>
  <c r="F57"/>
  <c r="AJ893"/>
  <c r="AN893"/>
  <c r="AO893" s="1"/>
  <c r="K893"/>
  <c r="F893"/>
  <c r="AJ887"/>
  <c r="V887"/>
  <c r="N887"/>
  <c r="G887"/>
  <c r="H887" s="1"/>
  <c r="R887"/>
  <c r="S887" s="1"/>
  <c r="E3" i="2"/>
  <c r="H843" i="1"/>
  <c r="F3" i="2" s="1"/>
  <c r="AD813" i="1"/>
  <c r="AN813"/>
  <c r="AO813" s="1"/>
  <c r="AD771"/>
  <c r="AN771"/>
  <c r="AO771" s="1"/>
  <c r="S723"/>
  <c r="AC723"/>
  <c r="AD711"/>
  <c r="AN711"/>
  <c r="AO711" s="1"/>
  <c r="AD705"/>
  <c r="AN705"/>
  <c r="AO705" s="1"/>
  <c r="AD669"/>
  <c r="AN669"/>
  <c r="AO669" s="1"/>
  <c r="AA11" i="2"/>
  <c r="AD605" i="1"/>
  <c r="AB11" i="2" s="1"/>
  <c r="AN605" i="1"/>
  <c r="H605"/>
  <c r="F11" i="2" s="1"/>
  <c r="E11"/>
  <c r="AD585" i="1"/>
  <c r="AN585"/>
  <c r="AO585" s="1"/>
  <c r="P860"/>
  <c r="P880"/>
  <c r="AH872"/>
  <c r="AH879"/>
  <c r="AD582"/>
  <c r="AN582"/>
  <c r="AO582" s="1"/>
  <c r="P859"/>
  <c r="P879"/>
  <c r="AG614"/>
  <c r="AE858"/>
  <c r="AG858" s="1"/>
  <c r="AE878"/>
  <c r="AG878" s="1"/>
  <c r="Z878"/>
  <c r="AB878" s="1"/>
  <c r="AB614"/>
  <c r="Z858"/>
  <c r="AB858" s="1"/>
  <c r="Y614"/>
  <c r="W858"/>
  <c r="Y858" s="1"/>
  <c r="W878"/>
  <c r="Y878" s="1"/>
  <c r="U858"/>
  <c r="U878"/>
  <c r="T878"/>
  <c r="V878" s="1"/>
  <c r="V614"/>
  <c r="T858"/>
  <c r="V858" s="1"/>
  <c r="P878"/>
  <c r="R614"/>
  <c r="AC614" s="1"/>
  <c r="AN614" s="1"/>
  <c r="Q614"/>
  <c r="O858"/>
  <c r="O878"/>
  <c r="Q878" s="1"/>
  <c r="L878"/>
  <c r="N614"/>
  <c r="L858"/>
  <c r="AR613"/>
  <c r="U877"/>
  <c r="U857"/>
  <c r="U870"/>
  <c r="K578"/>
  <c r="S566"/>
  <c r="AC566"/>
  <c r="AD554"/>
  <c r="AN554"/>
  <c r="AO554" s="1"/>
  <c r="AU616"/>
  <c r="AS860"/>
  <c r="AU860" s="1"/>
  <c r="AS880"/>
  <c r="AU880" s="1"/>
  <c r="AU873" s="1"/>
  <c r="AM616"/>
  <c r="AM880" s="1"/>
  <c r="AM873" s="1"/>
  <c r="AK860"/>
  <c r="AM860" s="1"/>
  <c r="AK880"/>
  <c r="AG616"/>
  <c r="AG880" s="1"/>
  <c r="AG873" s="1"/>
  <c r="AE860"/>
  <c r="AG860" s="1"/>
  <c r="AE880"/>
  <c r="Y616"/>
  <c r="Y880" s="1"/>
  <c r="Y873" s="1"/>
  <c r="W860"/>
  <c r="Y860" s="1"/>
  <c r="W880"/>
  <c r="U860"/>
  <c r="U880"/>
  <c r="Q616"/>
  <c r="Q880" s="1"/>
  <c r="Q873" s="1"/>
  <c r="O860"/>
  <c r="Q860" s="1"/>
  <c r="O880"/>
  <c r="G547"/>
  <c r="M616"/>
  <c r="F547"/>
  <c r="I616"/>
  <c r="AS872"/>
  <c r="AS879"/>
  <c r="AU879" s="1"/>
  <c r="AU872" s="1"/>
  <c r="AK872"/>
  <c r="AK879"/>
  <c r="U859"/>
  <c r="V859" s="1"/>
  <c r="U879"/>
  <c r="M615"/>
  <c r="G546"/>
  <c r="E615"/>
  <c r="H546"/>
  <c r="O613"/>
  <c r="Q544"/>
  <c r="G544"/>
  <c r="M613"/>
  <c r="F544"/>
  <c r="I613"/>
  <c r="AS542"/>
  <c r="AU542" s="1"/>
  <c r="AS612"/>
  <c r="AQ542"/>
  <c r="AR542" s="1"/>
  <c r="AQ612"/>
  <c r="AK542"/>
  <c r="AM542" s="1"/>
  <c r="AK612"/>
  <c r="AI542"/>
  <c r="AI612"/>
  <c r="AG543"/>
  <c r="AE542"/>
  <c r="AG542" s="1"/>
  <c r="AE612"/>
  <c r="AA542"/>
  <c r="AB542" s="1"/>
  <c r="AA612"/>
  <c r="Y543"/>
  <c r="W542"/>
  <c r="Y542" s="1"/>
  <c r="W612"/>
  <c r="U542"/>
  <c r="U612"/>
  <c r="Q543"/>
  <c r="O542"/>
  <c r="Q542" s="1"/>
  <c r="O612"/>
  <c r="M542"/>
  <c r="G542" s="1"/>
  <c r="M612"/>
  <c r="G543"/>
  <c r="R543"/>
  <c r="R542" s="1"/>
  <c r="K543"/>
  <c r="I542"/>
  <c r="F543"/>
  <c r="I612"/>
  <c r="S543"/>
  <c r="E542"/>
  <c r="AD543"/>
  <c r="H543"/>
  <c r="E612"/>
  <c r="AD535"/>
  <c r="AN535"/>
  <c r="AO535" s="1"/>
  <c r="R521"/>
  <c r="G521"/>
  <c r="F521"/>
  <c r="K521"/>
  <c r="S521"/>
  <c r="H521"/>
  <c r="AD496"/>
  <c r="AN496"/>
  <c r="AO496" s="1"/>
  <c r="AF408"/>
  <c r="AC409"/>
  <c r="AN409" s="1"/>
  <c r="G409"/>
  <c r="X408"/>
  <c r="H472"/>
  <c r="S472"/>
  <c r="AD472"/>
  <c r="S466"/>
  <c r="AC466"/>
  <c r="S454"/>
  <c r="AC454"/>
  <c r="S435"/>
  <c r="AC435"/>
  <c r="S432"/>
  <c r="S615" s="1"/>
  <c r="AC432"/>
  <c r="G414"/>
  <c r="R414"/>
  <c r="AC414" s="1"/>
  <c r="K414"/>
  <c r="F414"/>
  <c r="H414"/>
  <c r="S414"/>
  <c r="N893"/>
  <c r="R893"/>
  <c r="S893" s="1"/>
  <c r="AX699"/>
  <c r="AR699"/>
  <c r="Y699"/>
  <c r="AT611"/>
  <c r="AL611"/>
  <c r="AX578"/>
  <c r="AG615"/>
  <c r="F615"/>
  <c r="AU548"/>
  <c r="AR548"/>
  <c r="AX521"/>
  <c r="AU521"/>
  <c r="AR521"/>
  <c r="AG521"/>
  <c r="AC521"/>
  <c r="R503"/>
  <c r="AX428"/>
  <c r="AU428"/>
  <c r="AM428"/>
  <c r="Q428"/>
  <c r="R428"/>
  <c r="S428"/>
  <c r="AX414"/>
  <c r="AU414"/>
  <c r="AR414"/>
  <c r="AM414"/>
  <c r="AJ414"/>
  <c r="AV290"/>
  <c r="AX296"/>
  <c r="AP290"/>
  <c r="AR296"/>
  <c r="AH290"/>
  <c r="AJ296"/>
  <c r="Z290"/>
  <c r="AB296"/>
  <c r="T290"/>
  <c r="V296"/>
  <c r="L290"/>
  <c r="N296"/>
  <c r="J391"/>
  <c r="K293"/>
  <c r="R293"/>
  <c r="AQ390"/>
  <c r="AR292"/>
  <c r="AI390"/>
  <c r="AJ292"/>
  <c r="AE390"/>
  <c r="AG292"/>
  <c r="W390"/>
  <c r="Y292"/>
  <c r="O390"/>
  <c r="Q292"/>
  <c r="AS389"/>
  <c r="AU291"/>
  <c r="AK389"/>
  <c r="AM291"/>
  <c r="S291"/>
  <c r="AO291"/>
  <c r="AU881"/>
  <c r="O862"/>
  <c r="AG849"/>
  <c r="AW849"/>
  <c r="AT859"/>
  <c r="AQ849"/>
  <c r="P858"/>
  <c r="G807"/>
  <c r="H807" s="1"/>
  <c r="G753"/>
  <c r="H753" s="1"/>
  <c r="G735"/>
  <c r="H735" s="1"/>
  <c r="AJ721"/>
  <c r="G704"/>
  <c r="F704"/>
  <c r="F702"/>
  <c r="G702"/>
  <c r="AU701"/>
  <c r="U699"/>
  <c r="V699" s="1"/>
  <c r="P699"/>
  <c r="Q699" s="1"/>
  <c r="G701"/>
  <c r="J699"/>
  <c r="F700"/>
  <c r="G693"/>
  <c r="H693" s="1"/>
  <c r="G687"/>
  <c r="H687" s="1"/>
  <c r="G675"/>
  <c r="H675" s="1"/>
  <c r="G663"/>
  <c r="H663" s="1"/>
  <c r="AN583"/>
  <c r="F581"/>
  <c r="G580"/>
  <c r="H580" s="1"/>
  <c r="F580"/>
  <c r="AS578"/>
  <c r="AU578" s="1"/>
  <c r="AP578"/>
  <c r="AR578" s="1"/>
  <c r="AK578"/>
  <c r="AM578" s="1"/>
  <c r="AH578"/>
  <c r="AJ578" s="1"/>
  <c r="AE578"/>
  <c r="AG578" s="1"/>
  <c r="AA578"/>
  <c r="W578"/>
  <c r="Y578" s="1"/>
  <c r="U578"/>
  <c r="J578"/>
  <c r="G572"/>
  <c r="H572" s="1"/>
  <c r="G560"/>
  <c r="H560" s="1"/>
  <c r="F553"/>
  <c r="F552"/>
  <c r="AH548"/>
  <c r="AJ548" s="1"/>
  <c r="AA548"/>
  <c r="Z548"/>
  <c r="O548"/>
  <c r="Q548" s="1"/>
  <c r="M548"/>
  <c r="R548" s="1"/>
  <c r="I548"/>
  <c r="K548" s="1"/>
  <c r="AN523"/>
  <c r="AO523" s="1"/>
  <c r="F523"/>
  <c r="G523"/>
  <c r="H523" s="1"/>
  <c r="G515"/>
  <c r="H515" s="1"/>
  <c r="AK503"/>
  <c r="AM503" s="1"/>
  <c r="E503"/>
  <c r="AE503"/>
  <c r="AA503"/>
  <c r="AC431"/>
  <c r="AN431" s="1"/>
  <c r="AN430"/>
  <c r="AO430" s="1"/>
  <c r="AH428"/>
  <c r="AJ428" s="1"/>
  <c r="AE428"/>
  <c r="AG428" s="1"/>
  <c r="AA428"/>
  <c r="Z428"/>
  <c r="AC416"/>
  <c r="AN404"/>
  <c r="F404"/>
  <c r="G404"/>
  <c r="AW400"/>
  <c r="AV400"/>
  <c r="AX400" s="1"/>
  <c r="AT400"/>
  <c r="AS400"/>
  <c r="AU400" s="1"/>
  <c r="AQ400"/>
  <c r="AP400"/>
  <c r="AR400" s="1"/>
  <c r="AL400"/>
  <c r="AK400"/>
  <c r="AM400" s="1"/>
  <c r="AI400"/>
  <c r="AH400"/>
  <c r="AJ400" s="1"/>
  <c r="AF400"/>
  <c r="AE400"/>
  <c r="AG400" s="1"/>
  <c r="W400"/>
  <c r="Y400" s="1"/>
  <c r="U400"/>
  <c r="T400"/>
  <c r="V400" s="1"/>
  <c r="P400"/>
  <c r="O400"/>
  <c r="Q400" s="1"/>
  <c r="M400"/>
  <c r="R400" s="1"/>
  <c r="L400"/>
  <c r="N400" s="1"/>
  <c r="I400"/>
  <c r="E400"/>
  <c r="S400" s="1"/>
  <c r="Q218"/>
  <c r="AX174"/>
  <c r="AR174"/>
  <c r="AX126"/>
  <c r="AU126"/>
  <c r="AM126"/>
  <c r="AG126"/>
  <c r="AA229"/>
  <c r="AA285" s="1"/>
  <c r="F229"/>
  <c r="K229"/>
  <c r="G401"/>
  <c r="AC326"/>
  <c r="F309"/>
  <c r="AS307"/>
  <c r="AP307"/>
  <c r="AR307" s="1"/>
  <c r="AH307"/>
  <c r="AJ307" s="1"/>
  <c r="Z307"/>
  <c r="AW294"/>
  <c r="AX294" s="1"/>
  <c r="U294"/>
  <c r="M294"/>
  <c r="E294"/>
  <c r="AP225"/>
  <c r="AH225"/>
  <c r="T225"/>
  <c r="O225"/>
  <c r="Q225" s="1"/>
  <c r="R230"/>
  <c r="AC230" s="1"/>
  <c r="AN230" s="1"/>
  <c r="AX229"/>
  <c r="AU229"/>
  <c r="AR229"/>
  <c r="AM229"/>
  <c r="AJ229"/>
  <c r="V229"/>
  <c r="R229"/>
  <c r="Q229"/>
  <c r="R228"/>
  <c r="AC228" s="1"/>
  <c r="AN228" s="1"/>
  <c r="AU227"/>
  <c r="AR227"/>
  <c r="AC227"/>
  <c r="AW225"/>
  <c r="AX225" s="1"/>
  <c r="AX226"/>
  <c r="AT225"/>
  <c r="AQ231"/>
  <c r="AR231" s="1"/>
  <c r="AQ225"/>
  <c r="AR226"/>
  <c r="AL225"/>
  <c r="AI225"/>
  <c r="AF225"/>
  <c r="AG225" s="1"/>
  <c r="AG226"/>
  <c r="X225"/>
  <c r="W231"/>
  <c r="R232"/>
  <c r="AW231"/>
  <c r="AX231" s="1"/>
  <c r="AS231"/>
  <c r="AU231" s="1"/>
  <c r="AK231"/>
  <c r="AM231" s="1"/>
  <c r="U231"/>
  <c r="U225" s="1"/>
  <c r="AP218"/>
  <c r="AR218" s="1"/>
  <c r="F198"/>
  <c r="G198"/>
  <c r="AP193"/>
  <c r="AN196"/>
  <c r="AC178"/>
  <c r="AC176"/>
  <c r="AN176" s="1"/>
  <c r="F176"/>
  <c r="G176"/>
  <c r="AC128"/>
  <c r="F128"/>
  <c r="G128"/>
  <c r="H128" s="1"/>
  <c r="AJ81"/>
  <c r="AG81"/>
  <c r="AD81"/>
  <c r="AB81"/>
  <c r="Y81"/>
  <c r="V81"/>
  <c r="S81"/>
  <c r="R81"/>
  <c r="Q81"/>
  <c r="N81"/>
  <c r="K81"/>
  <c r="AU80"/>
  <c r="AR80"/>
  <c r="V80"/>
  <c r="R80"/>
  <c r="R220" s="1"/>
  <c r="AC220" s="1"/>
  <c r="N80"/>
  <c r="AU79"/>
  <c r="AO79"/>
  <c r="AM79"/>
  <c r="AG79"/>
  <c r="Y79"/>
  <c r="S79"/>
  <c r="Q79"/>
  <c r="AJ85"/>
  <c r="G85"/>
  <c r="H85" s="1"/>
  <c r="AA78"/>
  <c r="Z78"/>
  <c r="I219"/>
  <c r="Z56"/>
  <c r="F813"/>
  <c r="F701"/>
  <c r="AX849"/>
  <c r="F898"/>
  <c r="AR849"/>
  <c r="AB893"/>
  <c r="G893"/>
  <c r="H893" s="1"/>
  <c r="F478"/>
  <c r="F473"/>
  <c r="AD478"/>
  <c r="AN478"/>
  <c r="AO478" s="1"/>
  <c r="AU307"/>
  <c r="F307"/>
  <c r="AN326"/>
  <c r="AO326" s="1"/>
  <c r="AD326"/>
  <c r="AB307"/>
  <c r="G307"/>
  <c r="H307" s="1"/>
  <c r="AC307"/>
  <c r="F490"/>
  <c r="F225"/>
  <c r="U281"/>
  <c r="V281" s="1"/>
  <c r="P281"/>
  <c r="F301"/>
  <c r="AD301"/>
  <c r="AN301"/>
  <c r="AO301" s="1"/>
  <c r="AA388"/>
  <c r="AB290"/>
  <c r="AA288"/>
  <c r="AC290"/>
  <c r="G290"/>
  <c r="AC401"/>
  <c r="AN401" s="1"/>
  <c r="AA231"/>
  <c r="AC229"/>
  <c r="AG229"/>
  <c r="AE285"/>
  <c r="AB229"/>
  <c r="Z285"/>
  <c r="F285"/>
  <c r="Z225"/>
  <c r="F235"/>
  <c r="AA281"/>
  <c r="AK281"/>
  <c r="AM281" s="1"/>
  <c r="AS281"/>
  <c r="AU281" s="1"/>
  <c r="O281"/>
  <c r="F194"/>
  <c r="AR193"/>
  <c r="F193"/>
  <c r="AE218"/>
  <c r="AB56"/>
  <c r="F56"/>
  <c r="F454"/>
  <c r="F605"/>
  <c r="AK218"/>
  <c r="AM218" s="1"/>
  <c r="AB218"/>
  <c r="G218"/>
  <c r="H218" s="1"/>
  <c r="AC218"/>
  <c r="G78"/>
  <c r="H78" s="1"/>
  <c r="G82"/>
  <c r="H82" s="1"/>
  <c r="AB78"/>
  <c r="F78"/>
  <c r="AS503"/>
  <c r="AU503" s="1"/>
  <c r="F507"/>
  <c r="AU859"/>
  <c r="AT855"/>
  <c r="P849"/>
  <c r="O849"/>
  <c r="M849"/>
  <c r="L849"/>
  <c r="J849"/>
  <c r="I849"/>
  <c r="F789"/>
  <c r="F783"/>
  <c r="F753"/>
  <c r="AC735"/>
  <c r="AD681"/>
  <c r="AN681"/>
  <c r="AO681" s="1"/>
  <c r="F572"/>
  <c r="AC572"/>
  <c r="F560"/>
  <c r="F548"/>
  <c r="F550"/>
  <c r="AB548"/>
  <c r="G548"/>
  <c r="H548" s="1"/>
  <c r="F460"/>
  <c r="AC460"/>
  <c r="G460"/>
  <c r="H460" s="1"/>
  <c r="F435"/>
  <c r="G428"/>
  <c r="H428" s="1"/>
  <c r="AC428"/>
  <c r="G430"/>
  <c r="H430" s="1"/>
  <c r="AB428"/>
  <c r="F428"/>
  <c r="F430"/>
  <c r="G503"/>
  <c r="AC503"/>
  <c r="AN503" s="1"/>
  <c r="AB503"/>
  <c r="G505"/>
  <c r="H505" s="1"/>
  <c r="AG503"/>
  <c r="F503"/>
  <c r="F515"/>
  <c r="AG218"/>
  <c r="E849"/>
  <c r="AG233"/>
  <c r="AD851"/>
  <c r="AN851"/>
  <c r="AO851" s="1"/>
  <c r="V881"/>
  <c r="R881"/>
  <c r="AC881" s="1"/>
  <c r="G881"/>
  <c r="K881"/>
  <c r="F881"/>
  <c r="Q862"/>
  <c r="F862"/>
  <c r="Q858"/>
  <c r="P855"/>
  <c r="R858"/>
  <c r="AC858" s="1"/>
  <c r="G858"/>
  <c r="R849"/>
  <c r="AC849" s="1"/>
  <c r="AN849" s="1"/>
  <c r="G849"/>
  <c r="K849"/>
  <c r="F849"/>
  <c r="K699"/>
  <c r="F699"/>
  <c r="H701"/>
  <c r="R701"/>
  <c r="AN701"/>
  <c r="AO701" s="1"/>
  <c r="R699"/>
  <c r="G699"/>
  <c r="AO230"/>
  <c r="AD230"/>
  <c r="S230"/>
  <c r="H230"/>
  <c r="E286"/>
  <c r="E424"/>
  <c r="S285"/>
  <c r="S424" s="1"/>
  <c r="AO228"/>
  <c r="AD228"/>
  <c r="S228"/>
  <c r="H228"/>
  <c r="E284"/>
  <c r="H283"/>
  <c r="E422"/>
  <c r="E281"/>
  <c r="E420" s="1"/>
  <c r="S283"/>
  <c r="AO283"/>
  <c r="AD283"/>
  <c r="Q881"/>
  <c r="Q849"/>
  <c r="N849"/>
  <c r="AC699"/>
  <c r="AN699" s="1"/>
  <c r="H227"/>
  <c r="S227"/>
  <c r="AD227"/>
  <c r="H229"/>
  <c r="S229"/>
  <c r="AD229"/>
  <c r="S881"/>
  <c r="H881"/>
  <c r="S849"/>
  <c r="AD849"/>
  <c r="AO849"/>
  <c r="H849"/>
  <c r="S699"/>
  <c r="AD699"/>
  <c r="AO699"/>
  <c r="H699"/>
  <c r="S503"/>
  <c r="H503"/>
  <c r="AD503"/>
  <c r="AO503"/>
  <c r="Q281"/>
  <c r="R281"/>
  <c r="S281" s="1"/>
  <c r="G281"/>
  <c r="H281" s="1"/>
  <c r="AC281"/>
  <c r="AN227"/>
  <c r="AO227" s="1"/>
  <c r="AN229"/>
  <c r="AO229" s="1"/>
  <c r="AN279"/>
  <c r="AO279" s="1"/>
  <c r="AD279"/>
  <c r="AC275"/>
  <c r="AN275"/>
  <c r="AO275" s="1"/>
  <c r="H275"/>
  <c r="S275"/>
  <c r="AD275"/>
  <c r="S279"/>
  <c r="AO421"/>
  <c r="N48" l="1"/>
  <c r="F48"/>
  <c r="R48"/>
  <c r="G48"/>
  <c r="AC48"/>
  <c r="AN48" s="1"/>
  <c r="F126"/>
  <c r="K126"/>
  <c r="R126"/>
  <c r="AC126" s="1"/>
  <c r="G126"/>
  <c r="H126" s="1"/>
  <c r="F174"/>
  <c r="K174"/>
  <c r="R174"/>
  <c r="S174" s="1"/>
  <c r="G174"/>
  <c r="H174" s="1"/>
  <c r="G193"/>
  <c r="H193" s="1"/>
  <c r="R193"/>
  <c r="S193" s="1"/>
  <c r="Y193"/>
  <c r="AC193"/>
  <c r="AD193" s="1"/>
  <c r="E225"/>
  <c r="S225" s="1"/>
  <c r="S231"/>
  <c r="Q288"/>
  <c r="R288"/>
  <c r="S288" s="1"/>
  <c r="AN380"/>
  <c r="AO380" s="1"/>
  <c r="AD380"/>
  <c r="AX447"/>
  <c r="G447"/>
  <c r="H447" s="1"/>
  <c r="I859"/>
  <c r="K859" s="1"/>
  <c r="I872"/>
  <c r="K872" s="1"/>
  <c r="I879"/>
  <c r="K879" s="1"/>
  <c r="R78"/>
  <c r="AC174"/>
  <c r="AN174" s="1"/>
  <c r="AO174" s="1"/>
  <c r="AN193"/>
  <c r="AO193" s="1"/>
  <c r="AJ193"/>
  <c r="AM193"/>
  <c r="AX12"/>
  <c r="R56"/>
  <c r="S56" s="1"/>
  <c r="G56"/>
  <c r="H56" s="1"/>
  <c r="AG56"/>
  <c r="AC56"/>
  <c r="AD56" s="1"/>
  <c r="S548"/>
  <c r="AC548"/>
  <c r="I218"/>
  <c r="K219"/>
  <c r="F219"/>
  <c r="I421"/>
  <c r="AD220"/>
  <c r="AN220"/>
  <c r="AO220" s="1"/>
  <c r="AD128"/>
  <c r="AN128"/>
  <c r="AO128" s="1"/>
  <c r="AD178"/>
  <c r="AN178"/>
  <c r="AO178" s="1"/>
  <c r="R226"/>
  <c r="S232"/>
  <c r="W225"/>
  <c r="Y225" s="1"/>
  <c r="Y231"/>
  <c r="F231"/>
  <c r="G294"/>
  <c r="H294" s="1"/>
  <c r="R294"/>
  <c r="S294" s="1"/>
  <c r="AA424"/>
  <c r="AC285"/>
  <c r="G285"/>
  <c r="H285" s="1"/>
  <c r="K400"/>
  <c r="F400"/>
  <c r="AD416"/>
  <c r="AN416"/>
  <c r="AO416" s="1"/>
  <c r="G578"/>
  <c r="H578" s="1"/>
  <c r="R578"/>
  <c r="S578" s="1"/>
  <c r="AM389"/>
  <c r="AK423"/>
  <c r="F389"/>
  <c r="AK386"/>
  <c r="AM386" s="1"/>
  <c r="AU389"/>
  <c r="AS423"/>
  <c r="AS386"/>
  <c r="AU386" s="1"/>
  <c r="Q390"/>
  <c r="Q424" s="1"/>
  <c r="O424"/>
  <c r="F390"/>
  <c r="O386"/>
  <c r="Q386" s="1"/>
  <c r="Y390"/>
  <c r="Y424" s="1"/>
  <c r="Y879" s="1"/>
  <c r="W424"/>
  <c r="W386"/>
  <c r="Y386" s="1"/>
  <c r="AG390"/>
  <c r="AE386"/>
  <c r="AG386" s="1"/>
  <c r="AJ390"/>
  <c r="AJ424" s="1"/>
  <c r="AJ879" s="1"/>
  <c r="AJ872" s="1"/>
  <c r="AI424"/>
  <c r="AI386"/>
  <c r="G390"/>
  <c r="H390" s="1"/>
  <c r="AN390"/>
  <c r="AO390" s="1"/>
  <c r="AR390"/>
  <c r="AR424" s="1"/>
  <c r="AQ424"/>
  <c r="AQ386"/>
  <c r="S293"/>
  <c r="AC293"/>
  <c r="K391"/>
  <c r="J873"/>
  <c r="R391"/>
  <c r="J425"/>
  <c r="G391"/>
  <c r="H391" s="1"/>
  <c r="J386"/>
  <c r="N290"/>
  <c r="L388"/>
  <c r="L288"/>
  <c r="F290"/>
  <c r="V290"/>
  <c r="T388"/>
  <c r="T288"/>
  <c r="V288" s="1"/>
  <c r="Z388"/>
  <c r="Z288"/>
  <c r="AJ290"/>
  <c r="AH388"/>
  <c r="AH288"/>
  <c r="AJ288" s="1"/>
  <c r="AR290"/>
  <c r="AP388"/>
  <c r="AP288"/>
  <c r="AR288" s="1"/>
  <c r="AX290"/>
  <c r="AV388"/>
  <c r="AV288"/>
  <c r="AX288" s="1"/>
  <c r="AN521"/>
  <c r="AO521" s="1"/>
  <c r="AD521"/>
  <c r="AD414"/>
  <c r="AN414"/>
  <c r="AO414" s="1"/>
  <c r="AN432"/>
  <c r="AD432"/>
  <c r="AD615" s="1"/>
  <c r="AC615"/>
  <c r="AN435"/>
  <c r="AO435" s="1"/>
  <c r="AD435"/>
  <c r="AN454"/>
  <c r="AO454" s="1"/>
  <c r="AD454"/>
  <c r="AN466"/>
  <c r="AO466" s="1"/>
  <c r="AD466"/>
  <c r="G408"/>
  <c r="H408" s="1"/>
  <c r="AC408"/>
  <c r="AD408" s="1"/>
  <c r="E611"/>
  <c r="E856"/>
  <c r="E869"/>
  <c r="E876"/>
  <c r="S542"/>
  <c r="H542"/>
  <c r="K612"/>
  <c r="I611"/>
  <c r="F612"/>
  <c r="K542"/>
  <c r="F542"/>
  <c r="G612"/>
  <c r="G876" s="1"/>
  <c r="R876" s="1"/>
  <c r="R612"/>
  <c r="S612" s="1"/>
  <c r="M611"/>
  <c r="M869"/>
  <c r="M856"/>
  <c r="M876"/>
  <c r="O869"/>
  <c r="Q869" s="1"/>
  <c r="O876"/>
  <c r="O856"/>
  <c r="Q612"/>
  <c r="O611"/>
  <c r="Q611" s="1"/>
  <c r="U611"/>
  <c r="U869"/>
  <c r="U868" s="1"/>
  <c r="U856"/>
  <c r="U855" s="1"/>
  <c r="U876"/>
  <c r="U875" s="1"/>
  <c r="AC612"/>
  <c r="AD612" s="1"/>
  <c r="V542"/>
  <c r="AC542"/>
  <c r="AD542" s="1"/>
  <c r="Y612"/>
  <c r="W611"/>
  <c r="Y611" s="1"/>
  <c r="W869"/>
  <c r="W876"/>
  <c r="W856"/>
  <c r="AA611"/>
  <c r="AB611" s="1"/>
  <c r="AB612"/>
  <c r="AA876"/>
  <c r="AA869"/>
  <c r="AA856"/>
  <c r="AG612"/>
  <c r="AE611"/>
  <c r="AG611" s="1"/>
  <c r="AE869"/>
  <c r="AG869" s="1"/>
  <c r="AE876"/>
  <c r="AG876" s="1"/>
  <c r="AE856"/>
  <c r="AG856" s="1"/>
  <c r="AI611"/>
  <c r="AI876"/>
  <c r="AN612"/>
  <c r="AN876" s="1"/>
  <c r="AN869" s="1"/>
  <c r="AO869" s="1"/>
  <c r="AI869"/>
  <c r="AI856"/>
  <c r="AJ542"/>
  <c r="AN542"/>
  <c r="AO542" s="1"/>
  <c r="AM612"/>
  <c r="AK611"/>
  <c r="AM611" s="1"/>
  <c r="AK869"/>
  <c r="AK856"/>
  <c r="AK876"/>
  <c r="AQ611"/>
  <c r="AR611" s="1"/>
  <c r="AQ876"/>
  <c r="AQ869"/>
  <c r="AQ856"/>
  <c r="AS611"/>
  <c r="AU611" s="1"/>
  <c r="AU612"/>
  <c r="AS869"/>
  <c r="AS856"/>
  <c r="AS876"/>
  <c r="K613"/>
  <c r="F613"/>
  <c r="I857"/>
  <c r="I877"/>
  <c r="I870"/>
  <c r="N613"/>
  <c r="M870"/>
  <c r="G613"/>
  <c r="H613" s="1"/>
  <c r="R613"/>
  <c r="M857"/>
  <c r="R857" s="1"/>
  <c r="M877"/>
  <c r="H544"/>
  <c r="AN544"/>
  <c r="Q613"/>
  <c r="O857"/>
  <c r="Q857" s="1"/>
  <c r="O870"/>
  <c r="O877"/>
  <c r="Q877" s="1"/>
  <c r="M859"/>
  <c r="M879"/>
  <c r="G879" s="1"/>
  <c r="R879" s="1"/>
  <c r="R872" s="1"/>
  <c r="G615"/>
  <c r="F616"/>
  <c r="K616"/>
  <c r="I860"/>
  <c r="I880"/>
  <c r="M860"/>
  <c r="N860" s="1"/>
  <c r="M880"/>
  <c r="R616"/>
  <c r="AC616" s="1"/>
  <c r="AN616" s="1"/>
  <c r="G616"/>
  <c r="V860"/>
  <c r="AD566"/>
  <c r="AN566"/>
  <c r="AO566" s="1"/>
  <c r="N858"/>
  <c r="N878"/>
  <c r="P875"/>
  <c r="G878"/>
  <c r="R878"/>
  <c r="AO605"/>
  <c r="AM11" i="2" s="1"/>
  <c r="AL11"/>
  <c r="AD723" i="1"/>
  <c r="AN723"/>
  <c r="AO723" s="1"/>
  <c r="S220"/>
  <c r="V225"/>
  <c r="AJ225"/>
  <c r="AK225"/>
  <c r="AM225" s="1"/>
  <c r="AR225"/>
  <c r="AS225"/>
  <c r="AU225" s="1"/>
  <c r="AC294"/>
  <c r="AN294" s="1"/>
  <c r="AO294" s="1"/>
  <c r="AA225"/>
  <c r="AC578"/>
  <c r="G400"/>
  <c r="V578"/>
  <c r="AN408"/>
  <c r="AO408" s="1"/>
  <c r="AC543"/>
  <c r="H615"/>
  <c r="AC879"/>
  <c r="F578"/>
  <c r="AC878"/>
  <c r="AN878" s="1"/>
  <c r="AC887"/>
  <c r="AN307"/>
  <c r="AO307" s="1"/>
  <c r="AD307"/>
  <c r="AC405"/>
  <c r="AN405" s="1"/>
  <c r="G405"/>
  <c r="G388"/>
  <c r="H290"/>
  <c r="AN290"/>
  <c r="AO290" s="1"/>
  <c r="AD290"/>
  <c r="G288"/>
  <c r="H288" s="1"/>
  <c r="AB288"/>
  <c r="AC288"/>
  <c r="AB388"/>
  <c r="AA422"/>
  <c r="AA877"/>
  <c r="AC388"/>
  <c r="AA386"/>
  <c r="G231"/>
  <c r="AC231"/>
  <c r="AG285"/>
  <c r="AE424"/>
  <c r="AE281"/>
  <c r="AG281" s="1"/>
  <c r="AB285"/>
  <c r="AB424" s="1"/>
  <c r="AB879" s="1"/>
  <c r="AB872" s="1"/>
  <c r="Z424"/>
  <c r="Z281"/>
  <c r="AN218"/>
  <c r="AO218" s="1"/>
  <c r="AD218"/>
  <c r="AD735"/>
  <c r="AN735"/>
  <c r="AO735" s="1"/>
  <c r="AD572"/>
  <c r="AN572"/>
  <c r="AO572" s="1"/>
  <c r="AN548"/>
  <c r="AO548" s="1"/>
  <c r="AD548"/>
  <c r="AD460"/>
  <c r="AN460"/>
  <c r="AO460" s="1"/>
  <c r="AN428"/>
  <c r="AO428" s="1"/>
  <c r="AD428"/>
  <c r="AN881"/>
  <c r="AO881" s="1"/>
  <c r="AD881"/>
  <c r="E870"/>
  <c r="E877"/>
  <c r="E857"/>
  <c r="S422"/>
  <c r="S284"/>
  <c r="AO284"/>
  <c r="H284"/>
  <c r="AD284"/>
  <c r="E423"/>
  <c r="E872"/>
  <c r="E879"/>
  <c r="H879" s="1"/>
  <c r="E859"/>
  <c r="S286"/>
  <c r="H286"/>
  <c r="AD286"/>
  <c r="AO286"/>
  <c r="E425"/>
  <c r="S701"/>
  <c r="AC701"/>
  <c r="AD701" s="1"/>
  <c r="AN858"/>
  <c r="AD281"/>
  <c r="AN281"/>
  <c r="AO281" s="1"/>
  <c r="S78" l="1"/>
  <c r="AC78"/>
  <c r="AD126"/>
  <c r="AN126"/>
  <c r="AO126" s="1"/>
  <c r="AD174"/>
  <c r="S126"/>
  <c r="AN56"/>
  <c r="AO56" s="1"/>
  <c r="AD887"/>
  <c r="AN887"/>
  <c r="AO887" s="1"/>
  <c r="AD578"/>
  <c r="AN578"/>
  <c r="AO578" s="1"/>
  <c r="AC225"/>
  <c r="AB225"/>
  <c r="F880"/>
  <c r="F860"/>
  <c r="N859"/>
  <c r="R859"/>
  <c r="Q870"/>
  <c r="S544"/>
  <c r="AO544"/>
  <c r="S613"/>
  <c r="AC613"/>
  <c r="K870"/>
  <c r="K877"/>
  <c r="K857"/>
  <c r="AU876"/>
  <c r="AU856"/>
  <c r="AU869"/>
  <c r="AS868"/>
  <c r="AU868" s="1"/>
  <c r="AR856"/>
  <c r="AR869"/>
  <c r="AQ875"/>
  <c r="AR876"/>
  <c r="AM876"/>
  <c r="AM856"/>
  <c r="AK868"/>
  <c r="AM868" s="1"/>
  <c r="AM869"/>
  <c r="AI875"/>
  <c r="AJ876"/>
  <c r="AJ611"/>
  <c r="AB856"/>
  <c r="AB869"/>
  <c r="AC876"/>
  <c r="AD876" s="1"/>
  <c r="AB876"/>
  <c r="Y856"/>
  <c r="Y876"/>
  <c r="Y869"/>
  <c r="V611"/>
  <c r="Q856"/>
  <c r="Q876"/>
  <c r="M855"/>
  <c r="R856"/>
  <c r="AC856" s="1"/>
  <c r="G856"/>
  <c r="M868"/>
  <c r="G869"/>
  <c r="R869" s="1"/>
  <c r="AC869" s="1"/>
  <c r="AD869" s="1"/>
  <c r="N611"/>
  <c r="R611"/>
  <c r="AC611" s="1"/>
  <c r="G611"/>
  <c r="K611"/>
  <c r="F611"/>
  <c r="S856"/>
  <c r="H856"/>
  <c r="S611"/>
  <c r="H611"/>
  <c r="AO432"/>
  <c r="AO615" s="1"/>
  <c r="AN615"/>
  <c r="AX388"/>
  <c r="AV422"/>
  <c r="AV386"/>
  <c r="AX386" s="1"/>
  <c r="AR388"/>
  <c r="AP422"/>
  <c r="AP386"/>
  <c r="AR386" s="1"/>
  <c r="AJ388"/>
  <c r="AH422"/>
  <c r="AH386"/>
  <c r="AJ386" s="1"/>
  <c r="Z386"/>
  <c r="Z422"/>
  <c r="V388"/>
  <c r="T386"/>
  <c r="V386" s="1"/>
  <c r="T422"/>
  <c r="N288"/>
  <c r="F288"/>
  <c r="N388"/>
  <c r="L422"/>
  <c r="L386"/>
  <c r="F388"/>
  <c r="K386"/>
  <c r="R386"/>
  <c r="S386" s="1"/>
  <c r="K425"/>
  <c r="R425"/>
  <c r="AC425" s="1"/>
  <c r="AN425" s="1"/>
  <c r="AN880" s="1"/>
  <c r="AN873" s="1"/>
  <c r="J860"/>
  <c r="J880"/>
  <c r="J420"/>
  <c r="R420" s="1"/>
  <c r="S420" s="1"/>
  <c r="G425"/>
  <c r="S391"/>
  <c r="AC391"/>
  <c r="K873"/>
  <c r="G873"/>
  <c r="H873" s="1"/>
  <c r="J868"/>
  <c r="R868" s="1"/>
  <c r="AD293"/>
  <c r="AN293"/>
  <c r="AO293" s="1"/>
  <c r="AQ859"/>
  <c r="AR859" s="1"/>
  <c r="AQ872"/>
  <c r="AQ868" s="1"/>
  <c r="AQ420"/>
  <c r="AR394" s="1"/>
  <c r="AI872"/>
  <c r="AI859"/>
  <c r="AI420"/>
  <c r="AJ394" s="1"/>
  <c r="W859"/>
  <c r="Y859" s="1"/>
  <c r="W872"/>
  <c r="Y872" s="1"/>
  <c r="W879"/>
  <c r="W875" s="1"/>
  <c r="Y875" s="1"/>
  <c r="W420"/>
  <c r="Y420" s="1"/>
  <c r="O859"/>
  <c r="Q859" s="1"/>
  <c r="O872"/>
  <c r="O868" s="1"/>
  <c r="Q868" s="1"/>
  <c r="O879"/>
  <c r="Q879" s="1"/>
  <c r="Q872" s="1"/>
  <c r="O420"/>
  <c r="Q420" s="1"/>
  <c r="AU423"/>
  <c r="AS858"/>
  <c r="AU858" s="1"/>
  <c r="AS878"/>
  <c r="AU878" s="1"/>
  <c r="AS420"/>
  <c r="AU420" s="1"/>
  <c r="AM423"/>
  <c r="AK858"/>
  <c r="AK878"/>
  <c r="F423"/>
  <c r="AK420"/>
  <c r="AM420" s="1"/>
  <c r="AN285"/>
  <c r="AC424"/>
  <c r="AD285"/>
  <c r="AD424" s="1"/>
  <c r="AD879" s="1"/>
  <c r="AD872" s="1"/>
  <c r="AA872"/>
  <c r="AA859"/>
  <c r="AC859" s="1"/>
  <c r="G424"/>
  <c r="H424" s="1"/>
  <c r="S226"/>
  <c r="AC226"/>
  <c r="K421"/>
  <c r="I420"/>
  <c r="K420" s="1"/>
  <c r="I869"/>
  <c r="I856"/>
  <c r="I876"/>
  <c r="F421"/>
  <c r="K218"/>
  <c r="F218"/>
  <c r="AI868"/>
  <c r="M875"/>
  <c r="H876"/>
  <c r="H869"/>
  <c r="S869" s="1"/>
  <c r="AO612"/>
  <c r="H612"/>
  <c r="AD294"/>
  <c r="AC400"/>
  <c r="H400"/>
  <c r="AB400"/>
  <c r="AB386"/>
  <c r="G386"/>
  <c r="H386" s="1"/>
  <c r="AC386"/>
  <c r="AN388"/>
  <c r="AO388" s="1"/>
  <c r="AD388"/>
  <c r="AA875"/>
  <c r="AA857"/>
  <c r="AA870"/>
  <c r="AA420"/>
  <c r="AC422"/>
  <c r="AB422"/>
  <c r="AD288"/>
  <c r="AN288"/>
  <c r="AO288" s="1"/>
  <c r="G877"/>
  <c r="R877" s="1"/>
  <c r="AC877" s="1"/>
  <c r="G422"/>
  <c r="H422" s="1"/>
  <c r="H388"/>
  <c r="AD231"/>
  <c r="AN231"/>
  <c r="AO231" s="1"/>
  <c r="G225"/>
  <c r="H225" s="1"/>
  <c r="H231"/>
  <c r="AG424"/>
  <c r="AG879" s="1"/>
  <c r="AG872" s="1"/>
  <c r="AE859"/>
  <c r="AE872"/>
  <c r="AE868" s="1"/>
  <c r="AG868" s="1"/>
  <c r="AE879"/>
  <c r="AE875" s="1"/>
  <c r="AG875" s="1"/>
  <c r="AE420"/>
  <c r="AG420" s="1"/>
  <c r="AB281"/>
  <c r="F281"/>
  <c r="Z859"/>
  <c r="Z879"/>
  <c r="Z872"/>
  <c r="F424"/>
  <c r="Z420"/>
  <c r="AD864"/>
  <c r="AD883"/>
  <c r="E860"/>
  <c r="E880"/>
  <c r="S425"/>
  <c r="H425"/>
  <c r="AD425"/>
  <c r="AD880" s="1"/>
  <c r="AD873" s="1"/>
  <c r="AO425"/>
  <c r="AO880" s="1"/>
  <c r="AO873" s="1"/>
  <c r="S859"/>
  <c r="AD859"/>
  <c r="S879"/>
  <c r="S872" s="1"/>
  <c r="AO879"/>
  <c r="H423"/>
  <c r="AD423"/>
  <c r="S423"/>
  <c r="AO423"/>
  <c r="E858"/>
  <c r="E878"/>
  <c r="S857"/>
  <c r="E855"/>
  <c r="H877"/>
  <c r="E875"/>
  <c r="E868"/>
  <c r="AD78" l="1"/>
  <c r="AN78"/>
  <c r="AO78" s="1"/>
  <c r="AN611"/>
  <c r="AO611" s="1"/>
  <c r="AD611"/>
  <c r="AD856"/>
  <c r="AN856"/>
  <c r="AO856" s="1"/>
  <c r="S876"/>
  <c r="AO876"/>
  <c r="K876"/>
  <c r="I875"/>
  <c r="F876"/>
  <c r="I855"/>
  <c r="F856"/>
  <c r="K856"/>
  <c r="K869"/>
  <c r="I868"/>
  <c r="K868" s="1"/>
  <c r="F869"/>
  <c r="AD226"/>
  <c r="AN226"/>
  <c r="AO226" s="1"/>
  <c r="G872"/>
  <c r="AC872"/>
  <c r="AN424"/>
  <c r="AN879" s="1"/>
  <c r="AO285"/>
  <c r="AO424" s="1"/>
  <c r="AM878"/>
  <c r="F878"/>
  <c r="AM858"/>
  <c r="F858"/>
  <c r="AJ859"/>
  <c r="AN859"/>
  <c r="AO859" s="1"/>
  <c r="G399"/>
  <c r="AN399"/>
  <c r="AD391"/>
  <c r="AN391"/>
  <c r="AO391" s="1"/>
  <c r="G880"/>
  <c r="R880" s="1"/>
  <c r="J875"/>
  <c r="R875" s="1"/>
  <c r="R860"/>
  <c r="AC860" s="1"/>
  <c r="AN860" s="1"/>
  <c r="J855"/>
  <c r="R855" s="1"/>
  <c r="G860"/>
  <c r="N386"/>
  <c r="F386"/>
  <c r="N422"/>
  <c r="L870"/>
  <c r="L877"/>
  <c r="L857"/>
  <c r="L420"/>
  <c r="N420" s="1"/>
  <c r="F422"/>
  <c r="T870"/>
  <c r="V422"/>
  <c r="T877"/>
  <c r="T857"/>
  <c r="T420"/>
  <c r="V420" s="1"/>
  <c r="Z877"/>
  <c r="AB877" s="1"/>
  <c r="Z857"/>
  <c r="Z870"/>
  <c r="AH877"/>
  <c r="AH857"/>
  <c r="AJ422"/>
  <c r="AH420"/>
  <c r="AJ420" s="1"/>
  <c r="AH870"/>
  <c r="AP877"/>
  <c r="AP857"/>
  <c r="AP420"/>
  <c r="AR420" s="1"/>
  <c r="AP870"/>
  <c r="AR422"/>
  <c r="AV870"/>
  <c r="AX422"/>
  <c r="AV857"/>
  <c r="AV877"/>
  <c r="AV420"/>
  <c r="AX420" s="1"/>
  <c r="AD613"/>
  <c r="AN613"/>
  <c r="AO613" s="1"/>
  <c r="AD225"/>
  <c r="AN225"/>
  <c r="AO225" s="1"/>
  <c r="H880"/>
  <c r="S880" s="1"/>
  <c r="S873" s="1"/>
  <c r="O875"/>
  <c r="Q875" s="1"/>
  <c r="O855"/>
  <c r="Q855" s="1"/>
  <c r="W868"/>
  <c r="Y868" s="1"/>
  <c r="W855"/>
  <c r="Y855" s="1"/>
  <c r="AI855"/>
  <c r="AK855"/>
  <c r="AM855" s="1"/>
  <c r="AK875"/>
  <c r="AM875" s="1"/>
  <c r="AQ855"/>
  <c r="AS855"/>
  <c r="AU855" s="1"/>
  <c r="AS875"/>
  <c r="AU875" s="1"/>
  <c r="G859"/>
  <c r="H859" s="1"/>
  <c r="K860"/>
  <c r="K880"/>
  <c r="AN400"/>
  <c r="AO400" s="1"/>
  <c r="AD400"/>
  <c r="AC397"/>
  <c r="AN397" s="1"/>
  <c r="G397"/>
  <c r="AN422"/>
  <c r="AD422"/>
  <c r="G420"/>
  <c r="H420" s="1"/>
  <c r="AC420"/>
  <c r="G870"/>
  <c r="AA868"/>
  <c r="AB870"/>
  <c r="G857"/>
  <c r="H857" s="1"/>
  <c r="AA855"/>
  <c r="AC857"/>
  <c r="AB857"/>
  <c r="AC875"/>
  <c r="AN875" s="1"/>
  <c r="G875"/>
  <c r="AD386"/>
  <c r="AN386"/>
  <c r="AO386" s="1"/>
  <c r="AE855"/>
  <c r="AG855" s="1"/>
  <c r="AG859"/>
  <c r="AB420"/>
  <c r="F420"/>
  <c r="F872"/>
  <c r="Z868"/>
  <c r="F879"/>
  <c r="Z875"/>
  <c r="F859"/>
  <c r="AB859"/>
  <c r="Z855"/>
  <c r="S868"/>
  <c r="S875"/>
  <c r="H875"/>
  <c r="AD875"/>
  <c r="AO875"/>
  <c r="AO877"/>
  <c r="S877"/>
  <c r="S878"/>
  <c r="H878"/>
  <c r="AD878"/>
  <c r="AO878"/>
  <c r="S858"/>
  <c r="H858"/>
  <c r="AO858"/>
  <c r="AD858"/>
  <c r="S860"/>
  <c r="H860"/>
  <c r="AD860"/>
  <c r="AO860"/>
  <c r="S855"/>
  <c r="AX877" l="1"/>
  <c r="AV875"/>
  <c r="AX875" s="1"/>
  <c r="AX857"/>
  <c r="AV855"/>
  <c r="AX855" s="1"/>
  <c r="AX870"/>
  <c r="AV868"/>
  <c r="AX868" s="1"/>
  <c r="AR870"/>
  <c r="AP868"/>
  <c r="AR868" s="1"/>
  <c r="AR857"/>
  <c r="AP855"/>
  <c r="AR855" s="1"/>
  <c r="AR877"/>
  <c r="AP875"/>
  <c r="AR875" s="1"/>
  <c r="AJ870"/>
  <c r="AH868"/>
  <c r="AJ868" s="1"/>
  <c r="AJ857"/>
  <c r="AH855"/>
  <c r="AJ855" s="1"/>
  <c r="AJ877"/>
  <c r="AH875"/>
  <c r="AJ875" s="1"/>
  <c r="V857"/>
  <c r="T855"/>
  <c r="V855" s="1"/>
  <c r="V877"/>
  <c r="T875"/>
  <c r="V875" s="1"/>
  <c r="V870"/>
  <c r="T868"/>
  <c r="V868" s="1"/>
  <c r="L855"/>
  <c r="N855" s="1"/>
  <c r="N857"/>
  <c r="F857"/>
  <c r="L875"/>
  <c r="N875" s="1"/>
  <c r="N877"/>
  <c r="F877"/>
  <c r="L868"/>
  <c r="N868" s="1"/>
  <c r="N870"/>
  <c r="F870"/>
  <c r="R873"/>
  <c r="AC873" s="1"/>
  <c r="AC880"/>
  <c r="AN872"/>
  <c r="AO872" s="1"/>
  <c r="H872"/>
  <c r="K855"/>
  <c r="K875"/>
  <c r="AN857"/>
  <c r="AO857" s="1"/>
  <c r="AD857"/>
  <c r="G855"/>
  <c r="H855" s="1"/>
  <c r="AC855"/>
  <c r="AC868"/>
  <c r="G868"/>
  <c r="H868" s="1"/>
  <c r="R870"/>
  <c r="AC870" s="1"/>
  <c r="AD870" s="1"/>
  <c r="H870"/>
  <c r="S870" s="1"/>
  <c r="AD420"/>
  <c r="AN420"/>
  <c r="AO420" s="1"/>
  <c r="AC395"/>
  <c r="AN395" s="1"/>
  <c r="G395"/>
  <c r="AA394"/>
  <c r="AB394" s="1"/>
  <c r="AN877"/>
  <c r="AN870" s="1"/>
  <c r="AO870" s="1"/>
  <c r="AO422"/>
  <c r="AB855"/>
  <c r="F855"/>
  <c r="AB875"/>
  <c r="F875"/>
  <c r="AB868"/>
  <c r="F868"/>
  <c r="AC394" l="1"/>
  <c r="G394"/>
  <c r="H394" s="1"/>
  <c r="AN868"/>
  <c r="AO868" s="1"/>
  <c r="AD868"/>
  <c r="AD855"/>
  <c r="AN855"/>
  <c r="AO855" s="1"/>
  <c r="AD394" l="1"/>
  <c r="AN394"/>
  <c r="AO394" s="1"/>
</calcChain>
</file>

<file path=xl/sharedStrings.xml><?xml version="1.0" encoding="utf-8"?>
<sst xmlns="http://schemas.openxmlformats.org/spreadsheetml/2006/main" count="1618" uniqueCount="345">
  <si>
    <t>№ п/п</t>
  </si>
  <si>
    <t>Государственный заказчик</t>
  </si>
  <si>
    <t>Источник финансирования</t>
  </si>
  <si>
    <t>1.1.</t>
  </si>
  <si>
    <t>бюджет автономного округа</t>
  </si>
  <si>
    <t>Муниципальные образования</t>
  </si>
  <si>
    <t>1.2.</t>
  </si>
  <si>
    <t>1.3.</t>
  </si>
  <si>
    <t>1.4.</t>
  </si>
  <si>
    <t>2.1.</t>
  </si>
  <si>
    <t>2.2.</t>
  </si>
  <si>
    <t>2.3.</t>
  </si>
  <si>
    <t>1.5.</t>
  </si>
  <si>
    <t>Создание музея ссылки и спецпереселения</t>
  </si>
  <si>
    <t>1.9.</t>
  </si>
  <si>
    <t>Поддержка конференций российского и регионального значения</t>
  </si>
  <si>
    <t>2.4.</t>
  </si>
  <si>
    <t>2.5.</t>
  </si>
  <si>
    <t>2.6.</t>
  </si>
  <si>
    <t>3.1.</t>
  </si>
  <si>
    <t>январь</t>
  </si>
  <si>
    <t>февраль</t>
  </si>
  <si>
    <t>%</t>
  </si>
  <si>
    <t>план</t>
  </si>
  <si>
    <t>факт</t>
  </si>
  <si>
    <t>март</t>
  </si>
  <si>
    <t>1 квартал</t>
  </si>
  <si>
    <t>апрель</t>
  </si>
  <si>
    <t>май</t>
  </si>
  <si>
    <t>июнь</t>
  </si>
  <si>
    <t>1 полугодие</t>
  </si>
  <si>
    <t>июль</t>
  </si>
  <si>
    <t>август</t>
  </si>
  <si>
    <t>сентябрь</t>
  </si>
  <si>
    <t>9 месяцев</t>
  </si>
  <si>
    <t>октябрь</t>
  </si>
  <si>
    <t>ноябрь</t>
  </si>
  <si>
    <t>декабрь</t>
  </si>
  <si>
    <t>Всего по программе:</t>
  </si>
  <si>
    <t>в том числе:</t>
  </si>
  <si>
    <t>федеральный бюджет</t>
  </si>
  <si>
    <t>программа "Сотрудничество"</t>
  </si>
  <si>
    <t>*</t>
  </si>
  <si>
    <t>Наименование программы</t>
  </si>
  <si>
    <t>Источники финансирования</t>
  </si>
  <si>
    <t>всего:</t>
  </si>
  <si>
    <t>1.</t>
  </si>
  <si>
    <t>2.</t>
  </si>
  <si>
    <t>3.</t>
  </si>
  <si>
    <t>4.</t>
  </si>
  <si>
    <t>внебюджетные источники</t>
  </si>
  <si>
    <t>В том числе:</t>
  </si>
  <si>
    <t>инвестиции в объекты государственной и муниципальной собственности</t>
  </si>
  <si>
    <t>местный бюджет</t>
  </si>
  <si>
    <t>прочие расходы</t>
  </si>
  <si>
    <t>Финансовые затраты на реализацию программы в 2012 году (тыс.рублей)</t>
  </si>
  <si>
    <t>Наименование мероприятий программы</t>
  </si>
  <si>
    <t>утвержденный план</t>
  </si>
  <si>
    <t>фактически профинансировано</t>
  </si>
  <si>
    <t>план- проверка</t>
  </si>
  <si>
    <t>Причины отклонения плана от факта</t>
  </si>
  <si>
    <t>Приложение 2</t>
  </si>
  <si>
    <t>Приложение 3</t>
  </si>
  <si>
    <t>Наименование критерия / подкритерия</t>
  </si>
  <si>
    <t>Балл (0-10)</t>
  </si>
  <si>
    <t>Оценка по критерию / подкритерию</t>
  </si>
  <si>
    <t>Комментарии</t>
  </si>
  <si>
    <t>ИТОГО</t>
  </si>
  <si>
    <t>R=     "   "</t>
  </si>
  <si>
    <t>Отчет по оценке результативности и эффективности  целевой программы за 2012 год</t>
  </si>
  <si>
    <r>
      <t>Вес, Z</t>
    </r>
    <r>
      <rPr>
        <vertAlign val="subscript"/>
        <sz val="10"/>
        <color indexed="8"/>
        <rFont val="Times New Roman"/>
        <family val="1"/>
        <charset val="204"/>
      </rPr>
      <t>i</t>
    </r>
    <r>
      <rPr>
        <sz val="10"/>
        <color indexed="8"/>
        <rFont val="Times New Roman"/>
        <family val="1"/>
        <charset val="204"/>
      </rPr>
      <t>, z</t>
    </r>
    <r>
      <rPr>
        <vertAlign val="subscript"/>
        <sz val="10"/>
        <color indexed="8"/>
        <rFont val="Times New Roman"/>
        <family val="1"/>
        <charset val="204"/>
      </rPr>
      <t>ij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</si>
  <si>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1</t>
    </r>
    <r>
      <rPr>
        <b/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Югры, законодательству и актуальность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</si>
  <si>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1.1</t>
    </r>
    <r>
      <rPr>
        <sz val="10"/>
        <color indexed="8"/>
        <rFont val="Times New Roman"/>
        <family val="1"/>
        <charset val="204"/>
      </rPr>
      <t xml:space="preserve"> Соответствие ДЦП приоритетным направлениям, стратегическим приоритетам, целям социально-экономического развития Югры до 2020 года, программам экономического и социального развития Югры, целям СБП, законодательству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</si>
  <si>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1.2</t>
    </r>
    <r>
      <rPr>
        <sz val="10"/>
        <color indexed="8"/>
        <rFont val="Times New Roman"/>
        <family val="1"/>
        <charset val="204"/>
      </rPr>
      <t xml:space="preserve"> Актуальность показателей достижения целей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</si>
  <si>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2</t>
    </r>
    <r>
      <rPr>
        <b/>
        <sz val="10"/>
        <color indexed="8"/>
        <rFont val="Times New Roman"/>
        <family val="1"/>
        <charset val="204"/>
      </rPr>
      <t xml:space="preserve"> Адекватность и достаточность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</si>
  <si>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2.1</t>
    </r>
    <r>
      <rPr>
        <sz val="10"/>
        <color indexed="8"/>
        <rFont val="Times New Roman"/>
        <family val="1"/>
        <charset val="204"/>
      </rPr>
      <t xml:space="preserve"> Адекватность комплекса мероприятий ДЦП для достижения ее целей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</si>
  <si>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2.2</t>
    </r>
    <r>
      <rPr>
        <sz val="10"/>
        <color indexed="8"/>
        <rFont val="Times New Roman"/>
        <family val="1"/>
        <charset val="204"/>
      </rPr>
      <t xml:space="preserve"> Достаточность комплекса мероприятий ДЦП для достижения ее целей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</si>
  <si>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3</t>
    </r>
    <r>
      <rPr>
        <b/>
        <sz val="10"/>
        <color indexed="8"/>
        <rFont val="Times New Roman"/>
        <family val="1"/>
        <charset val="204"/>
      </rPr>
      <t xml:space="preserve"> Выполнение плановых объемов финансирования и привлечение дополнительных средств для реализации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</si>
  <si>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3.1</t>
    </r>
    <r>
      <rPr>
        <sz val="10"/>
        <color indexed="8"/>
        <rFont val="Times New Roman"/>
        <family val="1"/>
        <charset val="204"/>
      </rPr>
      <t xml:space="preserve"> Отношение общего фактического объема финансирования ДЦП за прошедший период ее реализации к объему, предусмотренному в уточненном плане финансирования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</si>
  <si>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3.2</t>
    </r>
    <r>
      <rPr>
        <sz val="10"/>
        <color indexed="8"/>
        <rFont val="Times New Roman"/>
        <family val="1"/>
        <charset val="204"/>
      </rPr>
      <t xml:space="preserve"> Привлечение дополнительных средств для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</si>
  <si>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4</t>
    </r>
    <r>
      <rPr>
        <b/>
        <sz val="10"/>
        <color indexed="8"/>
        <rFont val="Times New Roman"/>
        <family val="1"/>
        <charset val="204"/>
      </rPr>
      <t xml:space="preserve"> Степень достижения целевых значений показателей целей ДЦП и выполнения ее мероприятий (результативность ДЦП)</t>
    </r>
  </si>
  <si>
    <r>
      <t>k</t>
    </r>
    <r>
      <rPr>
        <vertAlign val="subscript"/>
        <sz val="10"/>
        <rFont val="Times New Roman"/>
        <family val="1"/>
        <charset val="204"/>
      </rPr>
      <t>4.1</t>
    </r>
    <r>
      <rPr>
        <sz val="10"/>
        <rFont val="Times New Roman"/>
        <family val="1"/>
        <charset val="204"/>
      </rPr>
      <t xml:space="preserve"> Степень достижения целевых значений показателей целей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</si>
  <si>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4.2</t>
    </r>
    <r>
      <rPr>
        <sz val="10"/>
        <color indexed="8"/>
        <rFont val="Times New Roman"/>
        <family val="1"/>
        <charset val="204"/>
      </rPr>
      <t xml:space="preserve"> Степень выполнения мероприятий ДЦП в отчетном году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</si>
  <si>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5</t>
    </r>
    <r>
      <rPr>
        <b/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</si>
  <si>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5</t>
    </r>
    <r>
      <rPr>
        <sz val="10"/>
        <color indexed="8"/>
        <rFont val="Times New Roman"/>
        <family val="1"/>
        <charset val="204"/>
      </rPr>
      <t xml:space="preserve"> Динамика показателей эффективности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</si>
  <si>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6</t>
    </r>
    <r>
      <rPr>
        <b/>
        <sz val="10"/>
        <color indexed="8"/>
        <rFont val="Times New Roman"/>
        <family val="1"/>
        <charset val="204"/>
      </rPr>
      <t xml:space="preserve"> Наличие идентификации негативных внешних факторов и рисков, мер смягчения их воздействия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</si>
  <si>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6.1</t>
    </r>
    <r>
      <rPr>
        <sz val="10"/>
        <color indexed="8"/>
        <rFont val="Times New Roman"/>
        <family val="1"/>
        <charset val="204"/>
      </rPr>
      <t xml:space="preserve"> Идентификация негативных внешних факторов и рисков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</si>
  <si>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6.2</t>
    </r>
    <r>
      <rPr>
        <sz val="10"/>
        <color indexed="8"/>
        <rFont val="Times New Roman"/>
        <family val="1"/>
        <charset val="204"/>
      </rPr>
      <t xml:space="preserve"> Принятие мер по смягчению воздействия негативных внешних факторов и рисков на ход реализации ДЦП</t>
    </r>
  </si>
  <si>
    <r>
      <t>K</t>
    </r>
    <r>
      <rPr>
        <b/>
        <vertAlign val="subscript"/>
        <sz val="10"/>
        <color indexed="8"/>
        <rFont val="Times New Roman"/>
        <family val="1"/>
        <charset val="204"/>
      </rPr>
      <t>7</t>
    </r>
    <r>
      <rPr>
        <b/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</si>
  <si>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>k</t>
    </r>
    <r>
      <rPr>
        <vertAlign val="subscript"/>
        <sz val="10"/>
        <color indexed="8"/>
        <rFont val="Times New Roman"/>
        <family val="1"/>
        <charset val="204"/>
      </rPr>
      <t>7.1</t>
    </r>
    <r>
      <rPr>
        <sz val="10"/>
        <color indexed="8"/>
        <rFont val="Times New Roman"/>
        <family val="1"/>
        <charset val="204"/>
      </rPr>
      <t xml:space="preserve"> Количество изменений (корректировок), вносимых в действующую ДЦП в течение года</t>
    </r>
  </si>
  <si>
    <r>
      <t xml:space="preserve">1. </t>
    </r>
    <r>
      <rPr>
        <b/>
        <sz val="10"/>
        <color indexed="8"/>
        <rFont val="Times New Roman"/>
        <family val="1"/>
        <charset val="204"/>
      </rPr>
      <t>Пояснения к оценке:</t>
    </r>
    <r>
      <rPr>
        <sz val="10"/>
        <color indexed="8"/>
        <rFont val="Times New Roman"/>
        <family val="1"/>
        <charset val="204"/>
      </rPr>
      <t xml:space="preserve"> </t>
    </r>
  </si>
  <si>
    <r>
      <t xml:space="preserve">2. </t>
    </r>
    <r>
      <rPr>
        <b/>
        <sz val="10"/>
        <color indexed="8"/>
        <rFont val="Times New Roman"/>
        <family val="1"/>
        <charset val="204"/>
      </rPr>
      <t>Выводы</t>
    </r>
  </si>
  <si>
    <t>Результат реализации программы</t>
  </si>
  <si>
    <t>I. Подпрограмма «Реализация приоритетного национального проекта «Здоровье» и актуальных направлений развития здравоохранения Югры»</t>
  </si>
  <si>
    <t>II. Подпрограмма «Современные методы противодействия распространению социально значимых заболеваний, совершенствование их выявления и лечения»</t>
  </si>
  <si>
    <t>III. Подпрограмма «Внедрение энергосберегающих технологий в учреждениях здравоохранения»</t>
  </si>
  <si>
    <t>IY. Подпрограмма «Развитие материально-технической базы учреждений здравоохранения»</t>
  </si>
  <si>
    <t>I. Подпрограмма «Реализация приоритетного национального проекта "Здоровье" и актуальных направлений развития здравоохранения Югры»</t>
  </si>
  <si>
    <t xml:space="preserve">Профилактика заболеваний, пропаганда здорового образа жизни, включая отказ от табакокурения и злоупотребления алкоголем </t>
  </si>
  <si>
    <t xml:space="preserve">Пропаганда здорового образа жизни с использованием телевидения, радио, интернет-ресурса, печатных средств массовой информации </t>
  </si>
  <si>
    <t>Издание печатной продукции, и средств наружной рекламы, аудио-  и видеоматериалов по пропаганде здорового образа жизни, включая отказ от табакокурения и злоупотребления алкоголем</t>
  </si>
  <si>
    <t>Проведение массовых мероприятий по пропаганде здорового образа жизни (акций, месячников, дней пропаганды), в том числе аренда специализированного оборудования, инвентаря, художественное оформление мест проведения мероприятий</t>
  </si>
  <si>
    <t>Диспансеризация населения</t>
  </si>
  <si>
    <t>Внедрение современных технологий диагностики и лечения сосудистых заболеваний</t>
  </si>
  <si>
    <t>Оснащение учреждений здравоохранения, оказывающих медицинскую помощь больным сердечно-сосудистыми заболеваниями, в том числе с острым коронарным синдромом (проект "Югра-кор"), оборудованием, обеспечение расходными материалами и медикаментами</t>
  </si>
  <si>
    <t>3.2.</t>
  </si>
  <si>
    <t>Оснащение учреждений здравоохранения, оказывающих медицинскую помощь больным мозговыми инсультами,  оборудованием, обеспечение расходными материалами и медикаментами</t>
  </si>
  <si>
    <t>Совершенствование оказания медицинской помощи пострадавшим при дорожно-транспортных происшествиях и других видах травматизма</t>
  </si>
  <si>
    <t>4.1.</t>
  </si>
  <si>
    <t>4.2.</t>
  </si>
  <si>
    <t>Приобретение  расходных материалов для оказания специализированной травматолого-ортопедической помощи пациентам с последствиями травм и патологией  опорно-двигательного аппарата</t>
  </si>
  <si>
    <t>5.</t>
  </si>
  <si>
    <t>Совершенствование деятельности службы крови</t>
  </si>
  <si>
    <t>5.1.</t>
  </si>
  <si>
    <t>Приобретение оборудования, расходных материалов и инфузионных растворов для обеспечения инфекционной безопасности компонентов крови в учреждениях и подразделениях службы крови</t>
  </si>
  <si>
    <t>5.2.</t>
  </si>
  <si>
    <t xml:space="preserve">Приобретение оборудования и расходных материалов для внедрения современных технологий заготовки, переработки и хранения компонентов крови в учреждениях службы крови </t>
  </si>
  <si>
    <t>6.</t>
  </si>
  <si>
    <t xml:space="preserve">Оказание специализированной и высокотехнологичной медицинской помощи населению </t>
  </si>
  <si>
    <t>6.1.</t>
  </si>
  <si>
    <t>Оказание специализированной и высокотехнологичной медицинской помощи в учреждениях здравоохранения Тюменской области</t>
  </si>
  <si>
    <t>6.2.</t>
  </si>
  <si>
    <t>Оплата проезда к месту оказания специализированной медицинской помощи и обратно</t>
  </si>
  <si>
    <t xml:space="preserve">Оказание  высокотехнологичной медицинской помощи в окружных учреждениях здравоохранения </t>
  </si>
  <si>
    <t>7.</t>
  </si>
  <si>
    <t xml:space="preserve">Развитие первичной медико-санитарной помощи  </t>
  </si>
  <si>
    <t>7.1.</t>
  </si>
  <si>
    <t>Осуществление специфической профилактики инфекционных заболеваний</t>
  </si>
  <si>
    <t>Проведение иммунизации населения по эпидемическим показаниям</t>
  </si>
  <si>
    <t>Проведение иммунизации населения в рамках Национального календаря прививок</t>
  </si>
  <si>
    <t>7.2.</t>
  </si>
  <si>
    <t>7.3.</t>
  </si>
  <si>
    <t>8.</t>
  </si>
  <si>
    <t>Совершенствование оказания перинатальной помощи и медицинской помощи женщинам в период беременности и родов</t>
  </si>
  <si>
    <t>8.1.</t>
  </si>
  <si>
    <t xml:space="preserve">Реализация современных требований к перинатальной диагностике в учреждениях здравоохранения автономного округа </t>
  </si>
  <si>
    <t>8.1.1.</t>
  </si>
  <si>
    <t>Приобретение расходных материалов для проведения  пренатальной диагностики врожденных пороков развития плода в соответствии с современными требованиями</t>
  </si>
  <si>
    <t>8.1.2.</t>
  </si>
  <si>
    <t>Проведение скрининговых исследований новорожденных на наследственные заболевания</t>
  </si>
  <si>
    <t xml:space="preserve"> Приоберетние оборудования и медикаментов для выхаживания новорожденных, в том числе недоношенных с экстремально низкой массой тела, в учреждения родовспоможения и детства</t>
  </si>
  <si>
    <t>Оказание медицинской помощи женщинам в период беременности и родов, а также детям первого года жизни по программе "Родовый сертификат"</t>
  </si>
  <si>
    <t>Задача "Стабилизация эпидемической ситуации по социально значимым заболеваниям"</t>
  </si>
  <si>
    <t>Совершенствование ранней диагностики и лечения онкологических заболеваний</t>
  </si>
  <si>
    <t>Приобретение оборудования и расходных материалов для внедрения современных методов ранней диагностики злокачественных новообразований, в том числе с применением дистанционных технологий</t>
  </si>
  <si>
    <t>Обеспечение современных протоколов химиотерапии при стационарном лечении онкологических заболеваний</t>
  </si>
  <si>
    <t>Приобретение расходных материалов для обследования и обеспечения инфекционной безопасности донорского биоматериала</t>
  </si>
  <si>
    <t>Обследование населения с целью выявления и лечения ВИЧ-инфекции и вирусных гепатитов</t>
  </si>
  <si>
    <t>Сопровождение  окружной  электронной базы данных  «ВИЧ-учёт» с внедрением подразделов «Диспансеризация»  и «Профилактика вертикальной передачи ВИЧ»</t>
  </si>
  <si>
    <t>Совершенствование профилактики, диагностики и лечения заболеваний, передаваемых половым путем</t>
  </si>
  <si>
    <t xml:space="preserve">Оснащение учреждений, оказывающих медицинскую помощь пациентам с заболеваниями, передаваемыми половым путем, оборудованием, расходными материалами и медикаментами </t>
  </si>
  <si>
    <t>Профилактика заболеваний, передаваемых половым путем, в том числе в средствах массовой информации</t>
  </si>
  <si>
    <t>Профилактика, диагностика и внедрение современных методов лечения туберкулеза</t>
  </si>
  <si>
    <t>Повышение качества диагностики, лечения и реабилитации больных туберкулёзом</t>
  </si>
  <si>
    <t>5.1.1.</t>
  </si>
  <si>
    <t xml:space="preserve">Обеспечение противотуберкулёзных учреждений и учреждений УФСИН России по автономному округу  лекарственными препаратами, лабораторными расходными материалами  и дезинфицирующими средствами </t>
  </si>
  <si>
    <t>5.1.2.</t>
  </si>
  <si>
    <t>Повышение мотивации на излечение у больных туберкулезом в амбулаторных условиях (приобретение для больных продуктовых наборов)</t>
  </si>
  <si>
    <t>5.3.</t>
  </si>
  <si>
    <t>Приобретение расходных материалов и медикаментов для профилактики  туберкулеза в очагах инфекции и у детей</t>
  </si>
  <si>
    <t>Совершенствование медицинской помощи больным сахарным диабетом</t>
  </si>
  <si>
    <t xml:space="preserve">Обеспечение больных сахарным диабетом I типа современными средствами введения инсулина (инсулиновыми помпами) и расходными материалами к ним  </t>
  </si>
  <si>
    <t>III. Подпрограмма "Внедрение энергосберегающих технологий в учреждениях здравоохранения"</t>
  </si>
  <si>
    <t>Задача "Обеспечение энергоэффективности и экологической безопасности в учреждениях здравоохранения"</t>
  </si>
  <si>
    <t>Замена узлов учета энергоресурсов в  государственных учреждениях здравоохранения</t>
  </si>
  <si>
    <t>Замена ламп накаливания и люминесцентных ламп на  энергосберегающие в государственных учреждениях здравоохранения, в том числе обеспечение утилизации ртутьсодержащих ламп и медицинских отходов</t>
  </si>
  <si>
    <t xml:space="preserve">Утепление кровель и фасадов учреждений здравоохранения с применением энергоэффективных материалов </t>
  </si>
  <si>
    <t>Замена оконных и дверных блоков на энергоэффективные в государственных учреждениях здравоохранения</t>
  </si>
  <si>
    <t>Организация обучения персонала лечебно-профилактических учреждений основам энергоэффективности</t>
  </si>
  <si>
    <t>Итого по 3 подпрограмме:</t>
  </si>
  <si>
    <t>Задача "Совершенствование инфраструктуры объектов здравоохранения"</t>
  </si>
  <si>
    <t xml:space="preserve">Капитальный ремонт государственных учреждений здравоохранения </t>
  </si>
  <si>
    <t>Строительство и реконструкция объектов здравоохранения для оказания первичной медико-санитарной помощи в муниципальных образованиях Ханты-Мансийского автономного округа – Югры</t>
  </si>
  <si>
    <t xml:space="preserve">Строительство и реконструкция государственных учреждений здравоохранения автономного округа </t>
  </si>
  <si>
    <t>Патологоанатомическое отделение с филиалом Бюро судебно-медицинской экспертизы  Больничного комплекса г. Пыть-Ях</t>
  </si>
  <si>
    <t>3.3.</t>
  </si>
  <si>
    <t>3.4.</t>
  </si>
  <si>
    <t>3.10.</t>
  </si>
  <si>
    <t>3.11.</t>
  </si>
  <si>
    <t>Центр профессиональной патологии г. Ханты-Мансийск</t>
  </si>
  <si>
    <t>3.12.</t>
  </si>
  <si>
    <t>3.15.</t>
  </si>
  <si>
    <t>Поликлиника на 40 коек 500 посещений в смену в п.г.т.Пойковский Нефтеюганского района</t>
  </si>
  <si>
    <t>3.18.</t>
  </si>
  <si>
    <t>3.19.</t>
  </si>
  <si>
    <t>3.20.</t>
  </si>
  <si>
    <t xml:space="preserve">Цели: 1) повышение качества и доступности медицинской помощи; 2) снижение заболеваемости, инвалидности и смертности жителей автономного округа; 3) увеличение продолжительности жизни населения
</t>
  </si>
  <si>
    <t>Целевая программа Ханты-Мансийского автономного округа - Югры «Современное здравоохранение Югры» на 2011 – 2013 годы и на период до 2015 года»</t>
  </si>
  <si>
    <t>Наименование целевой программы Ханты-Мансийского автономного округа - Югры:  «Современное здравоохранение Югры» на 2011 – 2013 годы и на период до 2015 года»</t>
  </si>
  <si>
    <t>Департамент здравоохранения</t>
  </si>
  <si>
    <t>Совершенствование профилактики, диагностики, лечения и реабилитации больных с артериальной гипертонией</t>
  </si>
  <si>
    <t>Обеспечение детей, страдающих орфанными заболеваниями, препаратами заместительной терапии, продуктами лечебного питания</t>
  </si>
  <si>
    <t>II. Подпрограмма «Современные методы противодействия  распространению  социально значимых заболеваний,  совершенствование их выявления и  лечения"</t>
  </si>
  <si>
    <t>Совершенствование методов профилактики, диагностики и лечения ВИЧ-инфекции и вирусных гепатитов</t>
  </si>
  <si>
    <t>Приобретение расходных материалов и медикаментов для профилактики распространения ВИЧ-инфекции и вирусных гепатитов среди контингента, находящегося в учреждениях пенитенциарной системы автономного округа</t>
  </si>
  <si>
    <t>Профилактика ВИЧ-инфекции и вирусных гепатитов с использованием средств массовой информации, поддержка инициатив в реализации некоммерческими общественными организациями и движениями инновационных программ  профилактической направленности</t>
  </si>
  <si>
    <t>Совершенствование профилактики, диагностики, лечения и реабилитации больных, страдающих психическими заболеваниями и патологическими зависимостями</t>
  </si>
  <si>
    <t xml:space="preserve">Оснащение учреждений, оказывающих медицинскую помощь пациентам, страдающих психическими заболеваниями и патологическими зависимостями, оборудованием, расходными материалами и медикаментами </t>
  </si>
  <si>
    <t>Профилактика психических заболеваний и патологических зависимостей у различных групп населения, в том числе в средствах массовой информации</t>
  </si>
  <si>
    <t>Приобретение оборудования,  расходных материалов   для диагностики и лечения сахарного диабета и его осложнений</t>
  </si>
  <si>
    <t xml:space="preserve"> Департамент строительства, энергетики и жилищно-коммунального комплекса </t>
  </si>
  <si>
    <t>Клинический перинатальный центр на 315 коек, 165 посещений в смену г. Сургут</t>
  </si>
  <si>
    <t>Противотуберкулезный диспансер на 300 коек с поликлиникой на 300 посещений в смену  в г. Сургут</t>
  </si>
  <si>
    <t>Центральная  больница на 1100 коек в г. Нижневартовске</t>
  </si>
  <si>
    <t>Участковая больница на 50 коек/135 посещений в смену в п.Горноправдинск Ханты-Мансийского района</t>
  </si>
  <si>
    <t>Затраты на временную эксплуатацию объектов</t>
  </si>
  <si>
    <t>Инфекционное отделение на 45 коек  с бактериологической лабораторией в  г. Нягань</t>
  </si>
  <si>
    <t>3.26.</t>
  </si>
  <si>
    <t>Расходы на временное содержание строящихся объектов государственной собственности до ввода их в эксплуатацию</t>
  </si>
  <si>
    <t>3.27.</t>
  </si>
  <si>
    <t>Лечебный корпус Окружной больницы восстановительного лечения в г. Ханты-Мансийске 1-я очередь</t>
  </si>
  <si>
    <t>3.28.</t>
  </si>
  <si>
    <t>Комплекс зданий Окружного клинического психоневрологического диспансера. Хозяйственный корпус  в г. Ханты-Мансийске</t>
  </si>
  <si>
    <t>3.29.</t>
  </si>
  <si>
    <t>Центр "Анти-СПИД" в г. Ханты-Мансийске</t>
  </si>
  <si>
    <t xml:space="preserve">Департамент строительства, энергетики и жилищно-коммунального комплекса </t>
  </si>
  <si>
    <t>План реализации мероприятий целевой программы Ханты-Мансийского автономного округа - Югры «Современное здравоохранение Югры» на 2011 – 2013 годы и на период до 2015 года» на  2012 год</t>
  </si>
  <si>
    <t>Задача 1"Развитие профилактической медицины, популяризация  основ здорового образа жизни среди населения"</t>
  </si>
  <si>
    <t>Задача 2 "Повышение доступности квалифицированной медицинской помощи на основе развития информационных и телекоммуникационных технологий, внедрение новых методов дистанционного обслуживания пациентов"</t>
  </si>
  <si>
    <t>Задача 3 "Совершенствование действующей системы оказания медицинской помощи при различных видах заболеваний и травматизме"</t>
  </si>
  <si>
    <t>Задача 4 "Совершенствование оказания первичной медико-санитарной помощи"</t>
  </si>
  <si>
    <t>Задача 5. "Внедрение современных методов оказания перинатальной помощи в учреждениях родовспоможения и детства"</t>
  </si>
  <si>
    <t>Задача 1 "Стабилизация эпидемической ситуации по социально значимым заболеваниям"</t>
  </si>
  <si>
    <t>9.</t>
  </si>
  <si>
    <t>12.</t>
  </si>
  <si>
    <t>Исполнитель:</t>
  </si>
  <si>
    <t>-</t>
  </si>
  <si>
    <t>Участковая больница в с. Полноват Белоярского района</t>
  </si>
  <si>
    <t>Патологоанатомическое отделение с филиалом Бюро судебно-медицинской экспертизы на 250 вскр./год Больничного комплекса г. Пыть-Ях</t>
  </si>
  <si>
    <t>Центральная  больница на 1100 коек в г. Нижневартовске (1 и 2 очереди)</t>
  </si>
  <si>
    <t>3.21.</t>
  </si>
  <si>
    <t>Развитие информационных и телемедицинских технологий в учреждениях здравоохранения</t>
  </si>
  <si>
    <t>С.В. Щукин</t>
  </si>
  <si>
    <t>Терапевтический корпус ОКБ г. Сургута, 2-я очередь</t>
  </si>
  <si>
    <t>Хирургический корпус ОКБ г. Сургута, блоки "А" и "Б"</t>
  </si>
  <si>
    <t>Противотуберкулезный диспансер г. Нижневартовска</t>
  </si>
  <si>
    <t xml:space="preserve">Реконструкция поликлиники на 425 посещений в смену окружной клинической больницы в г. Сургуте (ПИР) </t>
  </si>
  <si>
    <t>9.1.</t>
  </si>
  <si>
    <t>9.1.1.</t>
  </si>
  <si>
    <t>9.1.2.</t>
  </si>
  <si>
    <t>9.1.2.1.</t>
  </si>
  <si>
    <t>9.1.2.2.</t>
  </si>
  <si>
    <t xml:space="preserve">Проведение аудиологического скрининга новорожденных </t>
  </si>
  <si>
    <t>Проведение неонотального скрининга новорожденных на наследственные и врожденные заболевания</t>
  </si>
  <si>
    <t>9.2.</t>
  </si>
  <si>
    <t>9.3.</t>
  </si>
  <si>
    <t>9.4.</t>
  </si>
  <si>
    <t>Предупреждение дальнейшего распространения ВИЧ-инфекции</t>
  </si>
  <si>
    <t>Оснащение учреждений службы Анти-СПИД медицинским оборудованием в соответствии с современными требованиями</t>
  </si>
  <si>
    <t>Обеспечение противотуберкулёзных учреждений автономного округа медицинским оборудованием и инструментарием, внедрение современных информационных систем</t>
  </si>
  <si>
    <t>финансовые затраты на реализацию программы в 2013 году (тыс.рублей)</t>
  </si>
  <si>
    <t>Депстройэнергетики и ЖКХ</t>
  </si>
  <si>
    <t>3.32.</t>
  </si>
  <si>
    <t>Перинатальный центр на 130 коек, в г. Ханты-Мансийске</t>
  </si>
  <si>
    <t>Поликлиника на 500 посещений в смену с дневным стационаром на 20 мест в г. Нягань</t>
  </si>
  <si>
    <t>1.7.</t>
  </si>
  <si>
    <t>2-ая очередь лечебно-хирургического корпуса в г. Нягань (хоз.блок № 14)</t>
  </si>
  <si>
    <t>1.6.</t>
  </si>
  <si>
    <t>Внедрение современных методов лечения и реабилитации больных с воспалительными заболеваниями суставов, в том числе псориатического характера</t>
  </si>
  <si>
    <t>Профилактика, диагностика и внедрение современных методов лечения больных с вирусными гепатитами</t>
  </si>
  <si>
    <t>Департамент управления делами Губернатора автономного округа</t>
  </si>
  <si>
    <t>Департамент управделами</t>
  </si>
  <si>
    <t xml:space="preserve">Отчет о ходе реализации и использовании финансовых средств целевой программы Ханты-Мансийского автономного округа - Югры «Современное здравоохранение Югры» на 2011 – 2013 годы и на период до 2015 года» в  2013 году </t>
  </si>
  <si>
    <t>Руководитель</t>
  </si>
  <si>
    <t>2-ая очередь лечебно-хирургического корпуса в г. Нягань (хоз.блок №14)</t>
  </si>
  <si>
    <t>Развитие информационных и телемедицинских телемедицинских технологий в учреждениях здравоохранения</t>
  </si>
  <si>
    <t>Профилактика, диагностика и внедрение современных методовлечения больных с вирусными гепатитами</t>
  </si>
  <si>
    <t>№ 242-п от 09.10.2010              (в ред. от 24.11.2012)</t>
  </si>
  <si>
    <t>Проведение медико-социологических исследований по распространенности факторов риска заболеваний, приверженности здоровому образу жизни, удовлетворенности населения автономного округа медицинской помощью</t>
  </si>
  <si>
    <t xml:space="preserve">Дооснащение Центров здоровья и Центров медицинской профилактики диагностическим оборудованием для внедрения современных методов выявления факторов риска развития заболеваний у населения </t>
  </si>
  <si>
    <t>1.6.1.</t>
  </si>
  <si>
    <t>1.6.2.</t>
  </si>
  <si>
    <t xml:space="preserve"> Дополнительная диспансеризация работающих граждан</t>
  </si>
  <si>
    <t>Диспансеризация детей-сирот и детей, находящихся в трудной жизненной ситуации</t>
  </si>
  <si>
    <t>Задача "Развитие профилактической медицины, популяризация  основ здорового образа жизни среди населения"</t>
  </si>
  <si>
    <t>Итого по задаче</t>
  </si>
  <si>
    <t>Депздрав</t>
  </si>
  <si>
    <t>Задача "Повышение доступности квалифицированной медицинской помощи на основе развития информационных и телекоммуникационных технологий, внедрение новых методов дистанционного обслуживания пациентов"</t>
  </si>
  <si>
    <t>Задача "Совершенствование действующей системы оказания медицинской помощи при различных видах заболеваний и травматизме"</t>
  </si>
  <si>
    <t>Задача "Совершенствование оказания первичной медико-санитарной помощи"</t>
  </si>
  <si>
    <t>Задача "Внедрение современных методов оказания перинатальной помощи в учреждениях родовспоможения и детства"</t>
  </si>
  <si>
    <t>Итого по I подпрограмме</t>
  </si>
  <si>
    <t>Итого по II подпрограмме</t>
  </si>
  <si>
    <t>Итого по IV подпрограмме</t>
  </si>
  <si>
    <t>Всего по программе</t>
  </si>
  <si>
    <t>Минздравом России подготовлены проекты документов регламентирующих проведение диспансеризации населения в 2013 году. Ка только данные НПА вступят в силу, проведение диспансеризации в АО начнет свою работу.</t>
  </si>
  <si>
    <t>Психоневрологический диспансер г. Нижневартовск</t>
  </si>
  <si>
    <t>1.8.</t>
  </si>
  <si>
    <t>8.3.</t>
  </si>
  <si>
    <t>Оснащение учреждений здравоохранения оборудованием и санавтотранспортом, в том числе медицинскими системами и оборудованием для обработки данных</t>
  </si>
  <si>
    <t>Кожно-венерологический диспансер г. Нижневартовска</t>
  </si>
  <si>
    <t>Проведение иммунизации детского населения в рамках Регионального календаря прививок</t>
  </si>
  <si>
    <t>8.1.3.</t>
  </si>
  <si>
    <t>8.4.</t>
  </si>
  <si>
    <t>Поставка модуля медицинского "Фельдшерско-акушерский пункт" в п. Заречном, с. Каменное Октябрьского района, п. Теги Березовского района, д. Ярки Ханты-Мансийского района</t>
  </si>
  <si>
    <t>Задача "Стимулирование профессиональной деятельности врачей и распространение передовых форм и методов работы"</t>
  </si>
  <si>
    <t>Повышение квалификации специалистов с высшим медицинским образованием на базе ведущих зарубежных клиник с целью внедрения новых методов и технологий в лечебно-профилактических учреждениях автономного округа</t>
  </si>
  <si>
    <t>Задача "Неспецифическая профилактика инфекционных заболеваний"</t>
  </si>
  <si>
    <t>Организация осуществления мероприятий по акарицидным обработкам и дезинсекции проводимых на территории автономного округа, включая дезинфекционные обработки и дератизационные обработки, а также санитарно-противоэпидемиологических (профилактических) мероприятий, проводимых на территории автономного округа</t>
  </si>
  <si>
    <t>2.4.1.</t>
  </si>
  <si>
    <t>2.4.2.</t>
  </si>
  <si>
    <t>Реконструкция инфекционного корпуса с отделением гемодиализа г. Сургут</t>
  </si>
  <si>
    <t xml:space="preserve">Перечислено медицинским учреждениям за оказанные услуги </t>
  </si>
  <si>
    <t>8.5.</t>
  </si>
  <si>
    <t>Приобретение модулей фельдшерско-акушерских пунктов</t>
  </si>
  <si>
    <t>8.6.</t>
  </si>
  <si>
    <t>Приобретение нежилых объектов для размещения учреждений здравоохранения</t>
  </si>
  <si>
    <t>3.5.</t>
  </si>
  <si>
    <t>2-ая очередь лечебно-хирургического корпуса в г. Нягань (котельная на 10МВт), в т.ч. ПД</t>
  </si>
  <si>
    <t>Центральная  больница на 1100 коек в г. Нижневартовске. Котельная, в т.ч. ПД</t>
  </si>
  <si>
    <t>3.13.</t>
  </si>
  <si>
    <t>3.14.</t>
  </si>
  <si>
    <t>Операционно-реанимационный корпус кардиологического диспансера, г.Сургут</t>
  </si>
  <si>
    <t>3.16.</t>
  </si>
  <si>
    <t>3.17.</t>
  </si>
  <si>
    <t>Офтальмологический центр окружной клинической больницы г. Ханты-Мансийск (комплектация оборудованием)</t>
  </si>
  <si>
    <t>3.22.</t>
  </si>
  <si>
    <t>3.24.</t>
  </si>
  <si>
    <t>Окружной противотуберкулезный диспансер в г.Ханты-Мансийске на 300 коек, 200 посещений в смену</t>
  </si>
  <si>
    <t>Закупка диагностических средств для выявления и мониторинга лечения лиц, инфицированных вирусами иммунодефицита человека и гепатитов В и С</t>
  </si>
  <si>
    <t xml:space="preserve">Закупка антивирусных препаратов для профилактики и лечения лиц, инфицированных вирусами иммунодефицита человека и гепатитов В и С   </t>
  </si>
  <si>
    <t xml:space="preserve">Приобретение медицинского оборудования,  специализированного санавтотранспорта и трассовых медицинских пунктов, оснащение их средствами безопасной транспортировки и системой ГЛОНАСС </t>
  </si>
  <si>
    <t>БУ ХМАО - Югры "Центр медицинской профилактики"</t>
  </si>
  <si>
    <t>БУ ХМАО - Югры "Медицинский информационно-аналитический центр"</t>
  </si>
  <si>
    <t>БУ ХМАО - Югры "Окружной кардиологический диспансер "Центр диагностики и сердечно-сосудистой хирургии"</t>
  </si>
  <si>
    <t>БУ ХМАО - Югры "Окружная клиническая больница"</t>
  </si>
  <si>
    <t>БУ ХМАО - Югры "Няганская окружная больница"</t>
  </si>
  <si>
    <t>БУ ХМАО - Югры "Сургутская окружная клиническая больница"</t>
  </si>
  <si>
    <t>БУ ХМАО - Югры "Сургутская клиническая травматологическая больница"</t>
  </si>
  <si>
    <t>КУ ХМАО - Югры "Центр медицины катастроф"</t>
  </si>
  <si>
    <t>БУ ХМАО - Югры "Ханты-Мансийский клинический кожно-венерологический диспансер"</t>
  </si>
  <si>
    <t>Депимущества</t>
  </si>
  <si>
    <t>БУ ХМАО - Югры "Нижневартовский перинатальный центр"</t>
  </si>
  <si>
    <t>БУ ХМАО - Югры "Сургутский перинатальный центр"</t>
  </si>
  <si>
    <t>БУ ХМАО - Югры "Окружная клиническая детская больница"</t>
  </si>
  <si>
    <t>КУ ХМАО - Югры "Центр по профилактике и борьбе со СПИД и инфекционными заболеваниями"</t>
  </si>
  <si>
    <t>КУ ХМАО - Югры "Сургутский клинический психоневрологический диспансер"</t>
  </si>
  <si>
    <t>КУ ХМАО - Югры "Ханты-Мансийский психоневрологический диспансер"</t>
  </si>
  <si>
    <t>КУ ХМАО - Югры "Ханты-Мансийский клинический противотуберкулезный диспансер"</t>
  </si>
  <si>
    <t>Ответственный исполнитель</t>
  </si>
  <si>
    <t>АУ ХМАО - Югры "Центр профессиональной патологии"</t>
  </si>
  <si>
    <t xml:space="preserve">Результат реализации мероприятия программы </t>
  </si>
  <si>
    <t>к приказу Депздрава Югры</t>
  </si>
  <si>
    <t>/______________________________________/</t>
  </si>
  <si>
    <r>
      <t>от "</t>
    </r>
    <r>
      <rPr>
        <u/>
        <sz val="11"/>
        <rFont val="Times New Roman"/>
        <family val="1"/>
        <charset val="204"/>
      </rPr>
      <t>13</t>
    </r>
    <r>
      <rPr>
        <sz val="11"/>
        <rFont val="Times New Roman"/>
        <family val="1"/>
        <charset val="204"/>
      </rPr>
      <t>"</t>
    </r>
    <r>
      <rPr>
        <u/>
        <sz val="11"/>
        <rFont val="Times New Roman"/>
        <family val="1"/>
        <charset val="204"/>
      </rPr>
      <t xml:space="preserve"> сентября  </t>
    </r>
    <r>
      <rPr>
        <sz val="11"/>
        <rFont val="Times New Roman"/>
        <family val="1"/>
        <charset val="204"/>
      </rPr>
      <t>20</t>
    </r>
    <r>
      <rPr>
        <u/>
        <sz val="11"/>
        <rFont val="Times New Roman"/>
        <family val="1"/>
        <charset val="204"/>
      </rPr>
      <t xml:space="preserve">13 </t>
    </r>
    <r>
      <rPr>
        <sz val="11"/>
        <rFont val="Times New Roman"/>
        <family val="1"/>
        <charset val="204"/>
      </rPr>
      <t xml:space="preserve">года № </t>
    </r>
    <r>
      <rPr>
        <u/>
        <sz val="11"/>
        <rFont val="Times New Roman"/>
        <family val="1"/>
        <charset val="204"/>
      </rPr>
      <t>393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</si>
</sst>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_ ;\-#,##0.0\ 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vertAlign val="subscript"/>
      <sz val="10"/>
      <color indexed="8"/>
      <name val="Times New Roman"/>
      <family val="1"/>
      <charset val="204"/>
    </font>
    <font>
      <b/>
      <vertAlign val="subscript"/>
      <sz val="10"/>
      <color indexed="8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7A3E7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9DDC4"/>
        <bgColor indexed="64"/>
      </patternFill>
    </fill>
    <fill>
      <patternFill patternType="solid">
        <fgColor rgb="FFBE9EAC"/>
        <bgColor indexed="64"/>
      </patternFill>
    </fill>
    <fill>
      <patternFill patternType="solid">
        <fgColor rgb="FFB113E3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D8D98"/>
        <bgColor indexed="64"/>
      </patternFill>
    </fill>
    <fill>
      <patternFill patternType="solid">
        <fgColor theme="6" tint="0.59999389629810485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" fillId="23" borderId="0" applyNumberFormat="0" applyBorder="0" applyAlignment="0" applyProtection="0"/>
  </cellStyleXfs>
  <cellXfs count="508">
    <xf numFmtId="0" fontId="0" fillId="0" borderId="0" xfId="0"/>
    <xf numFmtId="0" fontId="14" fillId="0" borderId="0" xfId="0" applyFont="1" applyAlignment="1">
      <alignment horizontal="center"/>
    </xf>
    <xf numFmtId="0" fontId="14" fillId="0" borderId="0" xfId="0" applyFont="1" applyAlignment="1" applyProtection="1">
      <alignment vertical="center"/>
      <protection hidden="1"/>
    </xf>
    <xf numFmtId="164" fontId="15" fillId="0" borderId="1" xfId="0" applyNumberFormat="1" applyFont="1" applyBorder="1" applyAlignment="1" applyProtection="1">
      <alignment horizontal="center" vertical="top" wrapText="1"/>
      <protection hidden="1"/>
    </xf>
    <xf numFmtId="164" fontId="15" fillId="2" borderId="1" xfId="0" applyNumberFormat="1" applyFont="1" applyFill="1" applyBorder="1" applyAlignment="1" applyProtection="1">
      <alignment horizontal="center" vertical="top" wrapText="1"/>
      <protection hidden="1"/>
    </xf>
    <xf numFmtId="164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5" fillId="0" borderId="0" xfId="0" applyNumberFormat="1" applyFont="1" applyAlignment="1" applyProtection="1">
      <alignment vertical="center"/>
      <protection hidden="1"/>
    </xf>
    <xf numFmtId="164" fontId="15" fillId="2" borderId="0" xfId="0" applyNumberFormat="1" applyFont="1" applyFill="1" applyAlignment="1" applyProtection="1">
      <alignment vertical="center"/>
      <protection hidden="1"/>
    </xf>
    <xf numFmtId="164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4" fontId="15" fillId="0" borderId="2" xfId="0" applyNumberFormat="1" applyFont="1" applyBorder="1" applyAlignment="1" applyProtection="1">
      <alignment vertic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15" fillId="0" borderId="3" xfId="0" applyNumberFormat="1" applyFont="1" applyBorder="1" applyAlignment="1" applyProtection="1">
      <alignment horizontal="center" vertical="top" wrapText="1"/>
      <protection hidden="1"/>
    </xf>
    <xf numFmtId="164" fontId="15" fillId="0" borderId="1" xfId="0" applyNumberFormat="1" applyFont="1" applyBorder="1" applyAlignment="1" applyProtection="1">
      <alignment vertical="center"/>
      <protection hidden="1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Border="1" applyAlignment="1" applyProtection="1">
      <alignment horizontal="center" vertical="center" wrapText="1"/>
      <protection hidden="1"/>
    </xf>
    <xf numFmtId="164" fontId="15" fillId="0" borderId="1" xfId="0" applyNumberFormat="1" applyFont="1" applyBorder="1" applyAlignment="1" applyProtection="1">
      <alignment horizontal="center" vertical="center"/>
      <protection hidden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6" fillId="0" borderId="7" xfId="0" applyFont="1" applyFill="1" applyBorder="1"/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4" fontId="8" fillId="0" borderId="1" xfId="0" applyNumberFormat="1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top" wrapText="1"/>
    </xf>
    <xf numFmtId="4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vertical="top" wrapText="1"/>
    </xf>
    <xf numFmtId="0" fontId="7" fillId="0" borderId="0" xfId="0" applyFont="1" applyAlignment="1">
      <alignment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7" xfId="0" applyFont="1" applyBorder="1"/>
    <xf numFmtId="0" fontId="15" fillId="0" borderId="0" xfId="0" applyFont="1" applyAlignment="1">
      <alignment horizontal="right"/>
    </xf>
    <xf numFmtId="0" fontId="6" fillId="0" borderId="0" xfId="0" applyFont="1" applyFill="1" applyBorder="1"/>
    <xf numFmtId="166" fontId="6" fillId="0" borderId="1" xfId="1" applyNumberFormat="1" applyFont="1" applyFill="1" applyBorder="1"/>
    <xf numFmtId="166" fontId="6" fillId="0" borderId="1" xfId="1" applyNumberFormat="1" applyFont="1" applyFill="1" applyBorder="1" applyAlignment="1">
      <alignment vertical="center" wrapText="1"/>
    </xf>
    <xf numFmtId="0" fontId="6" fillId="0" borderId="0" xfId="0" applyFont="1" applyFill="1" applyAlignment="1"/>
    <xf numFmtId="165" fontId="6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15" fillId="0" borderId="2" xfId="0" applyNumberFormat="1" applyFont="1" applyBorder="1" applyAlignment="1" applyProtection="1">
      <alignment horizontal="right" vertical="top" wrapText="1"/>
      <protection hidden="1"/>
    </xf>
    <xf numFmtId="164" fontId="6" fillId="0" borderId="9" xfId="0" applyNumberFormat="1" applyFont="1" applyFill="1" applyBorder="1" applyAlignment="1">
      <alignment vertical="top"/>
    </xf>
    <xf numFmtId="165" fontId="6" fillId="0" borderId="9" xfId="1" applyNumberFormat="1" applyFont="1" applyFill="1" applyBorder="1" applyAlignment="1">
      <alignment vertical="center" wrapText="1"/>
    </xf>
    <xf numFmtId="164" fontId="6" fillId="0" borderId="2" xfId="1" applyNumberFormat="1" applyFont="1" applyFill="1" applyBorder="1" applyAlignment="1">
      <alignment vertical="center" wrapText="1"/>
    </xf>
    <xf numFmtId="164" fontId="6" fillId="0" borderId="6" xfId="1" applyNumberFormat="1" applyFont="1" applyFill="1" applyBorder="1" applyAlignment="1">
      <alignment vertical="center" wrapText="1"/>
    </xf>
    <xf numFmtId="165" fontId="6" fillId="0" borderId="7" xfId="1" applyNumberFormat="1" applyFont="1" applyFill="1" applyBorder="1" applyAlignment="1">
      <alignment vertical="center" wrapText="1"/>
    </xf>
    <xf numFmtId="164" fontId="6" fillId="0" borderId="3" xfId="1" applyNumberFormat="1" applyFont="1" applyFill="1" applyBorder="1" applyAlignment="1">
      <alignment vertical="center" wrapText="1"/>
    </xf>
    <xf numFmtId="164" fontId="6" fillId="0" borderId="5" xfId="0" applyNumberFormat="1" applyFont="1" applyFill="1" applyBorder="1" applyAlignment="1">
      <alignment horizontal="left" vertical="top"/>
    </xf>
    <xf numFmtId="164" fontId="6" fillId="0" borderId="6" xfId="0" applyNumberFormat="1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5" fillId="0" borderId="8" xfId="0" applyFont="1" applyFill="1" applyBorder="1" applyAlignment="1">
      <alignment vertical="top"/>
    </xf>
    <xf numFmtId="0" fontId="16" fillId="0" borderId="9" xfId="0" applyFont="1" applyFill="1" applyBorder="1" applyAlignment="1">
      <alignment vertical="top"/>
    </xf>
    <xf numFmtId="0" fontId="15" fillId="0" borderId="9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left" vertical="top"/>
    </xf>
    <xf numFmtId="0" fontId="16" fillId="0" borderId="5" xfId="0" applyFont="1" applyFill="1" applyBorder="1" applyAlignment="1">
      <alignment horizontal="left" vertical="top"/>
    </xf>
    <xf numFmtId="0" fontId="16" fillId="0" borderId="6" xfId="0" applyFont="1" applyFill="1" applyBorder="1" applyAlignment="1">
      <alignment horizontal="left" vertical="top"/>
    </xf>
    <xf numFmtId="0" fontId="15" fillId="0" borderId="11" xfId="0" applyFont="1" applyFill="1" applyBorder="1" applyAlignment="1">
      <alignment horizontal="left" vertical="top"/>
    </xf>
    <xf numFmtId="0" fontId="15" fillId="0" borderId="7" xfId="0" applyFont="1" applyFill="1" applyBorder="1" applyAlignment="1">
      <alignment horizontal="left" vertical="top"/>
    </xf>
    <xf numFmtId="0" fontId="15" fillId="0" borderId="3" xfId="0" applyFont="1" applyFill="1" applyBorder="1" applyAlignment="1">
      <alignment horizontal="left" vertical="top"/>
    </xf>
    <xf numFmtId="0" fontId="15" fillId="0" borderId="7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top"/>
    </xf>
    <xf numFmtId="0" fontId="14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66" fontId="6" fillId="0" borderId="9" xfId="1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horizontal="left" vertical="center"/>
    </xf>
    <xf numFmtId="166" fontId="6" fillId="0" borderId="5" xfId="1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left" vertical="center"/>
    </xf>
    <xf numFmtId="166" fontId="6" fillId="0" borderId="7" xfId="1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166" fontId="6" fillId="0" borderId="1" xfId="1" applyNumberFormat="1" applyFont="1" applyFill="1" applyBorder="1" applyAlignment="1" applyProtection="1">
      <alignment horizontal="right" vertical="center"/>
      <protection hidden="1"/>
    </xf>
    <xf numFmtId="166" fontId="6" fillId="0" borderId="1" xfId="1" applyNumberFormat="1" applyFont="1" applyFill="1" applyBorder="1" applyAlignment="1">
      <alignment horizontal="right" vertical="center"/>
    </xf>
    <xf numFmtId="166" fontId="6" fillId="0" borderId="9" xfId="1" applyNumberFormat="1" applyFont="1" applyFill="1" applyBorder="1" applyAlignment="1">
      <alignment horizontal="right" vertical="center"/>
    </xf>
    <xf numFmtId="166" fontId="6" fillId="0" borderId="9" xfId="1" applyNumberFormat="1" applyFont="1" applyFill="1" applyBorder="1" applyAlignment="1">
      <alignment horizontal="right" vertical="center" wrapText="1"/>
    </xf>
    <xf numFmtId="165" fontId="6" fillId="0" borderId="9" xfId="1" applyNumberFormat="1" applyFont="1" applyFill="1" applyBorder="1" applyAlignment="1">
      <alignment horizontal="right" vertical="center" wrapText="1"/>
    </xf>
    <xf numFmtId="166" fontId="6" fillId="0" borderId="5" xfId="1" applyNumberFormat="1" applyFont="1" applyFill="1" applyBorder="1" applyAlignment="1">
      <alignment horizontal="right" vertical="center"/>
    </xf>
    <xf numFmtId="165" fontId="6" fillId="0" borderId="5" xfId="1" applyNumberFormat="1" applyFont="1" applyFill="1" applyBorder="1" applyAlignment="1">
      <alignment horizontal="right" vertical="center" wrapText="1"/>
    </xf>
    <xf numFmtId="166" fontId="6" fillId="0" borderId="7" xfId="1" applyNumberFormat="1" applyFont="1" applyFill="1" applyBorder="1" applyAlignment="1">
      <alignment horizontal="right" vertical="center"/>
    </xf>
    <xf numFmtId="165" fontId="6" fillId="0" borderId="7" xfId="1" applyNumberFormat="1" applyFont="1" applyFill="1" applyBorder="1" applyAlignment="1">
      <alignment horizontal="right" vertical="center" wrapText="1"/>
    </xf>
    <xf numFmtId="166" fontId="6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166" fontId="6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6" fillId="0" borderId="7" xfId="1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vertical="top"/>
    </xf>
    <xf numFmtId="0" fontId="6" fillId="0" borderId="1" xfId="0" applyFont="1" applyFill="1" applyBorder="1" applyAlignment="1" applyProtection="1">
      <alignment horizontal="left" vertical="top"/>
      <protection locked="0"/>
    </xf>
    <xf numFmtId="0" fontId="14" fillId="0" borderId="0" xfId="0" applyFont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0" borderId="9" xfId="0" applyFont="1" applyFill="1" applyBorder="1" applyAlignment="1">
      <alignment vertical="center"/>
    </xf>
    <xf numFmtId="0" fontId="16" fillId="0" borderId="2" xfId="0" applyFont="1" applyFill="1" applyBorder="1" applyAlignment="1">
      <alignment vertical="center"/>
    </xf>
    <xf numFmtId="0" fontId="16" fillId="0" borderId="5" xfId="0" applyFont="1" applyFill="1" applyBorder="1" applyAlignment="1">
      <alignment horizontal="left" vertical="center"/>
    </xf>
    <xf numFmtId="0" fontId="15" fillId="0" borderId="7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9" xfId="0" applyFont="1" applyFill="1" applyBorder="1" applyAlignment="1">
      <alignment horizontal="left" vertical="center"/>
    </xf>
    <xf numFmtId="166" fontId="4" fillId="0" borderId="9" xfId="1" applyNumberFormat="1" applyFont="1" applyFill="1" applyBorder="1" applyAlignment="1">
      <alignment horizontal="right" vertical="center" wrapText="1"/>
    </xf>
    <xf numFmtId="165" fontId="4" fillId="0" borderId="9" xfId="1" applyNumberFormat="1" applyFont="1" applyFill="1" applyBorder="1" applyAlignment="1">
      <alignment vertical="center" wrapText="1"/>
    </xf>
    <xf numFmtId="166" fontId="4" fillId="0" borderId="9" xfId="1" applyNumberFormat="1" applyFont="1" applyFill="1" applyBorder="1" applyAlignment="1">
      <alignment horizontal="right" vertical="center"/>
    </xf>
    <xf numFmtId="165" fontId="4" fillId="0" borderId="9" xfId="1" applyNumberFormat="1" applyFont="1" applyFill="1" applyBorder="1" applyAlignment="1">
      <alignment horizontal="right" vertical="center" wrapText="1"/>
    </xf>
    <xf numFmtId="166" fontId="4" fillId="0" borderId="9" xfId="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vertical="center" wrapText="1"/>
    </xf>
    <xf numFmtId="0" fontId="4" fillId="0" borderId="0" xfId="0" applyFont="1" applyFill="1" applyAlignment="1">
      <alignment vertical="center"/>
    </xf>
    <xf numFmtId="0" fontId="15" fillId="0" borderId="1" xfId="0" applyFont="1" applyFill="1" applyBorder="1" applyAlignment="1">
      <alignment horizontal="center" vertical="top" wrapText="1"/>
    </xf>
    <xf numFmtId="165" fontId="6" fillId="0" borderId="1" xfId="1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vertical="center"/>
    </xf>
    <xf numFmtId="165" fontId="6" fillId="0" borderId="5" xfId="1" applyNumberFormat="1" applyFont="1" applyFill="1" applyBorder="1" applyAlignment="1">
      <alignment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>
      <alignment horizontal="center"/>
    </xf>
    <xf numFmtId="0" fontId="15" fillId="0" borderId="12" xfId="0" applyFont="1" applyFill="1" applyBorder="1" applyAlignment="1">
      <alignment wrapText="1"/>
    </xf>
    <xf numFmtId="0" fontId="15" fillId="0" borderId="13" xfId="0" applyFont="1" applyFill="1" applyBorder="1" applyAlignment="1">
      <alignment wrapText="1"/>
    </xf>
    <xf numFmtId="0" fontId="15" fillId="0" borderId="4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14" fillId="0" borderId="0" xfId="0" applyFont="1" applyFill="1" applyAlignment="1">
      <alignment horizontal="center"/>
    </xf>
    <xf numFmtId="0" fontId="15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4" fillId="0" borderId="11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left" vertical="top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166" fontId="23" fillId="0" borderId="1" xfId="1" applyNumberFormat="1" applyFont="1" applyFill="1" applyBorder="1" applyAlignment="1">
      <alignment horizontal="right" vertical="center" wrapText="1"/>
    </xf>
    <xf numFmtId="166" fontId="23" fillId="0" borderId="1" xfId="1" applyNumberFormat="1" applyFont="1" applyFill="1" applyBorder="1" applyAlignment="1">
      <alignment vertical="center" wrapText="1"/>
    </xf>
    <xf numFmtId="166" fontId="23" fillId="0" borderId="1" xfId="1" applyNumberFormat="1" applyFont="1" applyFill="1" applyBorder="1" applyAlignment="1">
      <alignment horizontal="right" vertical="center"/>
    </xf>
    <xf numFmtId="166" fontId="23" fillId="0" borderId="1" xfId="1" applyNumberFormat="1" applyFont="1" applyFill="1" applyBorder="1" applyAlignment="1">
      <alignment vertical="center"/>
    </xf>
    <xf numFmtId="166" fontId="23" fillId="0" borderId="9" xfId="1" applyNumberFormat="1" applyFont="1" applyFill="1" applyBorder="1" applyAlignment="1">
      <alignment vertical="center" wrapText="1"/>
    </xf>
    <xf numFmtId="166" fontId="24" fillId="0" borderId="9" xfId="1" applyNumberFormat="1" applyFont="1" applyFill="1" applyBorder="1" applyAlignment="1">
      <alignment vertical="center" wrapText="1"/>
    </xf>
    <xf numFmtId="166" fontId="23" fillId="0" borderId="7" xfId="1" applyNumberFormat="1" applyFont="1" applyFill="1" applyBorder="1" applyAlignment="1">
      <alignment vertical="center" wrapText="1"/>
    </xf>
    <xf numFmtId="0" fontId="18" fillId="0" borderId="0" xfId="0" applyFont="1" applyFill="1" applyAlignment="1">
      <alignment vertical="top"/>
    </xf>
    <xf numFmtId="0" fontId="18" fillId="0" borderId="0" xfId="0" applyFont="1" applyFill="1" applyAlignment="1">
      <alignment horizontal="right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15" fillId="0" borderId="4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0" fillId="0" borderId="1" xfId="0" applyBorder="1" applyAlignment="1"/>
    <xf numFmtId="0" fontId="16" fillId="0" borderId="10" xfId="0" applyFont="1" applyBorder="1" applyAlignment="1">
      <alignment vertical="top"/>
    </xf>
    <xf numFmtId="0" fontId="16" fillId="0" borderId="5" xfId="0" applyFont="1" applyBorder="1" applyAlignment="1">
      <alignment vertical="top"/>
    </xf>
    <xf numFmtId="0" fontId="15" fillId="0" borderId="9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6" fillId="0" borderId="9" xfId="1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top"/>
    </xf>
    <xf numFmtId="0" fontId="4" fillId="0" borderId="1" xfId="0" applyFont="1" applyFill="1" applyBorder="1" applyAlignment="1" applyProtection="1">
      <alignment horizontal="left" vertical="top"/>
      <protection locked="0"/>
    </xf>
    <xf numFmtId="0" fontId="4" fillId="0" borderId="1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Alignment="1">
      <alignment horizontal="center" vertical="top"/>
    </xf>
    <xf numFmtId="0" fontId="6" fillId="0" borderId="4" xfId="0" applyFont="1" applyFill="1" applyBorder="1" applyAlignment="1" applyProtection="1">
      <alignment vertical="top" wrapText="1"/>
      <protection locked="0"/>
    </xf>
    <xf numFmtId="164" fontId="6" fillId="0" borderId="7" xfId="0" applyNumberFormat="1" applyFont="1" applyFill="1" applyBorder="1" applyAlignment="1">
      <alignment horizontal="left" vertical="center"/>
    </xf>
    <xf numFmtId="164" fontId="6" fillId="0" borderId="3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9" xfId="0" applyFont="1" applyFill="1" applyBorder="1" applyAlignment="1" applyProtection="1">
      <alignment horizontal="left" vertical="center"/>
      <protection locked="0"/>
    </xf>
    <xf numFmtId="164" fontId="6" fillId="0" borderId="9" xfId="0" applyNumberFormat="1" applyFont="1" applyFill="1" applyBorder="1" applyAlignment="1">
      <alignment vertical="center"/>
    </xf>
    <xf numFmtId="164" fontId="4" fillId="0" borderId="9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4" fillId="0" borderId="14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64" fontId="6" fillId="0" borderId="7" xfId="0" applyNumberFormat="1" applyFont="1" applyFill="1" applyBorder="1" applyAlignment="1">
      <alignment vertical="center"/>
    </xf>
    <xf numFmtId="0" fontId="18" fillId="0" borderId="0" xfId="0" applyFont="1" applyFill="1"/>
    <xf numFmtId="0" fontId="6" fillId="0" borderId="0" xfId="0" applyFont="1" applyFill="1" applyBorder="1" applyAlignment="1">
      <alignment horizontal="left" vertical="top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6" fillId="0" borderId="8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/>
      <protection locked="0"/>
    </xf>
    <xf numFmtId="0" fontId="6" fillId="0" borderId="7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>
      <alignment horizontal="left" vertical="top" wrapText="1"/>
    </xf>
    <xf numFmtId="166" fontId="6" fillId="0" borderId="1" xfId="1" applyNumberFormat="1" applyFont="1" applyFill="1" applyBorder="1" applyAlignment="1" applyProtection="1">
      <alignment vertical="center"/>
      <protection hidden="1"/>
    </xf>
    <xf numFmtId="0" fontId="19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top"/>
    </xf>
    <xf numFmtId="0" fontId="17" fillId="0" borderId="0" xfId="0" applyFont="1" applyFill="1" applyBorder="1" applyAlignment="1">
      <alignment horizontal="center" wrapText="1"/>
    </xf>
    <xf numFmtId="0" fontId="18" fillId="0" borderId="0" xfId="0" applyFont="1" applyFill="1" applyAlignment="1">
      <alignment horizontal="left" vertical="top" wrapText="1"/>
    </xf>
    <xf numFmtId="0" fontId="6" fillId="0" borderId="13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17" fillId="0" borderId="0" xfId="0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Border="1" applyAlignment="1"/>
    <xf numFmtId="0" fontId="26" fillId="0" borderId="0" xfId="0" applyFont="1" applyFill="1" applyAlignment="1">
      <alignment horizontal="center" vertical="top"/>
    </xf>
    <xf numFmtId="0" fontId="26" fillId="0" borderId="0" xfId="0" applyFont="1" applyFill="1"/>
    <xf numFmtId="0" fontId="26" fillId="0" borderId="0" xfId="0" applyFont="1" applyFill="1" applyAlignment="1"/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center" wrapText="1"/>
    </xf>
    <xf numFmtId="164" fontId="15" fillId="0" borderId="8" xfId="0" applyNumberFormat="1" applyFont="1" applyBorder="1" applyAlignment="1" applyProtection="1">
      <alignment horizontal="center" vertical="top" wrapText="1"/>
      <protection hidden="1"/>
    </xf>
    <xf numFmtId="164" fontId="15" fillId="0" borderId="9" xfId="0" applyNumberFormat="1" applyFont="1" applyBorder="1" applyAlignment="1" applyProtection="1">
      <alignment horizontal="center" vertical="top" wrapText="1"/>
      <protection hidden="1"/>
    </xf>
    <xf numFmtId="164" fontId="15" fillId="0" borderId="2" xfId="0" applyNumberFormat="1" applyFont="1" applyBorder="1" applyAlignment="1" applyProtection="1">
      <alignment horizontal="center" vertical="top" wrapText="1"/>
      <protection hidden="1"/>
    </xf>
    <xf numFmtId="164" fontId="15" fillId="2" borderId="8" xfId="0" applyNumberFormat="1" applyFont="1" applyFill="1" applyBorder="1" applyAlignment="1" applyProtection="1">
      <alignment horizontal="center" vertical="top" wrapText="1"/>
      <protection hidden="1"/>
    </xf>
    <xf numFmtId="164" fontId="15" fillId="2" borderId="2" xfId="0" applyNumberFormat="1" applyFont="1" applyFill="1" applyBorder="1" applyAlignment="1" applyProtection="1">
      <alignment horizontal="center" vertical="top" wrapText="1"/>
      <protection hidden="1"/>
    </xf>
    <xf numFmtId="164" fontId="15" fillId="0" borderId="1" xfId="0" applyNumberFormat="1" applyFont="1" applyBorder="1" applyAlignment="1" applyProtection="1">
      <alignment vertical="center" wrapText="1"/>
      <protection hidden="1"/>
    </xf>
    <xf numFmtId="164" fontId="15" fillId="0" borderId="1" xfId="0" applyNumberFormat="1" applyFont="1" applyBorder="1" applyAlignment="1" applyProtection="1">
      <alignment vertical="center"/>
      <protection hidden="1"/>
    </xf>
    <xf numFmtId="164" fontId="15" fillId="0" borderId="1" xfId="0" applyNumberFormat="1" applyFont="1" applyBorder="1" applyAlignment="1">
      <alignment vertical="center"/>
    </xf>
    <xf numFmtId="164" fontId="15" fillId="2" borderId="9" xfId="0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7" fillId="0" borderId="0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top" wrapText="1"/>
    </xf>
    <xf numFmtId="0" fontId="6" fillId="0" borderId="12" xfId="0" applyFont="1" applyFill="1" applyBorder="1" applyAlignment="1">
      <alignment horizontal="center" vertical="center"/>
    </xf>
    <xf numFmtId="0" fontId="4" fillId="4" borderId="8" xfId="0" applyFont="1" applyFill="1" applyBorder="1" applyAlignment="1" applyProtection="1">
      <alignment horizontal="left" vertical="center" wrapText="1"/>
      <protection locked="0"/>
    </xf>
    <xf numFmtId="0" fontId="4" fillId="4" borderId="9" xfId="0" applyFont="1" applyFill="1" applyBorder="1" applyAlignment="1" applyProtection="1">
      <alignment horizontal="left" vertical="center" wrapText="1"/>
      <protection locked="0"/>
    </xf>
    <xf numFmtId="0" fontId="4" fillId="4" borderId="2" xfId="0" applyFont="1" applyFill="1" applyBorder="1" applyAlignment="1" applyProtection="1">
      <alignment horizontal="left" vertical="center" wrapText="1"/>
      <protection locked="0"/>
    </xf>
    <xf numFmtId="0" fontId="19" fillId="0" borderId="12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left" vertical="top" wrapText="1"/>
    </xf>
    <xf numFmtId="0" fontId="19" fillId="0" borderId="4" xfId="0" applyFont="1" applyFill="1" applyBorder="1" applyAlignment="1">
      <alignment horizontal="left" vertical="top" wrapText="1"/>
    </xf>
    <xf numFmtId="0" fontId="4" fillId="18" borderId="8" xfId="0" applyFont="1" applyFill="1" applyBorder="1" applyAlignment="1" applyProtection="1">
      <alignment horizontal="left" vertical="center" wrapText="1"/>
      <protection locked="0"/>
    </xf>
    <xf numFmtId="0" fontId="4" fillId="18" borderId="9" xfId="0" applyFont="1" applyFill="1" applyBorder="1" applyAlignment="1" applyProtection="1">
      <alignment horizontal="left" vertical="center" wrapText="1"/>
      <protection locked="0"/>
    </xf>
    <xf numFmtId="0" fontId="4" fillId="18" borderId="2" xfId="0" applyFont="1" applyFill="1" applyBorder="1" applyAlignment="1" applyProtection="1">
      <alignment horizontal="left" vertical="center" wrapText="1"/>
      <protection locked="0"/>
    </xf>
    <xf numFmtId="0" fontId="4" fillId="22" borderId="8" xfId="0" applyFont="1" applyFill="1" applyBorder="1" applyAlignment="1" applyProtection="1">
      <alignment horizontal="left" vertical="center" wrapText="1"/>
      <protection locked="0"/>
    </xf>
    <xf numFmtId="0" fontId="4" fillId="22" borderId="9" xfId="0" applyFont="1" applyFill="1" applyBorder="1" applyAlignment="1" applyProtection="1">
      <alignment horizontal="left" vertical="center" wrapText="1"/>
      <protection locked="0"/>
    </xf>
    <xf numFmtId="0" fontId="4" fillId="22" borderId="2" xfId="0" applyFont="1" applyFill="1" applyBorder="1" applyAlignment="1" applyProtection="1">
      <alignment horizontal="left" vertical="center" wrapText="1"/>
      <protection locked="0"/>
    </xf>
    <xf numFmtId="0" fontId="24" fillId="21" borderId="8" xfId="4" applyFont="1" applyBorder="1" applyAlignment="1" applyProtection="1">
      <alignment horizontal="left" vertical="center" wrapText="1"/>
      <protection locked="0"/>
    </xf>
    <xf numFmtId="0" fontId="24" fillId="21" borderId="9" xfId="4" applyFont="1" applyBorder="1" applyAlignment="1" applyProtection="1">
      <alignment horizontal="left" vertical="center" wrapText="1"/>
      <protection locked="0"/>
    </xf>
    <xf numFmtId="0" fontId="24" fillId="21" borderId="2" xfId="4" applyFont="1" applyBorder="1" applyAlignment="1" applyProtection="1">
      <alignment horizontal="left" vertical="center" wrapText="1"/>
      <protection locked="0"/>
    </xf>
    <xf numFmtId="0" fontId="23" fillId="0" borderId="1" xfId="0" applyFont="1" applyFill="1" applyBorder="1" applyAlignment="1">
      <alignment horizontal="center" vertical="top"/>
    </xf>
    <xf numFmtId="0" fontId="4" fillId="14" borderId="8" xfId="0" applyFont="1" applyFill="1" applyBorder="1" applyAlignment="1" applyProtection="1">
      <alignment horizontal="left" vertical="center" wrapText="1"/>
      <protection locked="0"/>
    </xf>
    <xf numFmtId="0" fontId="4" fillId="14" borderId="9" xfId="0" applyFont="1" applyFill="1" applyBorder="1" applyAlignment="1" applyProtection="1">
      <alignment horizontal="left" vertical="center" wrapText="1"/>
      <protection locked="0"/>
    </xf>
    <xf numFmtId="0" fontId="4" fillId="14" borderId="2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 applyProtection="1">
      <alignment horizontal="center" vertical="top" wrapText="1"/>
      <protection locked="0"/>
    </xf>
    <xf numFmtId="0" fontId="4" fillId="8" borderId="8" xfId="0" applyFont="1" applyFill="1" applyBorder="1" applyAlignment="1" applyProtection="1">
      <alignment horizontal="left" vertical="center" wrapText="1"/>
      <protection locked="0"/>
    </xf>
    <xf numFmtId="0" fontId="4" fillId="8" borderId="9" xfId="0" applyFont="1" applyFill="1" applyBorder="1" applyAlignment="1" applyProtection="1">
      <alignment horizontal="left" vertical="center" wrapText="1"/>
      <protection locked="0"/>
    </xf>
    <xf numFmtId="0" fontId="4" fillId="8" borderId="2" xfId="0" applyFont="1" applyFill="1" applyBorder="1" applyAlignment="1" applyProtection="1">
      <alignment horizontal="left" vertical="center" wrapText="1"/>
      <protection locked="0"/>
    </xf>
    <xf numFmtId="164" fontId="24" fillId="20" borderId="8" xfId="3" applyNumberFormat="1" applyFont="1" applyBorder="1" applyAlignment="1">
      <alignment horizontal="left" vertical="center"/>
    </xf>
    <xf numFmtId="164" fontId="24" fillId="20" borderId="9" xfId="3" applyNumberFormat="1" applyFont="1" applyBorder="1" applyAlignment="1">
      <alignment horizontal="left" vertical="center"/>
    </xf>
    <xf numFmtId="164" fontId="24" fillId="20" borderId="2" xfId="3" applyNumberFormat="1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top" wrapText="1"/>
    </xf>
    <xf numFmtId="0" fontId="4" fillId="16" borderId="8" xfId="0" applyFont="1" applyFill="1" applyBorder="1" applyAlignment="1" applyProtection="1">
      <alignment horizontal="left" vertical="center" wrapText="1"/>
      <protection locked="0"/>
    </xf>
    <xf numFmtId="0" fontId="4" fillId="16" borderId="9" xfId="0" applyFont="1" applyFill="1" applyBorder="1" applyAlignment="1" applyProtection="1">
      <alignment horizontal="left" vertical="center" wrapText="1"/>
      <protection locked="0"/>
    </xf>
    <xf numFmtId="0" fontId="4" fillId="16" borderId="2" xfId="0" applyFont="1" applyFill="1" applyBorder="1" applyAlignment="1" applyProtection="1">
      <alignment horizontal="left" vertical="center" wrapText="1"/>
      <protection locked="0"/>
    </xf>
    <xf numFmtId="0" fontId="4" fillId="7" borderId="8" xfId="0" applyFont="1" applyFill="1" applyBorder="1" applyAlignment="1" applyProtection="1">
      <alignment horizontal="left" vertical="center" wrapText="1"/>
      <protection locked="0"/>
    </xf>
    <xf numFmtId="0" fontId="4" fillId="7" borderId="9" xfId="0" applyFont="1" applyFill="1" applyBorder="1" applyAlignment="1" applyProtection="1">
      <alignment horizontal="left" vertical="center" wrapText="1"/>
      <protection locked="0"/>
    </xf>
    <xf numFmtId="0" fontId="4" fillId="7" borderId="2" xfId="0" applyFont="1" applyFill="1" applyBorder="1" applyAlignment="1" applyProtection="1">
      <alignment horizontal="left" vertical="center" wrapText="1"/>
      <protection locked="0"/>
    </xf>
    <xf numFmtId="0" fontId="4" fillId="13" borderId="8" xfId="0" applyFont="1" applyFill="1" applyBorder="1" applyAlignment="1" applyProtection="1">
      <alignment horizontal="left" vertical="center" wrapText="1"/>
      <protection locked="0"/>
    </xf>
    <xf numFmtId="0" fontId="4" fillId="13" borderId="9" xfId="0" applyFont="1" applyFill="1" applyBorder="1" applyAlignment="1" applyProtection="1">
      <alignment horizontal="left" vertical="center" wrapText="1"/>
      <protection locked="0"/>
    </xf>
    <xf numFmtId="0" fontId="4" fillId="13" borderId="2" xfId="0" applyFont="1" applyFill="1" applyBorder="1" applyAlignment="1" applyProtection="1">
      <alignment horizontal="left" vertical="center" wrapText="1"/>
      <protection locked="0"/>
    </xf>
    <xf numFmtId="0" fontId="6" fillId="0" borderId="12" xfId="0" applyFont="1" applyFill="1" applyBorder="1" applyAlignment="1" applyProtection="1">
      <alignment horizontal="center" vertical="top" wrapText="1"/>
      <protection locked="0"/>
    </xf>
    <xf numFmtId="0" fontId="6" fillId="0" borderId="13" xfId="0" applyFont="1" applyFill="1" applyBorder="1" applyAlignment="1" applyProtection="1">
      <alignment horizontal="center" vertical="top" wrapText="1"/>
      <protection locked="0"/>
    </xf>
    <xf numFmtId="0" fontId="6" fillId="0" borderId="4" xfId="0" applyFont="1" applyFill="1" applyBorder="1" applyAlignment="1" applyProtection="1">
      <alignment horizontal="center" vertical="top" wrapText="1"/>
      <protection locked="0"/>
    </xf>
    <xf numFmtId="0" fontId="6" fillId="0" borderId="12" xfId="0" applyFont="1" applyFill="1" applyBorder="1" applyAlignment="1" applyProtection="1">
      <alignment horizontal="left" vertical="top" wrapText="1"/>
      <protection locked="0"/>
    </xf>
    <xf numFmtId="0" fontId="6" fillId="0" borderId="13" xfId="0" applyFont="1" applyFill="1" applyBorder="1" applyAlignment="1" applyProtection="1">
      <alignment horizontal="left" vertical="top" wrapText="1"/>
      <protection locked="0"/>
    </xf>
    <xf numFmtId="0" fontId="6" fillId="0" borderId="4" xfId="0" applyFont="1" applyFill="1" applyBorder="1" applyAlignment="1" applyProtection="1">
      <alignment horizontal="left" vertical="top" wrapText="1"/>
      <protection locked="0"/>
    </xf>
    <xf numFmtId="0" fontId="6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6" fillId="0" borderId="0" xfId="0" applyFont="1" applyFill="1" applyAlignment="1">
      <alignment horizontal="left" vertical="center" wrapText="1"/>
    </xf>
    <xf numFmtId="0" fontId="21" fillId="0" borderId="12" xfId="0" applyFont="1" applyFill="1" applyBorder="1" applyAlignment="1">
      <alignment horizontal="left" vertical="top" wrapText="1"/>
    </xf>
    <xf numFmtId="0" fontId="21" fillId="0" borderId="13" xfId="0" applyFont="1" applyFill="1" applyBorder="1" applyAlignment="1">
      <alignment horizontal="left" vertical="top" wrapText="1"/>
    </xf>
    <xf numFmtId="0" fontId="21" fillId="0" borderId="4" xfId="0" applyFont="1" applyFill="1" applyBorder="1" applyAlignment="1">
      <alignment horizontal="left" vertical="top" wrapText="1"/>
    </xf>
    <xf numFmtId="0" fontId="4" fillId="19" borderId="8" xfId="0" applyFont="1" applyFill="1" applyBorder="1" applyAlignment="1" applyProtection="1">
      <alignment horizontal="left" vertical="center" wrapText="1"/>
      <protection locked="0"/>
    </xf>
    <xf numFmtId="0" fontId="4" fillId="19" borderId="9" xfId="0" applyFont="1" applyFill="1" applyBorder="1" applyAlignment="1" applyProtection="1">
      <alignment horizontal="left" vertical="center" wrapText="1"/>
      <protection locked="0"/>
    </xf>
    <xf numFmtId="0" fontId="4" fillId="19" borderId="2" xfId="0" applyFont="1" applyFill="1" applyBorder="1" applyAlignment="1" applyProtection="1">
      <alignment horizontal="left" vertical="center" wrapText="1"/>
      <protection locked="0"/>
    </xf>
    <xf numFmtId="164" fontId="4" fillId="10" borderId="8" xfId="0" applyNumberFormat="1" applyFont="1" applyFill="1" applyBorder="1" applyAlignment="1">
      <alignment horizontal="left" vertical="center"/>
    </xf>
    <xf numFmtId="164" fontId="4" fillId="10" borderId="9" xfId="0" applyNumberFormat="1" applyFont="1" applyFill="1" applyBorder="1" applyAlignment="1">
      <alignment horizontal="left" vertical="center"/>
    </xf>
    <xf numFmtId="164" fontId="4" fillId="10" borderId="2" xfId="0" applyNumberFormat="1" applyFont="1" applyFill="1" applyBorder="1" applyAlignment="1">
      <alignment horizontal="left" vertical="center"/>
    </xf>
    <xf numFmtId="164" fontId="4" fillId="6" borderId="8" xfId="0" applyNumberFormat="1" applyFont="1" applyFill="1" applyBorder="1" applyAlignment="1">
      <alignment horizontal="left" vertical="center"/>
    </xf>
    <xf numFmtId="164" fontId="4" fillId="6" borderId="9" xfId="0" applyNumberFormat="1" applyFont="1" applyFill="1" applyBorder="1" applyAlignment="1">
      <alignment horizontal="left" vertical="center"/>
    </xf>
    <xf numFmtId="164" fontId="4" fillId="6" borderId="2" xfId="0" applyNumberFormat="1" applyFont="1" applyFill="1" applyBorder="1" applyAlignment="1">
      <alignment horizontal="left" vertical="center"/>
    </xf>
    <xf numFmtId="164" fontId="4" fillId="4" borderId="8" xfId="0" applyNumberFormat="1" applyFont="1" applyFill="1" applyBorder="1" applyAlignment="1">
      <alignment horizontal="left" vertical="center"/>
    </xf>
    <xf numFmtId="164" fontId="4" fillId="4" borderId="9" xfId="0" applyNumberFormat="1" applyFont="1" applyFill="1" applyBorder="1" applyAlignment="1">
      <alignment horizontal="left" vertical="center"/>
    </xf>
    <xf numFmtId="164" fontId="4" fillId="4" borderId="2" xfId="0" applyNumberFormat="1" applyFont="1" applyFill="1" applyBorder="1" applyAlignment="1">
      <alignment horizontal="left" vertical="center"/>
    </xf>
    <xf numFmtId="164" fontId="4" fillId="7" borderId="8" xfId="0" applyNumberFormat="1" applyFont="1" applyFill="1" applyBorder="1" applyAlignment="1">
      <alignment horizontal="left" vertical="center"/>
    </xf>
    <xf numFmtId="164" fontId="4" fillId="7" borderId="9" xfId="0" applyNumberFormat="1" applyFont="1" applyFill="1" applyBorder="1" applyAlignment="1">
      <alignment horizontal="left" vertical="center"/>
    </xf>
    <xf numFmtId="164" fontId="4" fillId="7" borderId="2" xfId="0" applyNumberFormat="1" applyFont="1" applyFill="1" applyBorder="1" applyAlignment="1">
      <alignment horizontal="left" vertical="center"/>
    </xf>
    <xf numFmtId="0" fontId="4" fillId="12" borderId="8" xfId="0" applyFont="1" applyFill="1" applyBorder="1" applyAlignment="1" applyProtection="1">
      <alignment horizontal="left" vertical="top" wrapText="1"/>
      <protection locked="0"/>
    </xf>
    <xf numFmtId="0" fontId="4" fillId="12" borderId="9" xfId="0" applyFont="1" applyFill="1" applyBorder="1" applyAlignment="1" applyProtection="1">
      <alignment horizontal="left" vertical="top" wrapText="1"/>
      <protection locked="0"/>
    </xf>
    <xf numFmtId="0" fontId="6" fillId="12" borderId="9" xfId="0" applyFont="1" applyFill="1" applyBorder="1" applyAlignment="1" applyProtection="1">
      <alignment horizontal="center" vertical="top" wrapText="1"/>
      <protection locked="0"/>
    </xf>
    <xf numFmtId="0" fontId="4" fillId="12" borderId="2" xfId="0" applyFont="1" applyFill="1" applyBorder="1" applyAlignment="1" applyProtection="1">
      <alignment horizontal="left" vertical="top" wrapText="1"/>
      <protection locked="0"/>
    </xf>
    <xf numFmtId="0" fontId="6" fillId="0" borderId="10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64" fontId="6" fillId="0" borderId="10" xfId="0" applyNumberFormat="1" applyFont="1" applyFill="1" applyBorder="1" applyAlignment="1">
      <alignment horizontal="left" vertical="top" wrapText="1"/>
    </xf>
    <xf numFmtId="164" fontId="6" fillId="0" borderId="5" xfId="0" applyNumberFormat="1" applyFont="1" applyFill="1" applyBorder="1" applyAlignment="1">
      <alignment horizontal="left" vertical="top" wrapText="1"/>
    </xf>
    <xf numFmtId="164" fontId="4" fillId="0" borderId="15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left" vertical="center"/>
    </xf>
    <xf numFmtId="164" fontId="4" fillId="0" borderId="11" xfId="0" applyNumberFormat="1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/>
    </xf>
    <xf numFmtId="17" fontId="6" fillId="0" borderId="12" xfId="0" applyNumberFormat="1" applyFont="1" applyFill="1" applyBorder="1" applyAlignment="1" applyProtection="1">
      <alignment horizontal="center" vertical="top" wrapText="1"/>
      <protection locked="0"/>
    </xf>
    <xf numFmtId="17" fontId="6" fillId="0" borderId="13" xfId="0" applyNumberFormat="1" applyFont="1" applyFill="1" applyBorder="1" applyAlignment="1" applyProtection="1">
      <alignment horizontal="center" vertical="top" wrapText="1"/>
      <protection locked="0"/>
    </xf>
    <xf numFmtId="17" fontId="6" fillId="0" borderId="4" xfId="0" applyNumberFormat="1" applyFont="1" applyFill="1" applyBorder="1" applyAlignment="1" applyProtection="1">
      <alignment horizontal="center" vertical="top" wrapText="1"/>
      <protection locked="0"/>
    </xf>
    <xf numFmtId="17" fontId="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4" fillId="0" borderId="10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center" wrapText="1"/>
    </xf>
    <xf numFmtId="0" fontId="23" fillId="0" borderId="6" xfId="0" applyFont="1" applyFill="1" applyBorder="1" applyAlignment="1">
      <alignment horizontal="left" vertical="center" wrapText="1"/>
    </xf>
    <xf numFmtId="0" fontId="23" fillId="0" borderId="1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14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3" fillId="0" borderId="7" xfId="0" applyFont="1" applyFill="1" applyBorder="1" applyAlignment="1">
      <alignment horizontal="left" vertical="center" wrapText="1"/>
    </xf>
    <xf numFmtId="0" fontId="23" fillId="0" borderId="3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Fill="1" applyBorder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4" fillId="0" borderId="15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14" xfId="0" applyFont="1" applyFill="1" applyBorder="1" applyAlignment="1" applyProtection="1">
      <alignment horizontal="left" vertical="center" wrapText="1"/>
      <protection locked="0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164" fontId="6" fillId="0" borderId="8" xfId="0" applyNumberFormat="1" applyFont="1" applyFill="1" applyBorder="1" applyAlignment="1">
      <alignment horizontal="left" vertical="center"/>
    </xf>
    <xf numFmtId="164" fontId="6" fillId="0" borderId="9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left" vertical="top" wrapText="1"/>
    </xf>
    <xf numFmtId="0" fontId="23" fillId="0" borderId="13" xfId="0" applyFont="1" applyFill="1" applyBorder="1" applyAlignment="1">
      <alignment horizontal="left" vertical="top" wrapText="1"/>
    </xf>
    <xf numFmtId="0" fontId="23" fillId="0" borderId="4" xfId="0" applyFont="1" applyFill="1" applyBorder="1" applyAlignment="1">
      <alignment horizontal="left" vertical="top" wrapText="1"/>
    </xf>
    <xf numFmtId="0" fontId="4" fillId="0" borderId="10" xfId="0" applyFont="1" applyFill="1" applyBorder="1" applyAlignment="1" applyProtection="1">
      <alignment horizontal="left" vertical="center"/>
      <protection locked="0"/>
    </xf>
    <xf numFmtId="0" fontId="4" fillId="0" borderId="5" xfId="0" applyFont="1" applyFill="1" applyBorder="1" applyAlignment="1" applyProtection="1">
      <alignment horizontal="left" vertical="center"/>
      <protection locked="0"/>
    </xf>
    <xf numFmtId="164" fontId="4" fillId="11" borderId="8" xfId="0" applyNumberFormat="1" applyFont="1" applyFill="1" applyBorder="1" applyAlignment="1">
      <alignment horizontal="left" vertical="center"/>
    </xf>
    <xf numFmtId="164" fontId="4" fillId="11" borderId="9" xfId="0" applyNumberFormat="1" applyFont="1" applyFill="1" applyBorder="1" applyAlignment="1">
      <alignment horizontal="left" vertical="center"/>
    </xf>
    <xf numFmtId="164" fontId="4" fillId="11" borderId="2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left" vertical="center" wrapText="1"/>
    </xf>
    <xf numFmtId="0" fontId="24" fillId="0" borderId="9" xfId="0" applyFont="1" applyFill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/>
    </xf>
    <xf numFmtId="164" fontId="4" fillId="5" borderId="8" xfId="0" applyNumberFormat="1" applyFont="1" applyFill="1" applyBorder="1" applyAlignment="1">
      <alignment horizontal="left" vertical="center"/>
    </xf>
    <xf numFmtId="164" fontId="4" fillId="5" borderId="9" xfId="0" applyNumberFormat="1" applyFont="1" applyFill="1" applyBorder="1" applyAlignment="1">
      <alignment horizontal="left" vertical="center"/>
    </xf>
    <xf numFmtId="164" fontId="4" fillId="5" borderId="2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top" wrapText="1"/>
    </xf>
    <xf numFmtId="0" fontId="4" fillId="4" borderId="8" xfId="0" applyFont="1" applyFill="1" applyBorder="1" applyAlignment="1" applyProtection="1">
      <alignment horizontal="left" vertical="top" wrapText="1"/>
      <protection locked="0"/>
    </xf>
    <xf numFmtId="0" fontId="4" fillId="4" borderId="9" xfId="0" applyFont="1" applyFill="1" applyBorder="1" applyAlignment="1" applyProtection="1">
      <alignment horizontal="left" vertical="top" wrapText="1"/>
      <protection locked="0"/>
    </xf>
    <xf numFmtId="0" fontId="6" fillId="4" borderId="9" xfId="0" applyFont="1" applyFill="1" applyBorder="1" applyAlignment="1" applyProtection="1">
      <alignment horizontal="center" vertical="top" wrapText="1"/>
      <protection locked="0"/>
    </xf>
    <xf numFmtId="0" fontId="4" fillId="4" borderId="2" xfId="0" applyFont="1" applyFill="1" applyBorder="1" applyAlignment="1" applyProtection="1">
      <alignment horizontal="left" vertical="top" wrapText="1"/>
      <protection locked="0"/>
    </xf>
    <xf numFmtId="0" fontId="24" fillId="23" borderId="8" xfId="5" applyFont="1" applyBorder="1" applyAlignment="1" applyProtection="1">
      <alignment horizontal="left" vertical="center" wrapText="1"/>
      <protection locked="0"/>
    </xf>
    <xf numFmtId="0" fontId="24" fillId="23" borderId="9" xfId="5" applyFont="1" applyBorder="1" applyAlignment="1" applyProtection="1">
      <alignment horizontal="left" vertical="center" wrapText="1"/>
      <protection locked="0"/>
    </xf>
    <xf numFmtId="0" fontId="4" fillId="5" borderId="9" xfId="0" applyFont="1" applyFill="1" applyBorder="1" applyAlignment="1" applyProtection="1">
      <alignment horizontal="left" vertical="center" wrapText="1"/>
      <protection locked="0"/>
    </xf>
    <xf numFmtId="0" fontId="24" fillId="23" borderId="9" xfId="5" applyFont="1" applyBorder="1" applyAlignment="1" applyProtection="1">
      <alignment horizontal="center" vertical="top" wrapText="1"/>
      <protection locked="0"/>
    </xf>
    <xf numFmtId="0" fontId="6" fillId="0" borderId="9" xfId="0" applyFont="1" applyFill="1" applyBorder="1" applyAlignment="1" applyProtection="1">
      <alignment horizontal="center" vertical="top" wrapText="1"/>
      <protection locked="0"/>
    </xf>
    <xf numFmtId="0" fontId="24" fillId="23" borderId="2" xfId="5" applyFont="1" applyBorder="1" applyAlignment="1" applyProtection="1">
      <alignment horizontal="left" vertical="center" wrapText="1"/>
      <protection locked="0"/>
    </xf>
    <xf numFmtId="0" fontId="4" fillId="7" borderId="8" xfId="0" applyFont="1" applyFill="1" applyBorder="1" applyAlignment="1" applyProtection="1">
      <alignment horizontal="left" vertical="top" wrapText="1"/>
      <protection locked="0"/>
    </xf>
    <xf numFmtId="0" fontId="4" fillId="7" borderId="9" xfId="0" applyFont="1" applyFill="1" applyBorder="1" applyAlignment="1" applyProtection="1">
      <alignment horizontal="left" vertical="top" wrapText="1"/>
      <protection locked="0"/>
    </xf>
    <xf numFmtId="0" fontId="6" fillId="7" borderId="9" xfId="0" applyFont="1" applyFill="1" applyBorder="1" applyAlignment="1" applyProtection="1">
      <alignment horizontal="center" vertical="top" wrapText="1"/>
      <protection locked="0"/>
    </xf>
    <xf numFmtId="0" fontId="4" fillId="7" borderId="2" xfId="0" applyFont="1" applyFill="1" applyBorder="1" applyAlignment="1" applyProtection="1">
      <alignment horizontal="left" vertical="top" wrapText="1"/>
      <protection locked="0"/>
    </xf>
    <xf numFmtId="0" fontId="4" fillId="10" borderId="10" xfId="0" applyFont="1" applyFill="1" applyBorder="1" applyAlignment="1" applyProtection="1">
      <alignment horizontal="left" vertical="center" wrapText="1"/>
      <protection locked="0"/>
    </xf>
    <xf numFmtId="0" fontId="4" fillId="10" borderId="5" xfId="0" applyFont="1" applyFill="1" applyBorder="1" applyAlignment="1" applyProtection="1">
      <alignment horizontal="left" vertical="center" wrapText="1"/>
      <protection locked="0"/>
    </xf>
    <xf numFmtId="0" fontId="4" fillId="10" borderId="6" xfId="0" applyFont="1" applyFill="1" applyBorder="1" applyAlignment="1" applyProtection="1">
      <alignment horizontal="left" vertical="center" wrapText="1"/>
      <protection locked="0"/>
    </xf>
    <xf numFmtId="0" fontId="24" fillId="0" borderId="10" xfId="0" applyFont="1" applyFill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24" fillId="0" borderId="14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0" fontId="24" fillId="0" borderId="15" xfId="0" applyFont="1" applyFill="1" applyBorder="1" applyAlignment="1">
      <alignment horizontal="center" vertical="center"/>
    </xf>
    <xf numFmtId="0" fontId="24" fillId="0" borderId="14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4" fillId="17" borderId="8" xfId="0" applyFont="1" applyFill="1" applyBorder="1" applyAlignment="1" applyProtection="1">
      <alignment horizontal="left" vertical="center" wrapText="1"/>
      <protection locked="0"/>
    </xf>
    <xf numFmtId="0" fontId="4" fillId="17" borderId="9" xfId="0" applyFont="1" applyFill="1" applyBorder="1" applyAlignment="1" applyProtection="1">
      <alignment horizontal="left" vertical="center" wrapText="1"/>
      <protection locked="0"/>
    </xf>
    <xf numFmtId="0" fontId="4" fillId="17" borderId="2" xfId="0" applyFont="1" applyFill="1" applyBorder="1" applyAlignment="1" applyProtection="1">
      <alignment horizontal="left" vertical="center" wrapText="1"/>
      <protection locked="0"/>
    </xf>
    <xf numFmtId="0" fontId="4" fillId="0" borderId="8" xfId="0" applyFont="1" applyFill="1" applyBorder="1" applyAlignment="1" applyProtection="1">
      <alignment horizontal="left" vertical="center"/>
      <protection locked="0"/>
    </xf>
    <xf numFmtId="0" fontId="4" fillId="0" borderId="9" xfId="0" applyFont="1" applyFill="1" applyBorder="1" applyAlignment="1" applyProtection="1">
      <alignment horizontal="left" vertical="center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14" borderId="9" xfId="0" applyFont="1" applyFill="1" applyBorder="1" applyAlignment="1" applyProtection="1">
      <alignment horizontal="center" vertical="top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15" borderId="8" xfId="0" applyFont="1" applyFill="1" applyBorder="1" applyAlignment="1" applyProtection="1">
      <alignment horizontal="left" vertical="center" wrapText="1"/>
      <protection locked="0"/>
    </xf>
    <xf numFmtId="0" fontId="4" fillId="15" borderId="9" xfId="0" applyFont="1" applyFill="1" applyBorder="1" applyAlignment="1" applyProtection="1">
      <alignment horizontal="left" vertical="center" wrapText="1"/>
      <protection locked="0"/>
    </xf>
    <xf numFmtId="0" fontId="4" fillId="15" borderId="2" xfId="0" applyFont="1" applyFill="1" applyBorder="1" applyAlignment="1" applyProtection="1">
      <alignment horizontal="left" vertical="center" wrapText="1"/>
      <protection locked="0"/>
    </xf>
    <xf numFmtId="0" fontId="4" fillId="9" borderId="15" xfId="0" applyFont="1" applyFill="1" applyBorder="1" applyAlignment="1" applyProtection="1">
      <alignment horizontal="left" vertical="center" wrapText="1"/>
      <protection locked="0"/>
    </xf>
    <xf numFmtId="0" fontId="4" fillId="9" borderId="0" xfId="0" applyFont="1" applyFill="1" applyBorder="1" applyAlignment="1" applyProtection="1">
      <alignment horizontal="left" vertical="center" wrapText="1"/>
      <protection locked="0"/>
    </xf>
    <xf numFmtId="0" fontId="4" fillId="9" borderId="14" xfId="0" applyFont="1" applyFill="1" applyBorder="1" applyAlignment="1" applyProtection="1">
      <alignment horizontal="left" vertical="center" wrapText="1"/>
      <protection locked="0"/>
    </xf>
    <xf numFmtId="0" fontId="4" fillId="12" borderId="10" xfId="0" applyFont="1" applyFill="1" applyBorder="1" applyAlignment="1" applyProtection="1">
      <alignment horizontal="left" vertical="center" wrapText="1"/>
      <protection locked="0"/>
    </xf>
    <xf numFmtId="0" fontId="4" fillId="12" borderId="5" xfId="0" applyFont="1" applyFill="1" applyBorder="1" applyAlignment="1" applyProtection="1">
      <alignment horizontal="left" vertical="center" wrapText="1"/>
      <protection locked="0"/>
    </xf>
    <xf numFmtId="0" fontId="4" fillId="12" borderId="6" xfId="0" applyFont="1" applyFill="1" applyBorder="1" applyAlignment="1" applyProtection="1">
      <alignment horizontal="left" vertical="center" wrapText="1"/>
      <protection locked="0"/>
    </xf>
    <xf numFmtId="0" fontId="15" fillId="0" borderId="1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top" wrapText="1"/>
    </xf>
    <xf numFmtId="0" fontId="15" fillId="0" borderId="7" xfId="0" applyFont="1" applyBorder="1" applyAlignment="1">
      <alignment horizontal="left" vertical="top" wrapText="1"/>
    </xf>
    <xf numFmtId="0" fontId="15" fillId="0" borderId="12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6" fillId="0" borderId="12" xfId="0" applyFont="1" applyFill="1" applyBorder="1" applyAlignment="1" applyProtection="1">
      <alignment horizontal="left" vertical="center" wrapText="1"/>
      <protection locked="0"/>
    </xf>
    <xf numFmtId="0" fontId="0" fillId="0" borderId="13" xfId="0" applyBorder="1"/>
    <xf numFmtId="0" fontId="0" fillId="0" borderId="4" xfId="0" applyBorder="1"/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6" fillId="3" borderId="12" xfId="0" applyFont="1" applyFill="1" applyBorder="1" applyAlignment="1" applyProtection="1">
      <alignment horizontal="left" vertical="center" wrapText="1"/>
      <protection locked="0"/>
    </xf>
    <xf numFmtId="0" fontId="6" fillId="3" borderId="13" xfId="0" applyFont="1" applyFill="1" applyBorder="1" applyAlignment="1" applyProtection="1">
      <alignment horizontal="left" vertical="center" wrapText="1"/>
      <protection locked="0"/>
    </xf>
    <xf numFmtId="0" fontId="6" fillId="3" borderId="4" xfId="0" applyFont="1" applyFill="1" applyBorder="1" applyAlignment="1" applyProtection="1">
      <alignment horizontal="left" vertical="center" wrapText="1"/>
      <protection locked="0"/>
    </xf>
    <xf numFmtId="0" fontId="6" fillId="0" borderId="13" xfId="0" applyFont="1" applyFill="1" applyBorder="1" applyAlignment="1" applyProtection="1">
      <alignment horizontal="left" vertical="center" wrapText="1"/>
      <protection locked="0"/>
    </xf>
    <xf numFmtId="0" fontId="6" fillId="0" borderId="4" xfId="0" applyFont="1" applyFill="1" applyBorder="1" applyAlignment="1" applyProtection="1">
      <alignment horizontal="left" vertical="center" wrapText="1"/>
      <protection locked="0"/>
    </xf>
    <xf numFmtId="0" fontId="15" fillId="0" borderId="12" xfId="0" applyFont="1" applyFill="1" applyBorder="1" applyAlignment="1">
      <alignment horizontal="left" vertical="center" wrapText="1"/>
    </xf>
    <xf numFmtId="0" fontId="15" fillId="0" borderId="1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left" vertical="top" wrapText="1"/>
    </xf>
    <xf numFmtId="0" fontId="15" fillId="0" borderId="4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/>
    </xf>
    <xf numFmtId="0" fontId="15" fillId="0" borderId="10" xfId="0" applyFont="1" applyFill="1" applyBorder="1" applyAlignment="1">
      <alignment horizontal="left" vertical="top" wrapText="1"/>
    </xf>
    <xf numFmtId="0" fontId="15" fillId="0" borderId="5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left" vertical="top" wrapText="1"/>
    </xf>
    <xf numFmtId="0" fontId="15" fillId="0" borderId="8" xfId="0" applyFont="1" applyFill="1" applyBorder="1" applyAlignment="1">
      <alignment horizontal="left" vertical="top" wrapText="1"/>
    </xf>
    <xf numFmtId="0" fontId="15" fillId="0" borderId="9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3" xfId="0" applyFont="1" applyFill="1" applyBorder="1" applyAlignment="1">
      <alignment horizontal="center" vertical="top" wrapText="1"/>
    </xf>
    <xf numFmtId="0" fontId="15" fillId="0" borderId="12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</cellXfs>
  <cellStyles count="6">
    <cellStyle name="20% - Акцент4" xfId="3" builtinId="42"/>
    <cellStyle name="20% - Акцент6" xfId="4" builtinId="50"/>
    <cellStyle name="40% - Акцент3" xfId="5" builtinId="39"/>
    <cellStyle name="Обычный" xfId="0" builtinId="0"/>
    <cellStyle name="Финансовый" xfId="1" builtinId="3"/>
    <cellStyle name="Финансовый 2" xfId="2"/>
  </cellStyles>
  <dxfs count="118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9" defaultPivotStyle="PivotStyleLight16"/>
  <colors>
    <mruColors>
      <color rgb="FFFD8D98"/>
      <color rgb="FFB113E3"/>
      <color rgb="FFBE9EAC"/>
      <color rgb="FF09DDC4"/>
      <color rgb="FF739DB9"/>
      <color rgb="FFF7A3E7"/>
      <color rgb="FFFF330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3"/>
  <sheetViews>
    <sheetView workbookViewId="0">
      <selection activeCell="D10" sqref="D10"/>
    </sheetView>
  </sheetViews>
  <sheetFormatPr defaultRowHeight="15"/>
  <cols>
    <col min="1" max="1" width="4" style="2" customWidth="1"/>
    <col min="2" max="2" width="24.7109375" style="2" customWidth="1"/>
    <col min="3" max="3" width="18.140625" style="2" customWidth="1"/>
    <col min="4" max="4" width="13.7109375" style="2" customWidth="1"/>
    <col min="5" max="5" width="11.85546875" style="2" customWidth="1"/>
    <col min="6" max="6" width="6.7109375" style="2" customWidth="1"/>
    <col min="7" max="16384" width="9.140625" style="2"/>
  </cols>
  <sheetData>
    <row r="1" spans="1:48" ht="30.75" customHeight="1">
      <c r="A1" s="247" t="s">
        <v>43</v>
      </c>
      <c r="B1" s="248"/>
      <c r="C1" s="246" t="s">
        <v>44</v>
      </c>
      <c r="D1" s="241" t="s">
        <v>55</v>
      </c>
      <c r="E1" s="242"/>
      <c r="F1" s="243"/>
      <c r="G1" s="241" t="s">
        <v>20</v>
      </c>
      <c r="H1" s="242"/>
      <c r="I1" s="243"/>
      <c r="J1" s="241" t="s">
        <v>21</v>
      </c>
      <c r="K1" s="242"/>
      <c r="L1" s="243"/>
      <c r="M1" s="241" t="s">
        <v>25</v>
      </c>
      <c r="N1" s="242"/>
      <c r="O1" s="243"/>
      <c r="P1" s="244" t="s">
        <v>26</v>
      </c>
      <c r="Q1" s="245"/>
      <c r="R1" s="241" t="s">
        <v>27</v>
      </c>
      <c r="S1" s="242"/>
      <c r="T1" s="243"/>
      <c r="U1" s="241" t="s">
        <v>28</v>
      </c>
      <c r="V1" s="242"/>
      <c r="W1" s="243"/>
      <c r="X1" s="244" t="s">
        <v>29</v>
      </c>
      <c r="Y1" s="249"/>
      <c r="Z1" s="245"/>
      <c r="AA1" s="244" t="s">
        <v>30</v>
      </c>
      <c r="AB1" s="245"/>
      <c r="AC1" s="241" t="s">
        <v>31</v>
      </c>
      <c r="AD1" s="242"/>
      <c r="AE1" s="243"/>
      <c r="AF1" s="241" t="s">
        <v>32</v>
      </c>
      <c r="AG1" s="242"/>
      <c r="AH1" s="243"/>
      <c r="AI1" s="241" t="s">
        <v>33</v>
      </c>
      <c r="AJ1" s="242"/>
      <c r="AK1" s="243"/>
      <c r="AL1" s="244" t="s">
        <v>34</v>
      </c>
      <c r="AM1" s="245"/>
      <c r="AN1" s="241" t="s">
        <v>35</v>
      </c>
      <c r="AO1" s="242"/>
      <c r="AP1" s="243"/>
      <c r="AQ1" s="241" t="s">
        <v>36</v>
      </c>
      <c r="AR1" s="242"/>
      <c r="AS1" s="243"/>
      <c r="AT1" s="241" t="s">
        <v>37</v>
      </c>
      <c r="AU1" s="242"/>
      <c r="AV1" s="243"/>
    </row>
    <row r="2" spans="1:48" ht="39" customHeight="1">
      <c r="A2" s="248"/>
      <c r="B2" s="248"/>
      <c r="C2" s="246"/>
      <c r="D2" s="12" t="s">
        <v>57</v>
      </c>
      <c r="E2" s="12" t="s">
        <v>58</v>
      </c>
      <c r="F2" s="12" t="s">
        <v>22</v>
      </c>
      <c r="G2" s="3" t="s">
        <v>23</v>
      </c>
      <c r="H2" s="3" t="s">
        <v>24</v>
      </c>
      <c r="I2" s="3" t="s">
        <v>22</v>
      </c>
      <c r="J2" s="3" t="s">
        <v>23</v>
      </c>
      <c r="K2" s="3" t="s">
        <v>24</v>
      </c>
      <c r="L2" s="3" t="s">
        <v>22</v>
      </c>
      <c r="M2" s="3" t="s">
        <v>23</v>
      </c>
      <c r="N2" s="3" t="s">
        <v>24</v>
      </c>
      <c r="O2" s="3" t="s">
        <v>22</v>
      </c>
      <c r="P2" s="4" t="s">
        <v>24</v>
      </c>
      <c r="Q2" s="4" t="s">
        <v>22</v>
      </c>
      <c r="R2" s="3" t="s">
        <v>23</v>
      </c>
      <c r="S2" s="3" t="s">
        <v>24</v>
      </c>
      <c r="T2" s="3" t="s">
        <v>22</v>
      </c>
      <c r="U2" s="3" t="s">
        <v>23</v>
      </c>
      <c r="V2" s="3" t="s">
        <v>24</v>
      </c>
      <c r="W2" s="3" t="s">
        <v>22</v>
      </c>
      <c r="X2" s="4" t="s">
        <v>23</v>
      </c>
      <c r="Y2" s="4" t="s">
        <v>24</v>
      </c>
      <c r="Z2" s="4" t="s">
        <v>22</v>
      </c>
      <c r="AA2" s="4" t="s">
        <v>24</v>
      </c>
      <c r="AB2" s="4" t="s">
        <v>22</v>
      </c>
      <c r="AC2" s="3" t="s">
        <v>23</v>
      </c>
      <c r="AD2" s="3" t="s">
        <v>24</v>
      </c>
      <c r="AE2" s="3" t="s">
        <v>22</v>
      </c>
      <c r="AF2" s="3" t="s">
        <v>23</v>
      </c>
      <c r="AG2" s="3" t="s">
        <v>24</v>
      </c>
      <c r="AH2" s="3" t="s">
        <v>22</v>
      </c>
      <c r="AI2" s="3" t="s">
        <v>23</v>
      </c>
      <c r="AJ2" s="3" t="s">
        <v>24</v>
      </c>
      <c r="AK2" s="3" t="s">
        <v>22</v>
      </c>
      <c r="AL2" s="4" t="s">
        <v>24</v>
      </c>
      <c r="AM2" s="4" t="s">
        <v>22</v>
      </c>
      <c r="AN2" s="3" t="s">
        <v>23</v>
      </c>
      <c r="AO2" s="3" t="s">
        <v>24</v>
      </c>
      <c r="AP2" s="3" t="s">
        <v>22</v>
      </c>
      <c r="AQ2" s="3" t="s">
        <v>23</v>
      </c>
      <c r="AR2" s="3" t="s">
        <v>24</v>
      </c>
      <c r="AS2" s="3" t="s">
        <v>22</v>
      </c>
      <c r="AT2" s="3" t="s">
        <v>23</v>
      </c>
      <c r="AU2" s="3" t="s">
        <v>24</v>
      </c>
      <c r="AV2" s="3" t="s">
        <v>22</v>
      </c>
    </row>
    <row r="3" spans="1:48">
      <c r="A3" s="246" t="s">
        <v>187</v>
      </c>
      <c r="B3" s="246"/>
      <c r="C3" s="5" t="s">
        <v>38</v>
      </c>
      <c r="D3" s="60">
        <f>Финансирование!E843</f>
        <v>133515</v>
      </c>
      <c r="E3" s="60">
        <f>Финансирование!G843</f>
        <v>996.3</v>
      </c>
      <c r="F3" s="60">
        <f>Финансирование!H843</f>
        <v>0.74620829120323562</v>
      </c>
      <c r="G3" s="60">
        <f>Финансирование!I843</f>
        <v>0</v>
      </c>
      <c r="H3" s="60">
        <f>Финансирование!J843</f>
        <v>0</v>
      </c>
      <c r="I3" s="60">
        <f>Финансирование!K843</f>
        <v>0</v>
      </c>
      <c r="J3" s="60">
        <f>Финансирование!L843</f>
        <v>0</v>
      </c>
      <c r="K3" s="60">
        <f>Финансирование!M843</f>
        <v>0</v>
      </c>
      <c r="L3" s="60">
        <f>Финансирование!N843</f>
        <v>0</v>
      </c>
      <c r="M3" s="60">
        <f>Финансирование!O843</f>
        <v>0</v>
      </c>
      <c r="N3" s="60">
        <f>Финансирование!P843</f>
        <v>0</v>
      </c>
      <c r="O3" s="60">
        <f>Финансирование!Q843</f>
        <v>0</v>
      </c>
      <c r="P3" s="60">
        <f>Финансирование!R843</f>
        <v>0</v>
      </c>
      <c r="Q3" s="60">
        <f>Финансирование!S843</f>
        <v>0</v>
      </c>
      <c r="R3" s="60">
        <f>Финансирование!T843</f>
        <v>997</v>
      </c>
      <c r="S3" s="60">
        <f>Финансирование!U843</f>
        <v>996.3</v>
      </c>
      <c r="T3" s="60">
        <f>Финансирование!V843</f>
        <v>99.929789368104309</v>
      </c>
      <c r="U3" s="60">
        <f>Финансирование!W843</f>
        <v>0</v>
      </c>
      <c r="V3" s="60">
        <f>Финансирование!X843</f>
        <v>0</v>
      </c>
      <c r="W3" s="60">
        <f>Финансирование!Y843</f>
        <v>0</v>
      </c>
      <c r="X3" s="60">
        <f>Финансирование!Z843</f>
        <v>0</v>
      </c>
      <c r="Y3" s="60">
        <f>Финансирование!AA843</f>
        <v>0</v>
      </c>
      <c r="Z3" s="60">
        <f>Финансирование!AB843</f>
        <v>0</v>
      </c>
      <c r="AA3" s="60">
        <f>Финансирование!AC843</f>
        <v>996.3</v>
      </c>
      <c r="AB3" s="60">
        <f>Финансирование!AD843</f>
        <v>0.74620829120323562</v>
      </c>
      <c r="AC3" s="60">
        <f>Финансирование!AE843</f>
        <v>0</v>
      </c>
      <c r="AD3" s="60">
        <f>Финансирование!AF843</f>
        <v>0</v>
      </c>
      <c r="AE3" s="60">
        <f>Финансирование!AG843</f>
        <v>0</v>
      </c>
      <c r="AF3" s="60">
        <f>Финансирование!AH843</f>
        <v>0</v>
      </c>
      <c r="AG3" s="60">
        <f>Финансирование!AI843</f>
        <v>0</v>
      </c>
      <c r="AH3" s="60">
        <f>Финансирование!AJ843</f>
        <v>0</v>
      </c>
      <c r="AI3" s="60">
        <f>Финансирование!AK843</f>
        <v>5000</v>
      </c>
      <c r="AJ3" s="60">
        <f>Финансирование!AL843</f>
        <v>0</v>
      </c>
      <c r="AK3" s="60">
        <f>Финансирование!AM843</f>
        <v>0</v>
      </c>
      <c r="AL3" s="60">
        <f>Финансирование!AN843</f>
        <v>996.3</v>
      </c>
      <c r="AM3" s="60">
        <f>Финансирование!AO843</f>
        <v>0.74620829120323562</v>
      </c>
      <c r="AN3" s="60">
        <f>Финансирование!AP843</f>
        <v>5000</v>
      </c>
      <c r="AO3" s="60">
        <f>Финансирование!AQ843</f>
        <v>0</v>
      </c>
      <c r="AP3" s="60">
        <f>Финансирование!AR843</f>
        <v>0</v>
      </c>
      <c r="AQ3" s="60">
        <f>Финансирование!AS843</f>
        <v>5000</v>
      </c>
      <c r="AR3" s="60">
        <f>Финансирование!AT843</f>
        <v>0</v>
      </c>
      <c r="AS3" s="60">
        <f>Финансирование!AU843</f>
        <v>0</v>
      </c>
      <c r="AT3" s="60">
        <f>Финансирование!AV843</f>
        <v>117518</v>
      </c>
      <c r="AU3" s="60">
        <f>Финансирование!AW843</f>
        <v>0</v>
      </c>
      <c r="AV3" s="60">
        <f>Финансирование!AX843</f>
        <v>0</v>
      </c>
    </row>
    <row r="4" spans="1:48">
      <c r="A4" s="246"/>
      <c r="B4" s="246"/>
      <c r="C4" s="6" t="s">
        <v>39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8"/>
      <c r="Q4" s="8"/>
      <c r="R4" s="7"/>
      <c r="S4" s="7"/>
      <c r="T4" s="7"/>
      <c r="U4" s="7"/>
      <c r="V4" s="7"/>
      <c r="W4" s="7"/>
      <c r="X4" s="8"/>
      <c r="Y4" s="8"/>
      <c r="Z4" s="8"/>
      <c r="AA4" s="8"/>
      <c r="AB4" s="8"/>
      <c r="AC4" s="7"/>
      <c r="AD4" s="7"/>
      <c r="AE4" s="7"/>
      <c r="AF4" s="7"/>
      <c r="AG4" s="7"/>
      <c r="AH4" s="7"/>
      <c r="AI4" s="7"/>
      <c r="AJ4" s="7"/>
      <c r="AK4" s="7"/>
      <c r="AL4" s="8"/>
      <c r="AM4" s="8"/>
      <c r="AN4" s="7"/>
      <c r="AO4" s="7"/>
      <c r="AP4" s="7"/>
      <c r="AQ4" s="7"/>
      <c r="AR4" s="7"/>
      <c r="AS4" s="7"/>
      <c r="AT4" s="7"/>
      <c r="AU4" s="7"/>
      <c r="AV4" s="7"/>
    </row>
    <row r="5" spans="1:48" ht="21" customHeight="1">
      <c r="A5" s="246"/>
      <c r="B5" s="246"/>
      <c r="C5" s="9" t="s">
        <v>40</v>
      </c>
      <c r="D5" s="10">
        <f>Финансирование!E844</f>
        <v>0</v>
      </c>
      <c r="E5" s="10">
        <f>Финансирование!G844</f>
        <v>0</v>
      </c>
      <c r="F5" s="10">
        <f>Финансирование!H844</f>
        <v>0</v>
      </c>
      <c r="G5" s="10">
        <f>Финансирование!I844</f>
        <v>0</v>
      </c>
      <c r="H5" s="10">
        <f>Финансирование!J844</f>
        <v>0</v>
      </c>
      <c r="I5" s="10">
        <f>Финансирование!K844</f>
        <v>0</v>
      </c>
      <c r="J5" s="10">
        <f>Финансирование!L844</f>
        <v>0</v>
      </c>
      <c r="K5" s="10">
        <f>Финансирование!M844</f>
        <v>0</v>
      </c>
      <c r="L5" s="10">
        <f>Финансирование!N844</f>
        <v>0</v>
      </c>
      <c r="M5" s="10">
        <f>Финансирование!O844</f>
        <v>0</v>
      </c>
      <c r="N5" s="10">
        <f>Финансирование!P844</f>
        <v>0</v>
      </c>
      <c r="O5" s="10">
        <f>Финансирование!Q844</f>
        <v>0</v>
      </c>
      <c r="P5" s="10">
        <f>Финансирование!R844</f>
        <v>0</v>
      </c>
      <c r="Q5" s="10">
        <f>Финансирование!S844</f>
        <v>0</v>
      </c>
      <c r="R5" s="10">
        <f>Финансирование!T844</f>
        <v>0</v>
      </c>
      <c r="S5" s="10">
        <f>Финансирование!U844</f>
        <v>0</v>
      </c>
      <c r="T5" s="10">
        <f>Финансирование!V844</f>
        <v>0</v>
      </c>
      <c r="U5" s="10">
        <f>Финансирование!W844</f>
        <v>0</v>
      </c>
      <c r="V5" s="10">
        <f>Финансирование!X844</f>
        <v>0</v>
      </c>
      <c r="W5" s="10">
        <f>Финансирование!Y844</f>
        <v>0</v>
      </c>
      <c r="X5" s="10">
        <f>Финансирование!Z844</f>
        <v>0</v>
      </c>
      <c r="Y5" s="10">
        <f>Финансирование!AA844</f>
        <v>0</v>
      </c>
      <c r="Z5" s="10">
        <f>Финансирование!AB844</f>
        <v>0</v>
      </c>
      <c r="AA5" s="10">
        <f>Финансирование!AC844</f>
        <v>0</v>
      </c>
      <c r="AB5" s="10">
        <f>Финансирование!AD844</f>
        <v>0</v>
      </c>
      <c r="AC5" s="10">
        <f>Финансирование!AE844</f>
        <v>0</v>
      </c>
      <c r="AD5" s="10">
        <f>Финансирование!AF844</f>
        <v>0</v>
      </c>
      <c r="AE5" s="10">
        <f>Финансирование!AG844</f>
        <v>0</v>
      </c>
      <c r="AF5" s="10">
        <f>Финансирование!AH844</f>
        <v>0</v>
      </c>
      <c r="AG5" s="10">
        <f>Финансирование!AI844</f>
        <v>0</v>
      </c>
      <c r="AH5" s="10">
        <f>Финансирование!AJ844</f>
        <v>0</v>
      </c>
      <c r="AI5" s="10">
        <f>Финансирование!AK844</f>
        <v>0</v>
      </c>
      <c r="AJ5" s="10">
        <f>Финансирование!AL844</f>
        <v>0</v>
      </c>
      <c r="AK5" s="10">
        <f>Финансирование!AM844</f>
        <v>0</v>
      </c>
      <c r="AL5" s="10">
        <f>Финансирование!AN844</f>
        <v>0</v>
      </c>
      <c r="AM5" s="10">
        <f>Финансирование!AO844</f>
        <v>0</v>
      </c>
      <c r="AN5" s="10">
        <f>Финансирование!AP844</f>
        <v>0</v>
      </c>
      <c r="AO5" s="10">
        <f>Финансирование!AQ844</f>
        <v>0</v>
      </c>
      <c r="AP5" s="10">
        <f>Финансирование!AR844</f>
        <v>0</v>
      </c>
      <c r="AQ5" s="10">
        <f>Финансирование!AS844</f>
        <v>0</v>
      </c>
      <c r="AR5" s="10">
        <f>Финансирование!AT844</f>
        <v>0</v>
      </c>
      <c r="AS5" s="10">
        <f>Финансирование!AU844</f>
        <v>0</v>
      </c>
      <c r="AT5" s="10">
        <f>Финансирование!AV844</f>
        <v>0</v>
      </c>
      <c r="AU5" s="10">
        <f>Финансирование!AW844</f>
        <v>0</v>
      </c>
      <c r="AV5" s="10">
        <f>Финансирование!AX844</f>
        <v>0</v>
      </c>
    </row>
    <row r="6" spans="1:48" ht="25.5">
      <c r="A6" s="246"/>
      <c r="B6" s="246"/>
      <c r="C6" s="9" t="s">
        <v>4</v>
      </c>
      <c r="D6" s="10">
        <f>Финансирование!E845</f>
        <v>133515</v>
      </c>
      <c r="E6" s="10">
        <f>Финансирование!G845</f>
        <v>996.3</v>
      </c>
      <c r="F6" s="10">
        <f>Финансирование!H845</f>
        <v>0.74620829120323562</v>
      </c>
      <c r="G6" s="10">
        <f>Финансирование!I845</f>
        <v>0</v>
      </c>
      <c r="H6" s="10">
        <f>Финансирование!J845</f>
        <v>0</v>
      </c>
      <c r="I6" s="10">
        <f>Финансирование!K845</f>
        <v>0</v>
      </c>
      <c r="J6" s="10">
        <f>Финансирование!L845</f>
        <v>0</v>
      </c>
      <c r="K6" s="10">
        <f>Финансирование!M845</f>
        <v>0</v>
      </c>
      <c r="L6" s="10">
        <f>Финансирование!N845</f>
        <v>0</v>
      </c>
      <c r="M6" s="10">
        <f>Финансирование!O845</f>
        <v>0</v>
      </c>
      <c r="N6" s="10">
        <f>Финансирование!P845</f>
        <v>0</v>
      </c>
      <c r="O6" s="10">
        <f>Финансирование!Q845</f>
        <v>0</v>
      </c>
      <c r="P6" s="10">
        <f>Финансирование!R845</f>
        <v>0</v>
      </c>
      <c r="Q6" s="10">
        <f>Финансирование!S845</f>
        <v>0</v>
      </c>
      <c r="R6" s="10">
        <f>Финансирование!T845</f>
        <v>997</v>
      </c>
      <c r="S6" s="10">
        <f>Финансирование!U845</f>
        <v>996.3</v>
      </c>
      <c r="T6" s="10">
        <f>Финансирование!V845</f>
        <v>99.929789368104309</v>
      </c>
      <c r="U6" s="10">
        <f>Финансирование!W845</f>
        <v>0</v>
      </c>
      <c r="V6" s="10">
        <f>Финансирование!X845</f>
        <v>0</v>
      </c>
      <c r="W6" s="10">
        <f>Финансирование!Y845</f>
        <v>0</v>
      </c>
      <c r="X6" s="10">
        <f>Финансирование!Z845</f>
        <v>0</v>
      </c>
      <c r="Y6" s="10">
        <f>Финансирование!AA845</f>
        <v>0</v>
      </c>
      <c r="Z6" s="10">
        <f>Финансирование!AB845</f>
        <v>0</v>
      </c>
      <c r="AA6" s="10">
        <f>Финансирование!AC845</f>
        <v>996.3</v>
      </c>
      <c r="AB6" s="10">
        <f>Финансирование!AD845</f>
        <v>0.74620829120323562</v>
      </c>
      <c r="AC6" s="10">
        <f>Финансирование!AE845</f>
        <v>0</v>
      </c>
      <c r="AD6" s="10">
        <f>Финансирование!AF845</f>
        <v>0</v>
      </c>
      <c r="AE6" s="10">
        <f>Финансирование!AG845</f>
        <v>0</v>
      </c>
      <c r="AF6" s="10">
        <f>Финансирование!AH845</f>
        <v>0</v>
      </c>
      <c r="AG6" s="10">
        <f>Финансирование!AI845</f>
        <v>0</v>
      </c>
      <c r="AH6" s="10">
        <f>Финансирование!AJ845</f>
        <v>0</v>
      </c>
      <c r="AI6" s="10">
        <f>Финансирование!AK845</f>
        <v>5000</v>
      </c>
      <c r="AJ6" s="10">
        <f>Финансирование!AL845</f>
        <v>0</v>
      </c>
      <c r="AK6" s="10">
        <f>Финансирование!AM845</f>
        <v>0</v>
      </c>
      <c r="AL6" s="10">
        <f>Финансирование!AN845</f>
        <v>996.3</v>
      </c>
      <c r="AM6" s="10">
        <f>Финансирование!AO845</f>
        <v>0.74620829120323562</v>
      </c>
      <c r="AN6" s="10">
        <f>Финансирование!AP845</f>
        <v>5000</v>
      </c>
      <c r="AO6" s="10">
        <f>Финансирование!AQ845</f>
        <v>0</v>
      </c>
      <c r="AP6" s="10">
        <f>Финансирование!AR845</f>
        <v>0</v>
      </c>
      <c r="AQ6" s="10">
        <f>Финансирование!AS845</f>
        <v>5000</v>
      </c>
      <c r="AR6" s="10">
        <f>Финансирование!AT845</f>
        <v>0</v>
      </c>
      <c r="AS6" s="10">
        <f>Финансирование!AU845</f>
        <v>0</v>
      </c>
      <c r="AT6" s="10">
        <f>Финансирование!AV845</f>
        <v>117518</v>
      </c>
      <c r="AU6" s="10">
        <f>Финансирование!AW845</f>
        <v>0</v>
      </c>
      <c r="AV6" s="10">
        <f>Финансирование!AX845</f>
        <v>0</v>
      </c>
    </row>
    <row r="7" spans="1:48">
      <c r="A7" s="246"/>
      <c r="B7" s="246"/>
      <c r="C7" s="9" t="s">
        <v>53</v>
      </c>
      <c r="D7" s="10">
        <f>Финансирование!E846</f>
        <v>0</v>
      </c>
      <c r="E7" s="10">
        <f>Финансирование!G846</f>
        <v>0</v>
      </c>
      <c r="F7" s="10">
        <f>Финансирование!H846</f>
        <v>0</v>
      </c>
      <c r="G7" s="10">
        <f>Финансирование!I846</f>
        <v>0</v>
      </c>
      <c r="H7" s="10">
        <f>Финансирование!J846</f>
        <v>0</v>
      </c>
      <c r="I7" s="10">
        <f>Финансирование!K846</f>
        <v>0</v>
      </c>
      <c r="J7" s="10">
        <f>Финансирование!L846</f>
        <v>0</v>
      </c>
      <c r="K7" s="10">
        <f>Финансирование!M846</f>
        <v>0</v>
      </c>
      <c r="L7" s="10">
        <f>Финансирование!N846</f>
        <v>0</v>
      </c>
      <c r="M7" s="10">
        <f>Финансирование!O846</f>
        <v>0</v>
      </c>
      <c r="N7" s="10">
        <f>Финансирование!P846</f>
        <v>0</v>
      </c>
      <c r="O7" s="10">
        <f>Финансирование!Q846</f>
        <v>0</v>
      </c>
      <c r="P7" s="10">
        <f>Финансирование!R846</f>
        <v>0</v>
      </c>
      <c r="Q7" s="10">
        <f>Финансирование!S846</f>
        <v>0</v>
      </c>
      <c r="R7" s="10">
        <f>Финансирование!T846</f>
        <v>0</v>
      </c>
      <c r="S7" s="10">
        <f>Финансирование!U846</f>
        <v>0</v>
      </c>
      <c r="T7" s="10">
        <f>Финансирование!V846</f>
        <v>0</v>
      </c>
      <c r="U7" s="10">
        <f>Финансирование!W846</f>
        <v>0</v>
      </c>
      <c r="V7" s="10">
        <f>Финансирование!X846</f>
        <v>0</v>
      </c>
      <c r="W7" s="10">
        <f>Финансирование!Y846</f>
        <v>0</v>
      </c>
      <c r="X7" s="10">
        <f>Финансирование!Z846</f>
        <v>0</v>
      </c>
      <c r="Y7" s="10">
        <f>Финансирование!AA846</f>
        <v>0</v>
      </c>
      <c r="Z7" s="10">
        <f>Финансирование!AB846</f>
        <v>0</v>
      </c>
      <c r="AA7" s="10">
        <f>Финансирование!AC846</f>
        <v>0</v>
      </c>
      <c r="AB7" s="10">
        <f>Финансирование!AD846</f>
        <v>0</v>
      </c>
      <c r="AC7" s="10">
        <f>Финансирование!AE846</f>
        <v>0</v>
      </c>
      <c r="AD7" s="10">
        <f>Финансирование!AF846</f>
        <v>0</v>
      </c>
      <c r="AE7" s="10">
        <f>Финансирование!AG846</f>
        <v>0</v>
      </c>
      <c r="AF7" s="10">
        <f>Финансирование!AH846</f>
        <v>0</v>
      </c>
      <c r="AG7" s="10">
        <f>Финансирование!AI846</f>
        <v>0</v>
      </c>
      <c r="AH7" s="10">
        <f>Финансирование!AJ846</f>
        <v>0</v>
      </c>
      <c r="AI7" s="10">
        <f>Финансирование!AK846</f>
        <v>0</v>
      </c>
      <c r="AJ7" s="10">
        <f>Финансирование!AL846</f>
        <v>0</v>
      </c>
      <c r="AK7" s="10">
        <f>Финансирование!AM846</f>
        <v>0</v>
      </c>
      <c r="AL7" s="10">
        <f>Финансирование!AN846</f>
        <v>0</v>
      </c>
      <c r="AM7" s="10">
        <f>Финансирование!AO846</f>
        <v>0</v>
      </c>
      <c r="AN7" s="10">
        <f>Финансирование!AP846</f>
        <v>0</v>
      </c>
      <c r="AO7" s="10">
        <f>Финансирование!AQ846</f>
        <v>0</v>
      </c>
      <c r="AP7" s="10">
        <f>Финансирование!AR846</f>
        <v>0</v>
      </c>
      <c r="AQ7" s="10">
        <f>Финансирование!AS846</f>
        <v>0</v>
      </c>
      <c r="AR7" s="10">
        <f>Финансирование!AT846</f>
        <v>0</v>
      </c>
      <c r="AS7" s="10">
        <f>Финансирование!AU846</f>
        <v>0</v>
      </c>
      <c r="AT7" s="10">
        <f>Финансирование!AV846</f>
        <v>0</v>
      </c>
      <c r="AU7" s="10">
        <f>Финансирование!AW846</f>
        <v>0</v>
      </c>
      <c r="AV7" s="10">
        <f>Финансирование!AX846</f>
        <v>0</v>
      </c>
    </row>
    <row r="8" spans="1:48" ht="25.5">
      <c r="A8" s="246"/>
      <c r="B8" s="246"/>
      <c r="C8" s="9" t="s">
        <v>41</v>
      </c>
      <c r="D8" s="10">
        <f>Финансирование!E847</f>
        <v>0</v>
      </c>
      <c r="E8" s="10">
        <f>Финансирование!G847</f>
        <v>0</v>
      </c>
      <c r="F8" s="10">
        <f>Финансирование!H847</f>
        <v>0</v>
      </c>
      <c r="G8" s="10">
        <f>Финансирование!I847</f>
        <v>0</v>
      </c>
      <c r="H8" s="10">
        <f>Финансирование!J847</f>
        <v>0</v>
      </c>
      <c r="I8" s="10">
        <f>Финансирование!K847</f>
        <v>0</v>
      </c>
      <c r="J8" s="10">
        <f>Финансирование!L847</f>
        <v>0</v>
      </c>
      <c r="K8" s="10">
        <f>Финансирование!M847</f>
        <v>0</v>
      </c>
      <c r="L8" s="10">
        <f>Финансирование!N847</f>
        <v>0</v>
      </c>
      <c r="M8" s="10">
        <f>Финансирование!O847</f>
        <v>0</v>
      </c>
      <c r="N8" s="10">
        <f>Финансирование!P847</f>
        <v>0</v>
      </c>
      <c r="O8" s="10">
        <f>Финансирование!Q847</f>
        <v>0</v>
      </c>
      <c r="P8" s="10">
        <f>Финансирование!R847</f>
        <v>0</v>
      </c>
      <c r="Q8" s="10">
        <f>Финансирование!S847</f>
        <v>0</v>
      </c>
      <c r="R8" s="10">
        <f>Финансирование!T847</f>
        <v>0</v>
      </c>
      <c r="S8" s="10">
        <f>Финансирование!U847</f>
        <v>0</v>
      </c>
      <c r="T8" s="10">
        <f>Финансирование!V847</f>
        <v>0</v>
      </c>
      <c r="U8" s="10">
        <f>Финансирование!W847</f>
        <v>0</v>
      </c>
      <c r="V8" s="10">
        <f>Финансирование!X847</f>
        <v>0</v>
      </c>
      <c r="W8" s="10">
        <f>Финансирование!Y847</f>
        <v>0</v>
      </c>
      <c r="X8" s="10">
        <f>Финансирование!Z847</f>
        <v>0</v>
      </c>
      <c r="Y8" s="10">
        <f>Финансирование!AA847</f>
        <v>0</v>
      </c>
      <c r="Z8" s="10">
        <f>Финансирование!AB847</f>
        <v>0</v>
      </c>
      <c r="AA8" s="10">
        <f>Финансирование!AC847</f>
        <v>0</v>
      </c>
      <c r="AB8" s="10">
        <f>Финансирование!AD847</f>
        <v>0</v>
      </c>
      <c r="AC8" s="10">
        <f>Финансирование!AE847</f>
        <v>0</v>
      </c>
      <c r="AD8" s="10">
        <f>Финансирование!AF847</f>
        <v>0</v>
      </c>
      <c r="AE8" s="10">
        <f>Финансирование!AG847</f>
        <v>0</v>
      </c>
      <c r="AF8" s="10">
        <f>Финансирование!AH847</f>
        <v>0</v>
      </c>
      <c r="AG8" s="10">
        <f>Финансирование!AI847</f>
        <v>0</v>
      </c>
      <c r="AH8" s="10">
        <f>Финансирование!AJ847</f>
        <v>0</v>
      </c>
      <c r="AI8" s="10">
        <f>Финансирование!AK847</f>
        <v>0</v>
      </c>
      <c r="AJ8" s="10">
        <f>Финансирование!AL847</f>
        <v>0</v>
      </c>
      <c r="AK8" s="10">
        <f>Финансирование!AM847</f>
        <v>0</v>
      </c>
      <c r="AL8" s="10">
        <f>Финансирование!AN847</f>
        <v>0</v>
      </c>
      <c r="AM8" s="10">
        <f>Финансирование!AO847</f>
        <v>0</v>
      </c>
      <c r="AN8" s="10">
        <f>Финансирование!AP847</f>
        <v>0</v>
      </c>
      <c r="AO8" s="10">
        <f>Финансирование!AQ847</f>
        <v>0</v>
      </c>
      <c r="AP8" s="10">
        <f>Финансирование!AR847</f>
        <v>0</v>
      </c>
      <c r="AQ8" s="10">
        <f>Финансирование!AS847</f>
        <v>0</v>
      </c>
      <c r="AR8" s="10">
        <f>Финансирование!AT847</f>
        <v>0</v>
      </c>
      <c r="AS8" s="10">
        <f>Финансирование!AU847</f>
        <v>0</v>
      </c>
      <c r="AT8" s="10">
        <f>Финансирование!AV847</f>
        <v>0</v>
      </c>
      <c r="AU8" s="10">
        <f>Финансирование!AW847</f>
        <v>0</v>
      </c>
      <c r="AV8" s="10">
        <f>Финансирование!AX847</f>
        <v>0</v>
      </c>
    </row>
    <row r="9" spans="1:48" ht="25.5">
      <c r="A9" s="246"/>
      <c r="B9" s="246"/>
      <c r="C9" s="9" t="s">
        <v>50</v>
      </c>
      <c r="D9" s="10">
        <f>Финансирование!E848</f>
        <v>0</v>
      </c>
      <c r="E9" s="10">
        <f>Финансирование!G848</f>
        <v>0</v>
      </c>
      <c r="F9" s="10">
        <f>Финансирование!H848</f>
        <v>0</v>
      </c>
      <c r="G9" s="10">
        <f>Финансирование!I848</f>
        <v>0</v>
      </c>
      <c r="H9" s="10">
        <f>Финансирование!J848</f>
        <v>0</v>
      </c>
      <c r="I9" s="10">
        <f>Финансирование!K848</f>
        <v>0</v>
      </c>
      <c r="J9" s="10">
        <f>Финансирование!L848</f>
        <v>0</v>
      </c>
      <c r="K9" s="10">
        <f>Финансирование!M848</f>
        <v>0</v>
      </c>
      <c r="L9" s="10">
        <f>Финансирование!N848</f>
        <v>0</v>
      </c>
      <c r="M9" s="10">
        <f>Финансирование!O848</f>
        <v>0</v>
      </c>
      <c r="N9" s="10">
        <f>Финансирование!P848</f>
        <v>0</v>
      </c>
      <c r="O9" s="10">
        <f>Финансирование!Q848</f>
        <v>0</v>
      </c>
      <c r="P9" s="10">
        <f>Финансирование!R848</f>
        <v>0</v>
      </c>
      <c r="Q9" s="10">
        <f>Финансирование!S848</f>
        <v>0</v>
      </c>
      <c r="R9" s="10">
        <f>Финансирование!T848</f>
        <v>0</v>
      </c>
      <c r="S9" s="10">
        <f>Финансирование!U848</f>
        <v>0</v>
      </c>
      <c r="T9" s="10">
        <f>Финансирование!V848</f>
        <v>0</v>
      </c>
      <c r="U9" s="10">
        <f>Финансирование!W848</f>
        <v>0</v>
      </c>
      <c r="V9" s="10">
        <f>Финансирование!X848</f>
        <v>0</v>
      </c>
      <c r="W9" s="10">
        <f>Финансирование!Y848</f>
        <v>0</v>
      </c>
      <c r="X9" s="10">
        <f>Финансирование!Z848</f>
        <v>0</v>
      </c>
      <c r="Y9" s="10">
        <f>Финансирование!AA848</f>
        <v>0</v>
      </c>
      <c r="Z9" s="10">
        <f>Финансирование!AB848</f>
        <v>0</v>
      </c>
      <c r="AA9" s="10">
        <f>Финансирование!AC848</f>
        <v>0</v>
      </c>
      <c r="AB9" s="10">
        <f>Финансирование!AD848</f>
        <v>0</v>
      </c>
      <c r="AC9" s="10">
        <f>Финансирование!AE848</f>
        <v>0</v>
      </c>
      <c r="AD9" s="10">
        <f>Финансирование!AF848</f>
        <v>0</v>
      </c>
      <c r="AE9" s="10">
        <f>Финансирование!AG848</f>
        <v>0</v>
      </c>
      <c r="AF9" s="10">
        <f>Финансирование!AH848</f>
        <v>0</v>
      </c>
      <c r="AG9" s="10">
        <f>Финансирование!AI848</f>
        <v>0</v>
      </c>
      <c r="AH9" s="10">
        <f>Финансирование!AJ848</f>
        <v>0</v>
      </c>
      <c r="AI9" s="10">
        <f>Финансирование!AK848</f>
        <v>0</v>
      </c>
      <c r="AJ9" s="10">
        <f>Финансирование!AL848</f>
        <v>0</v>
      </c>
      <c r="AK9" s="10">
        <f>Финансирование!AM848</f>
        <v>0</v>
      </c>
      <c r="AL9" s="10">
        <f>Финансирование!AN848</f>
        <v>0</v>
      </c>
      <c r="AM9" s="10">
        <f>Финансирование!AO848</f>
        <v>0</v>
      </c>
      <c r="AN9" s="10">
        <f>Финансирование!AP848</f>
        <v>0</v>
      </c>
      <c r="AO9" s="10">
        <f>Финансирование!AQ848</f>
        <v>0</v>
      </c>
      <c r="AP9" s="10">
        <f>Финансирование!AR848</f>
        <v>0</v>
      </c>
      <c r="AQ9" s="10">
        <f>Финансирование!AS848</f>
        <v>0</v>
      </c>
      <c r="AR9" s="10">
        <f>Финансирование!AT848</f>
        <v>0</v>
      </c>
      <c r="AS9" s="10">
        <f>Финансирование!AU848</f>
        <v>0</v>
      </c>
      <c r="AT9" s="10">
        <f>Финансирование!AV848</f>
        <v>0</v>
      </c>
      <c r="AU9" s="10">
        <f>Финансирование!AW848</f>
        <v>0</v>
      </c>
      <c r="AV9" s="10">
        <f>Финансирование!AX848</f>
        <v>0</v>
      </c>
    </row>
    <row r="10" spans="1:48" ht="46.5" customHeight="1">
      <c r="A10" s="15" t="s">
        <v>42</v>
      </c>
      <c r="B10" s="246" t="s">
        <v>93</v>
      </c>
      <c r="C10" s="246"/>
      <c r="D10" s="13" t="e">
        <f>Финансирование!#REF!</f>
        <v>#REF!</v>
      </c>
      <c r="E10" s="13" t="e">
        <f>Финансирование!#REF!</f>
        <v>#REF!</v>
      </c>
      <c r="F10" s="13" t="e">
        <f>Финансирование!#REF!</f>
        <v>#REF!</v>
      </c>
      <c r="G10" s="13" t="e">
        <f>Финансирование!#REF!</f>
        <v>#REF!</v>
      </c>
      <c r="H10" s="13" t="e">
        <f>Финансирование!#REF!</f>
        <v>#REF!</v>
      </c>
      <c r="I10" s="13" t="e">
        <f>Финансирование!#REF!</f>
        <v>#REF!</v>
      </c>
      <c r="J10" s="13" t="e">
        <f>Финансирование!#REF!</f>
        <v>#REF!</v>
      </c>
      <c r="K10" s="13" t="e">
        <f>Финансирование!#REF!</f>
        <v>#REF!</v>
      </c>
      <c r="L10" s="13" t="e">
        <f>Финансирование!#REF!</f>
        <v>#REF!</v>
      </c>
      <c r="M10" s="13" t="e">
        <f>Финансирование!#REF!</f>
        <v>#REF!</v>
      </c>
      <c r="N10" s="13" t="e">
        <f>Финансирование!#REF!</f>
        <v>#REF!</v>
      </c>
      <c r="O10" s="13" t="e">
        <f>Финансирование!#REF!</f>
        <v>#REF!</v>
      </c>
      <c r="P10" s="13" t="e">
        <f>Финансирование!#REF!</f>
        <v>#REF!</v>
      </c>
      <c r="Q10" s="13" t="e">
        <f>Финансирование!#REF!</f>
        <v>#REF!</v>
      </c>
      <c r="R10" s="13" t="e">
        <f>Финансирование!#REF!</f>
        <v>#REF!</v>
      </c>
      <c r="S10" s="13" t="e">
        <f>Финансирование!#REF!</f>
        <v>#REF!</v>
      </c>
      <c r="T10" s="13" t="e">
        <f>Финансирование!#REF!</f>
        <v>#REF!</v>
      </c>
      <c r="U10" s="13" t="e">
        <f>Финансирование!#REF!</f>
        <v>#REF!</v>
      </c>
      <c r="V10" s="13" t="e">
        <f>Финансирование!#REF!</f>
        <v>#REF!</v>
      </c>
      <c r="W10" s="13" t="e">
        <f>Финансирование!#REF!</f>
        <v>#REF!</v>
      </c>
      <c r="X10" s="13" t="e">
        <f>Финансирование!#REF!</f>
        <v>#REF!</v>
      </c>
      <c r="Y10" s="13" t="e">
        <f>Финансирование!#REF!</f>
        <v>#REF!</v>
      </c>
      <c r="Z10" s="13" t="e">
        <f>Финансирование!#REF!</f>
        <v>#REF!</v>
      </c>
      <c r="AA10" s="13" t="e">
        <f>Финансирование!#REF!</f>
        <v>#REF!</v>
      </c>
      <c r="AB10" s="13" t="e">
        <f>Финансирование!#REF!</f>
        <v>#REF!</v>
      </c>
      <c r="AC10" s="13" t="e">
        <f>Финансирование!#REF!</f>
        <v>#REF!</v>
      </c>
      <c r="AD10" s="13" t="e">
        <f>Финансирование!#REF!</f>
        <v>#REF!</v>
      </c>
      <c r="AE10" s="13" t="e">
        <f>Финансирование!#REF!</f>
        <v>#REF!</v>
      </c>
      <c r="AF10" s="13" t="e">
        <f>Финансирование!#REF!</f>
        <v>#REF!</v>
      </c>
      <c r="AG10" s="13" t="e">
        <f>Финансирование!#REF!</f>
        <v>#REF!</v>
      </c>
      <c r="AH10" s="13" t="e">
        <f>Финансирование!#REF!</f>
        <v>#REF!</v>
      </c>
      <c r="AI10" s="13" t="e">
        <f>Финансирование!#REF!</f>
        <v>#REF!</v>
      </c>
      <c r="AJ10" s="13" t="e">
        <f>Финансирование!#REF!</f>
        <v>#REF!</v>
      </c>
      <c r="AK10" s="13" t="e">
        <f>Финансирование!#REF!</f>
        <v>#REF!</v>
      </c>
      <c r="AL10" s="13" t="e">
        <f>Финансирование!#REF!</f>
        <v>#REF!</v>
      </c>
      <c r="AM10" s="13" t="e">
        <f>Финансирование!#REF!</f>
        <v>#REF!</v>
      </c>
      <c r="AN10" s="13" t="e">
        <f>Финансирование!#REF!</f>
        <v>#REF!</v>
      </c>
      <c r="AO10" s="13" t="e">
        <f>Финансирование!#REF!</f>
        <v>#REF!</v>
      </c>
      <c r="AP10" s="13" t="e">
        <f>Финансирование!#REF!</f>
        <v>#REF!</v>
      </c>
      <c r="AQ10" s="13" t="e">
        <f>Финансирование!#REF!</f>
        <v>#REF!</v>
      </c>
      <c r="AR10" s="13" t="e">
        <f>Финансирование!#REF!</f>
        <v>#REF!</v>
      </c>
      <c r="AS10" s="13" t="e">
        <f>Финансирование!#REF!</f>
        <v>#REF!</v>
      </c>
      <c r="AT10" s="13" t="e">
        <f>Финансирование!#REF!</f>
        <v>#REF!</v>
      </c>
      <c r="AU10" s="13" t="e">
        <f>Финансирование!#REF!</f>
        <v>#REF!</v>
      </c>
      <c r="AV10" s="13" t="e">
        <f>Финансирование!#REF!</f>
        <v>#REF!</v>
      </c>
    </row>
    <row r="11" spans="1:48" ht="57.75" customHeight="1">
      <c r="A11" s="16" t="s">
        <v>42</v>
      </c>
      <c r="B11" s="246" t="s">
        <v>94</v>
      </c>
      <c r="C11" s="246"/>
      <c r="D11" s="13">
        <f>Финансирование!E605</f>
        <v>16640.5</v>
      </c>
      <c r="E11" s="13">
        <f>Финансирование!G605</f>
        <v>0</v>
      </c>
      <c r="F11" s="13">
        <f>Финансирование!H605</f>
        <v>0</v>
      </c>
      <c r="G11" s="13">
        <f>Финансирование!I605</f>
        <v>0</v>
      </c>
      <c r="H11" s="13">
        <f>Финансирование!J605</f>
        <v>0</v>
      </c>
      <c r="I11" s="13">
        <f>Финансирование!K605</f>
        <v>0</v>
      </c>
      <c r="J11" s="13">
        <f>Финансирование!L605</f>
        <v>0</v>
      </c>
      <c r="K11" s="13">
        <f>Финансирование!M605</f>
        <v>0</v>
      </c>
      <c r="L11" s="13">
        <f>Финансирование!N605</f>
        <v>0</v>
      </c>
      <c r="M11" s="13">
        <f>Финансирование!O605</f>
        <v>0</v>
      </c>
      <c r="N11" s="13">
        <f>Финансирование!P605</f>
        <v>0</v>
      </c>
      <c r="O11" s="13">
        <f>Финансирование!Q605</f>
        <v>0</v>
      </c>
      <c r="P11" s="13">
        <f>Финансирование!R605</f>
        <v>0</v>
      </c>
      <c r="Q11" s="13">
        <f>Финансирование!S605</f>
        <v>0</v>
      </c>
      <c r="R11" s="13">
        <f>Финансирование!T605</f>
        <v>0</v>
      </c>
      <c r="S11" s="13">
        <f>Финансирование!U605</f>
        <v>0</v>
      </c>
      <c r="T11" s="13">
        <f>Финансирование!V605</f>
        <v>0</v>
      </c>
      <c r="U11" s="13">
        <f>Финансирование!W605</f>
        <v>0</v>
      </c>
      <c r="V11" s="13">
        <f>Финансирование!X605</f>
        <v>0</v>
      </c>
      <c r="W11" s="13">
        <f>Финансирование!Y605</f>
        <v>0</v>
      </c>
      <c r="X11" s="13">
        <f>Финансирование!Z605</f>
        <v>0</v>
      </c>
      <c r="Y11" s="13">
        <f>Финансирование!AA605</f>
        <v>0</v>
      </c>
      <c r="Z11" s="13">
        <f>Финансирование!AB605</f>
        <v>0</v>
      </c>
      <c r="AA11" s="13">
        <f>Финансирование!AC605</f>
        <v>0</v>
      </c>
      <c r="AB11" s="13">
        <f>Финансирование!AD605</f>
        <v>0</v>
      </c>
      <c r="AC11" s="13">
        <f>Финансирование!AE605</f>
        <v>0</v>
      </c>
      <c r="AD11" s="13">
        <f>Финансирование!AF605</f>
        <v>0</v>
      </c>
      <c r="AE11" s="13">
        <f>Финансирование!AG605</f>
        <v>0</v>
      </c>
      <c r="AF11" s="13">
        <f>Финансирование!AH605</f>
        <v>0</v>
      </c>
      <c r="AG11" s="13">
        <f>Финансирование!AI605</f>
        <v>0</v>
      </c>
      <c r="AH11" s="13">
        <f>Финансирование!AJ605</f>
        <v>0</v>
      </c>
      <c r="AI11" s="13">
        <f>Финансирование!AK605</f>
        <v>0</v>
      </c>
      <c r="AJ11" s="13">
        <f>Финансирование!AL605</f>
        <v>0</v>
      </c>
      <c r="AK11" s="13">
        <f>Финансирование!AM605</f>
        <v>0</v>
      </c>
      <c r="AL11" s="13">
        <f>Финансирование!AN605</f>
        <v>0</v>
      </c>
      <c r="AM11" s="13">
        <f>Финансирование!AO605</f>
        <v>0</v>
      </c>
      <c r="AN11" s="13">
        <f>Финансирование!AP605</f>
        <v>0</v>
      </c>
      <c r="AO11" s="13">
        <f>Финансирование!AQ605</f>
        <v>0</v>
      </c>
      <c r="AP11" s="13">
        <f>Финансирование!AR605</f>
        <v>0</v>
      </c>
      <c r="AQ11" s="13">
        <f>Финансирование!AS605</f>
        <v>0</v>
      </c>
      <c r="AR11" s="13">
        <f>Финансирование!AT605</f>
        <v>0</v>
      </c>
      <c r="AS11" s="13">
        <f>Финансирование!AU605</f>
        <v>0</v>
      </c>
      <c r="AT11" s="13">
        <f>Финансирование!AV605</f>
        <v>0</v>
      </c>
      <c r="AU11" s="13">
        <f>Финансирование!AW605</f>
        <v>0</v>
      </c>
      <c r="AV11" s="13">
        <f>Финансирование!AX605</f>
        <v>0</v>
      </c>
    </row>
    <row r="12" spans="1:48" ht="32.25" customHeight="1">
      <c r="A12" s="16" t="s">
        <v>42</v>
      </c>
      <c r="B12" s="246" t="s">
        <v>95</v>
      </c>
      <c r="C12" s="246"/>
      <c r="D12" s="13">
        <v>0</v>
      </c>
      <c r="E12" s="13">
        <v>0</v>
      </c>
      <c r="F12" s="13">
        <v>1</v>
      </c>
      <c r="G12" s="13">
        <v>2</v>
      </c>
      <c r="H12" s="13">
        <v>3</v>
      </c>
      <c r="I12" s="13">
        <v>4</v>
      </c>
      <c r="J12" s="13">
        <v>5</v>
      </c>
      <c r="K12" s="13">
        <v>6</v>
      </c>
      <c r="L12" s="13">
        <v>7</v>
      </c>
      <c r="M12" s="13">
        <v>8</v>
      </c>
      <c r="N12" s="13">
        <v>9</v>
      </c>
      <c r="O12" s="13">
        <v>10</v>
      </c>
      <c r="P12" s="13">
        <v>11</v>
      </c>
      <c r="Q12" s="13">
        <v>12</v>
      </c>
      <c r="R12" s="13">
        <v>13</v>
      </c>
      <c r="S12" s="13">
        <v>14</v>
      </c>
      <c r="T12" s="13">
        <v>15</v>
      </c>
      <c r="U12" s="13">
        <v>16</v>
      </c>
      <c r="V12" s="13">
        <v>17</v>
      </c>
      <c r="W12" s="13">
        <v>18</v>
      </c>
      <c r="X12" s="13">
        <v>19</v>
      </c>
      <c r="Y12" s="13">
        <v>20</v>
      </c>
      <c r="Z12" s="13">
        <v>21</v>
      </c>
      <c r="AA12" s="13">
        <v>22</v>
      </c>
      <c r="AB12" s="13">
        <v>23</v>
      </c>
      <c r="AC12" s="13">
        <v>24</v>
      </c>
      <c r="AD12" s="13">
        <v>25</v>
      </c>
      <c r="AE12" s="13">
        <v>26</v>
      </c>
      <c r="AF12" s="13">
        <v>27</v>
      </c>
      <c r="AG12" s="13">
        <v>28</v>
      </c>
      <c r="AH12" s="13">
        <v>29</v>
      </c>
      <c r="AI12" s="13">
        <v>30</v>
      </c>
      <c r="AJ12" s="13">
        <v>31</v>
      </c>
      <c r="AK12" s="13">
        <v>32</v>
      </c>
      <c r="AL12" s="13">
        <v>33</v>
      </c>
      <c r="AM12" s="13">
        <v>34</v>
      </c>
      <c r="AN12" s="13">
        <v>35</v>
      </c>
      <c r="AO12" s="13">
        <v>36</v>
      </c>
      <c r="AP12" s="13">
        <v>37</v>
      </c>
      <c r="AQ12" s="13">
        <v>38</v>
      </c>
      <c r="AR12" s="13">
        <v>39</v>
      </c>
      <c r="AS12" s="13">
        <v>40</v>
      </c>
      <c r="AT12" s="13">
        <v>41</v>
      </c>
      <c r="AU12" s="13">
        <v>42</v>
      </c>
      <c r="AV12" s="13">
        <v>43</v>
      </c>
    </row>
    <row r="13" spans="1:48" ht="30" customHeight="1">
      <c r="A13" s="16" t="s">
        <v>42</v>
      </c>
      <c r="B13" s="246" t="s">
        <v>96</v>
      </c>
      <c r="C13" s="246"/>
      <c r="D13" s="13" t="e">
        <f>Финансирование!#REF!</f>
        <v>#REF!</v>
      </c>
      <c r="E13" s="13" t="e">
        <f>Финансирование!#REF!</f>
        <v>#REF!</v>
      </c>
      <c r="F13" s="13" t="e">
        <f>Финансирование!#REF!</f>
        <v>#REF!</v>
      </c>
      <c r="G13" s="13" t="e">
        <f>Финансирование!#REF!</f>
        <v>#REF!</v>
      </c>
      <c r="H13" s="13" t="e">
        <f>Финансирование!#REF!</f>
        <v>#REF!</v>
      </c>
      <c r="I13" s="13" t="e">
        <f>Финансирование!#REF!</f>
        <v>#REF!</v>
      </c>
      <c r="J13" s="13" t="e">
        <f>Финансирование!#REF!</f>
        <v>#REF!</v>
      </c>
      <c r="K13" s="13" t="e">
        <f>Финансирование!#REF!</f>
        <v>#REF!</v>
      </c>
      <c r="L13" s="13" t="e">
        <f>Финансирование!#REF!</f>
        <v>#REF!</v>
      </c>
      <c r="M13" s="13" t="e">
        <f>Финансирование!#REF!</f>
        <v>#REF!</v>
      </c>
      <c r="N13" s="13" t="e">
        <f>Финансирование!#REF!</f>
        <v>#REF!</v>
      </c>
      <c r="O13" s="13" t="e">
        <f>Финансирование!#REF!</f>
        <v>#REF!</v>
      </c>
      <c r="P13" s="13" t="e">
        <f>Финансирование!#REF!</f>
        <v>#REF!</v>
      </c>
      <c r="Q13" s="13" t="e">
        <f>Финансирование!#REF!</f>
        <v>#REF!</v>
      </c>
      <c r="R13" s="13" t="e">
        <f>Финансирование!#REF!</f>
        <v>#REF!</v>
      </c>
      <c r="S13" s="13" t="e">
        <f>Финансирование!#REF!</f>
        <v>#REF!</v>
      </c>
      <c r="T13" s="13" t="e">
        <f>Финансирование!#REF!</f>
        <v>#REF!</v>
      </c>
      <c r="U13" s="13" t="e">
        <f>Финансирование!#REF!</f>
        <v>#REF!</v>
      </c>
      <c r="V13" s="13" t="e">
        <f>Финансирование!#REF!</f>
        <v>#REF!</v>
      </c>
      <c r="W13" s="13" t="e">
        <f>Финансирование!#REF!</f>
        <v>#REF!</v>
      </c>
      <c r="X13" s="13" t="e">
        <f>Финансирование!#REF!</f>
        <v>#REF!</v>
      </c>
      <c r="Y13" s="13" t="e">
        <f>Финансирование!#REF!</f>
        <v>#REF!</v>
      </c>
      <c r="Z13" s="13" t="e">
        <f>Финансирование!#REF!</f>
        <v>#REF!</v>
      </c>
      <c r="AA13" s="13" t="e">
        <f>Финансирование!#REF!</f>
        <v>#REF!</v>
      </c>
      <c r="AB13" s="13" t="e">
        <f>Финансирование!#REF!</f>
        <v>#REF!</v>
      </c>
      <c r="AC13" s="13" t="e">
        <f>Финансирование!#REF!</f>
        <v>#REF!</v>
      </c>
      <c r="AD13" s="13" t="e">
        <f>Финансирование!#REF!</f>
        <v>#REF!</v>
      </c>
      <c r="AE13" s="13" t="e">
        <f>Финансирование!#REF!</f>
        <v>#REF!</v>
      </c>
      <c r="AF13" s="13" t="e">
        <f>Финансирование!#REF!</f>
        <v>#REF!</v>
      </c>
      <c r="AG13" s="13" t="e">
        <f>Финансирование!#REF!</f>
        <v>#REF!</v>
      </c>
      <c r="AH13" s="13" t="e">
        <f>Финансирование!#REF!</f>
        <v>#REF!</v>
      </c>
      <c r="AI13" s="13" t="e">
        <f>Финансирование!#REF!</f>
        <v>#REF!</v>
      </c>
      <c r="AJ13" s="13" t="e">
        <f>Финансирование!#REF!</f>
        <v>#REF!</v>
      </c>
      <c r="AK13" s="13" t="e">
        <f>Финансирование!#REF!</f>
        <v>#REF!</v>
      </c>
      <c r="AL13" s="13" t="e">
        <f>Финансирование!#REF!</f>
        <v>#REF!</v>
      </c>
      <c r="AM13" s="13" t="e">
        <f>Финансирование!#REF!</f>
        <v>#REF!</v>
      </c>
      <c r="AN13" s="13" t="e">
        <f>Финансирование!#REF!</f>
        <v>#REF!</v>
      </c>
      <c r="AO13" s="13" t="e">
        <f>Финансирование!#REF!</f>
        <v>#REF!</v>
      </c>
      <c r="AP13" s="13" t="e">
        <f>Финансирование!#REF!</f>
        <v>#REF!</v>
      </c>
      <c r="AQ13" s="13" t="e">
        <f>Финансирование!#REF!</f>
        <v>#REF!</v>
      </c>
      <c r="AR13" s="13" t="e">
        <f>Финансирование!#REF!</f>
        <v>#REF!</v>
      </c>
      <c r="AS13" s="13" t="e">
        <f>Финансирование!#REF!</f>
        <v>#REF!</v>
      </c>
      <c r="AT13" s="13" t="e">
        <f>Финансирование!#REF!</f>
        <v>#REF!</v>
      </c>
      <c r="AU13" s="13" t="e">
        <f>Финансирование!#REF!</f>
        <v>#REF!</v>
      </c>
      <c r="AV13" s="13" t="e">
        <f>Финансирование!#REF!</f>
        <v>#REF!</v>
      </c>
    </row>
  </sheetData>
  <mergeCells count="23">
    <mergeCell ref="B12:C12"/>
    <mergeCell ref="B13:C13"/>
    <mergeCell ref="A3:B9"/>
    <mergeCell ref="C1:C2"/>
    <mergeCell ref="AL1:AM1"/>
    <mergeCell ref="AC1:AE1"/>
    <mergeCell ref="AA1:AB1"/>
    <mergeCell ref="B10:C10"/>
    <mergeCell ref="A1:B2"/>
    <mergeCell ref="B11:C11"/>
    <mergeCell ref="D1:F1"/>
    <mergeCell ref="X1:Z1"/>
    <mergeCell ref="R1:T1"/>
    <mergeCell ref="U1:W1"/>
    <mergeCell ref="AT1:AV1"/>
    <mergeCell ref="G1:I1"/>
    <mergeCell ref="J1:L1"/>
    <mergeCell ref="M1:O1"/>
    <mergeCell ref="P1:Q1"/>
    <mergeCell ref="AF1:AH1"/>
    <mergeCell ref="AI1:AK1"/>
    <mergeCell ref="AN1:AP1"/>
    <mergeCell ref="AQ1:AS1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activeCell="A4" sqref="A4"/>
    </sheetView>
  </sheetViews>
  <sheetFormatPr defaultRowHeight="15"/>
  <cols>
    <col min="1" max="1" width="48.85546875" customWidth="1"/>
    <col min="2" max="2" width="11.7109375" customWidth="1"/>
    <col min="3" max="3" width="13.7109375" customWidth="1"/>
    <col min="4" max="4" width="16.28515625" customWidth="1"/>
    <col min="5" max="5" width="26.85546875" customWidth="1"/>
  </cols>
  <sheetData>
    <row r="1" spans="1:5">
      <c r="A1" s="251" t="s">
        <v>69</v>
      </c>
      <c r="B1" s="251"/>
      <c r="C1" s="251"/>
      <c r="D1" s="251"/>
      <c r="E1" s="251"/>
    </row>
    <row r="2" spans="1:5">
      <c r="A2" s="34"/>
      <c r="B2" s="34"/>
      <c r="C2" s="34"/>
      <c r="D2" s="34"/>
      <c r="E2" s="34"/>
    </row>
    <row r="3" spans="1:5" ht="42.75" customHeight="1">
      <c r="A3" s="252" t="s">
        <v>188</v>
      </c>
      <c r="B3" s="253"/>
      <c r="C3" s="253"/>
      <c r="D3" s="253"/>
      <c r="E3" s="253"/>
    </row>
    <row r="4" spans="1:5" ht="45" customHeight="1">
      <c r="A4" s="35" t="s">
        <v>63</v>
      </c>
      <c r="B4" s="35" t="s">
        <v>70</v>
      </c>
      <c r="C4" s="35" t="s">
        <v>64</v>
      </c>
      <c r="D4" s="35" t="s">
        <v>65</v>
      </c>
      <c r="E4" s="35" t="s">
        <v>66</v>
      </c>
    </row>
    <row r="5" spans="1:5" ht="57.75" customHeight="1">
      <c r="A5" s="36" t="s">
        <v>71</v>
      </c>
      <c r="B5" s="37">
        <v>0.1</v>
      </c>
      <c r="C5" s="38">
        <f>SUM(D6:D7)</f>
        <v>0</v>
      </c>
      <c r="D5" s="37">
        <f t="shared" ref="D5:D23" si="0">B5*C5</f>
        <v>0</v>
      </c>
      <c r="E5" s="36"/>
    </row>
    <row r="6" spans="1:5" ht="72.75" customHeight="1">
      <c r="A6" s="39" t="s">
        <v>72</v>
      </c>
      <c r="B6" s="40">
        <v>0.5</v>
      </c>
      <c r="C6" s="41"/>
      <c r="D6" s="40">
        <f t="shared" si="0"/>
        <v>0</v>
      </c>
      <c r="E6" s="39"/>
    </row>
    <row r="7" spans="1:5" ht="21" customHeight="1">
      <c r="A7" s="39" t="s">
        <v>73</v>
      </c>
      <c r="B7" s="40">
        <v>0.5</v>
      </c>
      <c r="C7" s="41"/>
      <c r="D7" s="40">
        <f t="shared" si="0"/>
        <v>0</v>
      </c>
      <c r="E7" s="39"/>
    </row>
    <row r="8" spans="1:5" ht="32.25" customHeight="1">
      <c r="A8" s="36" t="s">
        <v>74</v>
      </c>
      <c r="B8" s="37">
        <v>0.1</v>
      </c>
      <c r="C8" s="38">
        <f>SUM(D9:D10)</f>
        <v>0</v>
      </c>
      <c r="D8" s="37">
        <f t="shared" si="0"/>
        <v>0</v>
      </c>
      <c r="E8" s="36"/>
    </row>
    <row r="9" spans="1:5" ht="27">
      <c r="A9" s="39" t="s">
        <v>75</v>
      </c>
      <c r="B9" s="40">
        <v>0.5</v>
      </c>
      <c r="C9" s="41"/>
      <c r="D9" s="40">
        <f t="shared" si="0"/>
        <v>0</v>
      </c>
      <c r="E9" s="39"/>
    </row>
    <row r="10" spans="1:5" ht="27">
      <c r="A10" s="39" t="s">
        <v>76</v>
      </c>
      <c r="B10" s="40">
        <v>0.5</v>
      </c>
      <c r="C10" s="41"/>
      <c r="D10" s="40">
        <f t="shared" si="0"/>
        <v>0</v>
      </c>
      <c r="E10" s="39"/>
    </row>
    <row r="11" spans="1:5" ht="45.75" customHeight="1">
      <c r="A11" s="36" t="s">
        <v>77</v>
      </c>
      <c r="B11" s="37">
        <v>0.2</v>
      </c>
      <c r="C11" s="38">
        <f>SUM(D12:D13)</f>
        <v>0</v>
      </c>
      <c r="D11" s="37">
        <f t="shared" si="0"/>
        <v>0</v>
      </c>
      <c r="E11" s="36"/>
    </row>
    <row r="12" spans="1:5" ht="56.25" customHeight="1">
      <c r="A12" s="39" t="s">
        <v>78</v>
      </c>
      <c r="B12" s="40">
        <v>0.7</v>
      </c>
      <c r="C12" s="42"/>
      <c r="D12" s="43">
        <f t="shared" si="0"/>
        <v>0</v>
      </c>
      <c r="E12" s="44"/>
    </row>
    <row r="13" spans="1:5" ht="30.75" customHeight="1">
      <c r="A13" s="39" t="s">
        <v>79</v>
      </c>
      <c r="B13" s="40">
        <v>0.3</v>
      </c>
      <c r="C13" s="42"/>
      <c r="D13" s="43">
        <f t="shared" si="0"/>
        <v>0</v>
      </c>
      <c r="E13" s="45"/>
    </row>
    <row r="14" spans="1:5" ht="45" customHeight="1">
      <c r="A14" s="36" t="s">
        <v>80</v>
      </c>
      <c r="B14" s="37">
        <v>0.4</v>
      </c>
      <c r="C14" s="38">
        <f>SUM(D15:D16)</f>
        <v>0</v>
      </c>
      <c r="D14" s="37">
        <f t="shared" si="0"/>
        <v>0</v>
      </c>
      <c r="E14" s="36"/>
    </row>
    <row r="15" spans="1:5" ht="27">
      <c r="A15" s="46" t="s">
        <v>81</v>
      </c>
      <c r="B15" s="47">
        <v>0.5</v>
      </c>
      <c r="C15" s="48"/>
      <c r="D15" s="47">
        <f t="shared" si="0"/>
        <v>0</v>
      </c>
      <c r="E15" s="46"/>
    </row>
    <row r="16" spans="1:5" ht="27">
      <c r="A16" s="39" t="s">
        <v>82</v>
      </c>
      <c r="B16" s="40">
        <v>0.5</v>
      </c>
      <c r="C16" s="41"/>
      <c r="D16" s="40">
        <f t="shared" si="0"/>
        <v>0</v>
      </c>
      <c r="E16" s="39"/>
    </row>
    <row r="17" spans="1:5" ht="17.25" customHeight="1">
      <c r="A17" s="36" t="s">
        <v>83</v>
      </c>
      <c r="B17" s="37">
        <v>0.1</v>
      </c>
      <c r="C17" s="38">
        <f>SUM(D18)</f>
        <v>0</v>
      </c>
      <c r="D17" s="37">
        <f t="shared" si="0"/>
        <v>0</v>
      </c>
      <c r="E17" s="36"/>
    </row>
    <row r="18" spans="1:5">
      <c r="A18" s="39" t="s">
        <v>84</v>
      </c>
      <c r="B18" s="40">
        <v>1</v>
      </c>
      <c r="C18" s="41"/>
      <c r="D18" s="40">
        <f t="shared" si="0"/>
        <v>0</v>
      </c>
      <c r="E18" s="39"/>
    </row>
    <row r="19" spans="1:5" ht="30.75" customHeight="1">
      <c r="A19" s="36" t="s">
        <v>85</v>
      </c>
      <c r="B19" s="37">
        <v>0.05</v>
      </c>
      <c r="C19" s="38">
        <f>SUM(D20:D21)</f>
        <v>0</v>
      </c>
      <c r="D19" s="37">
        <f t="shared" si="0"/>
        <v>0</v>
      </c>
      <c r="E19" s="36"/>
    </row>
    <row r="20" spans="1:5" ht="21.75" customHeight="1">
      <c r="A20" s="39" t="s">
        <v>86</v>
      </c>
      <c r="B20" s="40">
        <v>0.5</v>
      </c>
      <c r="C20" s="41"/>
      <c r="D20" s="40">
        <f t="shared" si="0"/>
        <v>0</v>
      </c>
      <c r="E20" s="39"/>
    </row>
    <row r="21" spans="1:5" ht="27">
      <c r="A21" s="39" t="s">
        <v>87</v>
      </c>
      <c r="B21" s="40">
        <v>0.5</v>
      </c>
      <c r="C21" s="41"/>
      <c r="D21" s="40">
        <f t="shared" si="0"/>
        <v>0</v>
      </c>
      <c r="E21" s="39"/>
    </row>
    <row r="22" spans="1:5" ht="33.75" customHeight="1">
      <c r="A22" s="36" t="s">
        <v>88</v>
      </c>
      <c r="B22" s="37">
        <v>0.05</v>
      </c>
      <c r="C22" s="38">
        <f>SUM(D23)</f>
        <v>0</v>
      </c>
      <c r="D22" s="37">
        <f t="shared" si="0"/>
        <v>0</v>
      </c>
      <c r="E22" s="36"/>
    </row>
    <row r="23" spans="1:5" ht="27">
      <c r="A23" s="39" t="s">
        <v>89</v>
      </c>
      <c r="B23" s="40">
        <v>1</v>
      </c>
      <c r="C23" s="41"/>
      <c r="D23" s="40">
        <f t="shared" si="0"/>
        <v>0</v>
      </c>
      <c r="E23" s="39"/>
    </row>
    <row r="24" spans="1:5">
      <c r="A24" s="49" t="s">
        <v>67</v>
      </c>
      <c r="B24" s="40">
        <f>SUM(B5,B8,B11,B14,B17,B19,B22)</f>
        <v>1</v>
      </c>
      <c r="C24" s="40">
        <f>SUM(C5,C8,C11,C14,C17,C19,C22)</f>
        <v>0</v>
      </c>
      <c r="D24" s="40">
        <f>SUM(D5,D8,D11,D14,D17,D19,D22)</f>
        <v>0</v>
      </c>
      <c r="E24" s="36" t="s">
        <v>68</v>
      </c>
    </row>
    <row r="25" spans="1:5">
      <c r="A25" s="50"/>
      <c r="B25" s="50"/>
      <c r="C25" s="50"/>
      <c r="D25" s="50"/>
      <c r="E25" s="50"/>
    </row>
    <row r="26" spans="1:5">
      <c r="A26" s="250" t="s">
        <v>90</v>
      </c>
      <c r="B26" s="250"/>
      <c r="C26" s="250"/>
      <c r="D26" s="250"/>
      <c r="E26" s="250"/>
    </row>
    <row r="27" spans="1:5">
      <c r="A27" s="50"/>
      <c r="B27" s="50"/>
      <c r="C27" s="50"/>
      <c r="D27" s="50"/>
      <c r="E27" s="50"/>
    </row>
    <row r="28" spans="1:5">
      <c r="A28" s="250" t="s">
        <v>91</v>
      </c>
      <c r="B28" s="250"/>
      <c r="C28" s="250"/>
      <c r="D28" s="250"/>
      <c r="E28" s="250"/>
    </row>
    <row r="29" spans="1:5">
      <c r="A29" s="250"/>
      <c r="B29" s="250"/>
      <c r="C29" s="250"/>
      <c r="D29" s="250"/>
      <c r="E29" s="250"/>
    </row>
  </sheetData>
  <mergeCells count="5">
    <mergeCell ref="A29:E29"/>
    <mergeCell ref="A1:E1"/>
    <mergeCell ref="A3:E3"/>
    <mergeCell ref="A26:E26"/>
    <mergeCell ref="A28:E28"/>
  </mergeCells>
  <phoneticPr fontId="0" type="noConversion"/>
  <pageMargins left="0.11811023622047245" right="0.31496062992125984" top="0.35433070866141736" bottom="0.15748031496062992" header="0.31496062992125984" footer="0.31496062992125984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outlinePr summaryBelow="0"/>
  </sheetPr>
  <dimension ref="A1:AZ913"/>
  <sheetViews>
    <sheetView tabSelected="1" view="pageBreakPreview" zoomScale="60" workbookViewId="0">
      <selection activeCell="B64" sqref="B64:B69"/>
    </sheetView>
  </sheetViews>
  <sheetFormatPr defaultRowHeight="12.75" outlineLevelRow="2"/>
  <cols>
    <col min="1" max="1" width="4.85546875" style="188" customWidth="1"/>
    <col min="2" max="2" width="22" style="154" customWidth="1"/>
    <col min="3" max="3" width="16.140625" style="90" hidden="1" customWidth="1"/>
    <col min="4" max="4" width="15.85546875" style="32" customWidth="1"/>
    <col min="5" max="5" width="12" style="115" customWidth="1"/>
    <col min="6" max="6" width="12.42578125" style="28" customWidth="1"/>
    <col min="7" max="7" width="10" style="28" customWidth="1"/>
    <col min="8" max="8" width="7.28515625" style="28" customWidth="1"/>
    <col min="9" max="16" width="8.28515625" style="114" customWidth="1"/>
    <col min="17" max="17" width="8.140625" style="114" customWidth="1"/>
    <col min="18" max="19" width="8.28515625" style="114" hidden="1" customWidth="1"/>
    <col min="20" max="23" width="8.28515625" style="114" customWidth="1"/>
    <col min="24" max="25" width="8.28515625" style="28" customWidth="1"/>
    <col min="26" max="27" width="8.28515625" style="114" customWidth="1"/>
    <col min="28" max="28" width="8.140625" style="114" customWidth="1"/>
    <col min="29" max="30" width="8.28515625" style="114" hidden="1" customWidth="1"/>
    <col min="31" max="38" width="8.28515625" style="114" customWidth="1"/>
    <col min="39" max="39" width="8.140625" style="114" customWidth="1"/>
    <col min="40" max="41" width="8.28515625" style="114" hidden="1" customWidth="1"/>
    <col min="42" max="48" width="8.28515625" style="114" customWidth="1"/>
    <col min="49" max="50" width="8.28515625" style="28" customWidth="1"/>
    <col min="51" max="51" width="30.140625" style="206" customWidth="1"/>
    <col min="52" max="52" width="11" style="28" customWidth="1"/>
    <col min="53" max="53" width="0.42578125" style="28" customWidth="1"/>
    <col min="54" max="16384" width="9.140625" style="28"/>
  </cols>
  <sheetData>
    <row r="1" spans="1:52" ht="15">
      <c r="AY1" s="258" t="s">
        <v>62</v>
      </c>
      <c r="AZ1" s="258"/>
    </row>
    <row r="2" spans="1:52" ht="15">
      <c r="AY2" s="258" t="s">
        <v>342</v>
      </c>
      <c r="AZ2" s="258"/>
    </row>
    <row r="3" spans="1:52" ht="15" customHeight="1">
      <c r="A3" s="185"/>
      <c r="B3" s="201"/>
      <c r="C3" s="120"/>
      <c r="D3" s="31"/>
      <c r="E3" s="116"/>
      <c r="F3" s="54"/>
      <c r="G3" s="54"/>
      <c r="H3" s="54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54"/>
      <c r="Y3" s="54"/>
      <c r="Z3" s="221"/>
      <c r="AA3" s="221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235"/>
      <c r="AQ3" s="235"/>
      <c r="AR3" s="235"/>
      <c r="AS3" s="235"/>
      <c r="AT3" s="235"/>
      <c r="AU3" s="235"/>
      <c r="AV3" s="258" t="s">
        <v>344</v>
      </c>
      <c r="AW3" s="258"/>
      <c r="AX3" s="258"/>
      <c r="AY3" s="258"/>
      <c r="AZ3" s="258"/>
    </row>
    <row r="4" spans="1:52" ht="27.75" customHeight="1">
      <c r="A4" s="390" t="s">
        <v>262</v>
      </c>
      <c r="B4" s="390"/>
      <c r="C4" s="390"/>
      <c r="D4" s="390"/>
      <c r="E4" s="390"/>
      <c r="F4" s="390"/>
      <c r="G4" s="390"/>
      <c r="H4" s="390"/>
      <c r="I4" s="390"/>
      <c r="J4" s="390"/>
      <c r="K4" s="390"/>
      <c r="L4" s="390"/>
      <c r="M4" s="390"/>
      <c r="N4" s="390"/>
      <c r="O4" s="390"/>
      <c r="P4" s="390"/>
      <c r="Q4" s="390"/>
      <c r="R4" s="390"/>
      <c r="S4" s="390"/>
      <c r="T4" s="390"/>
      <c r="U4" s="390"/>
      <c r="V4" s="390"/>
      <c r="W4" s="390"/>
      <c r="X4" s="390"/>
      <c r="Y4" s="390"/>
      <c r="Z4" s="390"/>
      <c r="AA4" s="390"/>
      <c r="AB4" s="390"/>
      <c r="AC4" s="390"/>
      <c r="AD4" s="390"/>
      <c r="AE4" s="390"/>
      <c r="AF4" s="390"/>
      <c r="AG4" s="390"/>
      <c r="AH4" s="390"/>
      <c r="AI4" s="390"/>
      <c r="AJ4" s="390"/>
      <c r="AK4" s="390"/>
      <c r="AL4" s="390"/>
      <c r="AM4" s="390"/>
      <c r="AN4" s="390"/>
      <c r="AO4" s="390"/>
      <c r="AP4" s="390"/>
      <c r="AQ4" s="390"/>
      <c r="AR4" s="390"/>
      <c r="AS4" s="390"/>
      <c r="AT4" s="390"/>
      <c r="AU4" s="390"/>
      <c r="AV4" s="390"/>
      <c r="AW4" s="33"/>
      <c r="AX4" s="33"/>
    </row>
    <row r="5" spans="1:52" s="119" customFormat="1" ht="51" customHeight="1">
      <c r="A5" s="403" t="s">
        <v>0</v>
      </c>
      <c r="B5" s="403" t="s">
        <v>56</v>
      </c>
      <c r="C5" s="403" t="s">
        <v>1</v>
      </c>
      <c r="D5" s="403" t="s">
        <v>2</v>
      </c>
      <c r="E5" s="400" t="s">
        <v>250</v>
      </c>
      <c r="F5" s="400"/>
      <c r="G5" s="400"/>
      <c r="H5" s="400"/>
      <c r="I5" s="400" t="s">
        <v>20</v>
      </c>
      <c r="J5" s="400"/>
      <c r="K5" s="400"/>
      <c r="L5" s="400" t="s">
        <v>21</v>
      </c>
      <c r="M5" s="400"/>
      <c r="N5" s="400"/>
      <c r="O5" s="400" t="s">
        <v>25</v>
      </c>
      <c r="P5" s="400"/>
      <c r="Q5" s="400"/>
      <c r="R5" s="400" t="s">
        <v>26</v>
      </c>
      <c r="S5" s="400"/>
      <c r="T5" s="400" t="s">
        <v>27</v>
      </c>
      <c r="U5" s="400"/>
      <c r="V5" s="400"/>
      <c r="W5" s="400" t="s">
        <v>28</v>
      </c>
      <c r="X5" s="400"/>
      <c r="Y5" s="400"/>
      <c r="Z5" s="400" t="s">
        <v>29</v>
      </c>
      <c r="AA5" s="400"/>
      <c r="AB5" s="400"/>
      <c r="AC5" s="400" t="s">
        <v>30</v>
      </c>
      <c r="AD5" s="400"/>
      <c r="AE5" s="400" t="s">
        <v>31</v>
      </c>
      <c r="AF5" s="400"/>
      <c r="AG5" s="400"/>
      <c r="AH5" s="400" t="s">
        <v>32</v>
      </c>
      <c r="AI5" s="400"/>
      <c r="AJ5" s="400"/>
      <c r="AK5" s="400" t="s">
        <v>33</v>
      </c>
      <c r="AL5" s="400"/>
      <c r="AM5" s="400"/>
      <c r="AN5" s="400" t="s">
        <v>34</v>
      </c>
      <c r="AO5" s="400"/>
      <c r="AP5" s="400" t="s">
        <v>35</v>
      </c>
      <c r="AQ5" s="400"/>
      <c r="AR5" s="400"/>
      <c r="AS5" s="400" t="s">
        <v>36</v>
      </c>
      <c r="AT5" s="400"/>
      <c r="AU5" s="400"/>
      <c r="AV5" s="400" t="s">
        <v>37</v>
      </c>
      <c r="AW5" s="400"/>
      <c r="AX5" s="400"/>
      <c r="AY5" s="448" t="s">
        <v>341</v>
      </c>
      <c r="AZ5" s="447" t="s">
        <v>60</v>
      </c>
    </row>
    <row r="6" spans="1:52" s="119" customFormat="1" ht="54.75" customHeight="1">
      <c r="A6" s="404"/>
      <c r="B6" s="404"/>
      <c r="C6" s="404"/>
      <c r="D6" s="404"/>
      <c r="E6" s="11" t="s">
        <v>267</v>
      </c>
      <c r="F6" s="11" t="s">
        <v>59</v>
      </c>
      <c r="G6" s="168" t="s">
        <v>58</v>
      </c>
      <c r="H6" s="11" t="s">
        <v>22</v>
      </c>
      <c r="I6" s="29" t="s">
        <v>23</v>
      </c>
      <c r="J6" s="29" t="s">
        <v>24</v>
      </c>
      <c r="K6" s="29" t="s">
        <v>22</v>
      </c>
      <c r="L6" s="29" t="s">
        <v>23</v>
      </c>
      <c r="M6" s="29" t="s">
        <v>24</v>
      </c>
      <c r="N6" s="29" t="s">
        <v>22</v>
      </c>
      <c r="O6" s="29" t="s">
        <v>23</v>
      </c>
      <c r="P6" s="29" t="s">
        <v>24</v>
      </c>
      <c r="Q6" s="29" t="s">
        <v>22</v>
      </c>
      <c r="R6" s="29" t="s">
        <v>24</v>
      </c>
      <c r="S6" s="29" t="s">
        <v>22</v>
      </c>
      <c r="T6" s="29" t="s">
        <v>23</v>
      </c>
      <c r="U6" s="29" t="s">
        <v>24</v>
      </c>
      <c r="V6" s="29" t="s">
        <v>22</v>
      </c>
      <c r="W6" s="29" t="s">
        <v>23</v>
      </c>
      <c r="X6" s="29" t="s">
        <v>24</v>
      </c>
      <c r="Y6" s="29" t="s">
        <v>22</v>
      </c>
      <c r="Z6" s="220" t="s">
        <v>23</v>
      </c>
      <c r="AA6" s="220" t="s">
        <v>24</v>
      </c>
      <c r="AB6" s="29" t="s">
        <v>22</v>
      </c>
      <c r="AC6" s="29" t="s">
        <v>24</v>
      </c>
      <c r="AD6" s="29" t="s">
        <v>22</v>
      </c>
      <c r="AE6" s="29" t="s">
        <v>23</v>
      </c>
      <c r="AF6" s="29" t="s">
        <v>24</v>
      </c>
      <c r="AG6" s="29" t="s">
        <v>22</v>
      </c>
      <c r="AH6" s="29" t="s">
        <v>23</v>
      </c>
      <c r="AI6" s="29" t="s">
        <v>24</v>
      </c>
      <c r="AJ6" s="29" t="s">
        <v>22</v>
      </c>
      <c r="AK6" s="29" t="s">
        <v>23</v>
      </c>
      <c r="AL6" s="29" t="s">
        <v>24</v>
      </c>
      <c r="AM6" s="29" t="s">
        <v>22</v>
      </c>
      <c r="AN6" s="29" t="s">
        <v>24</v>
      </c>
      <c r="AO6" s="29" t="s">
        <v>22</v>
      </c>
      <c r="AP6" s="29" t="s">
        <v>23</v>
      </c>
      <c r="AQ6" s="29" t="s">
        <v>24</v>
      </c>
      <c r="AR6" s="29" t="s">
        <v>22</v>
      </c>
      <c r="AS6" s="29" t="s">
        <v>23</v>
      </c>
      <c r="AT6" s="29" t="s">
        <v>24</v>
      </c>
      <c r="AU6" s="29" t="s">
        <v>22</v>
      </c>
      <c r="AV6" s="29" t="s">
        <v>23</v>
      </c>
      <c r="AW6" s="29" t="s">
        <v>24</v>
      </c>
      <c r="AX6" s="29" t="s">
        <v>22</v>
      </c>
      <c r="AY6" s="449"/>
      <c r="AZ6" s="447"/>
    </row>
    <row r="7" spans="1:52" s="119" customFormat="1" ht="12.75" customHeight="1">
      <c r="A7" s="227">
        <v>1</v>
      </c>
      <c r="B7" s="227">
        <v>2</v>
      </c>
      <c r="C7" s="227">
        <v>3</v>
      </c>
      <c r="D7" s="227">
        <v>4</v>
      </c>
      <c r="E7" s="227">
        <v>5</v>
      </c>
      <c r="F7" s="227">
        <v>6</v>
      </c>
      <c r="G7" s="227">
        <v>7</v>
      </c>
      <c r="H7" s="227">
        <v>8</v>
      </c>
      <c r="I7" s="227">
        <v>9</v>
      </c>
      <c r="J7" s="227">
        <v>10</v>
      </c>
      <c r="K7" s="227">
        <v>11</v>
      </c>
      <c r="L7" s="227">
        <v>12</v>
      </c>
      <c r="M7" s="227">
        <v>13</v>
      </c>
      <c r="N7" s="227">
        <v>14</v>
      </c>
      <c r="O7" s="227">
        <v>15</v>
      </c>
      <c r="P7" s="227">
        <v>16</v>
      </c>
      <c r="Q7" s="227">
        <v>17</v>
      </c>
      <c r="R7" s="227">
        <v>18</v>
      </c>
      <c r="S7" s="227">
        <v>19</v>
      </c>
      <c r="T7" s="227">
        <v>20</v>
      </c>
      <c r="U7" s="227">
        <v>21</v>
      </c>
      <c r="V7" s="227">
        <v>22</v>
      </c>
      <c r="W7" s="227">
        <v>23</v>
      </c>
      <c r="X7" s="227">
        <v>24</v>
      </c>
      <c r="Y7" s="227">
        <v>25</v>
      </c>
      <c r="Z7" s="227">
        <v>26</v>
      </c>
      <c r="AA7" s="227">
        <v>27</v>
      </c>
      <c r="AB7" s="227">
        <v>28</v>
      </c>
      <c r="AC7" s="227">
        <v>29</v>
      </c>
      <c r="AD7" s="227">
        <v>30</v>
      </c>
      <c r="AE7" s="227">
        <v>31</v>
      </c>
      <c r="AF7" s="227">
        <v>32</v>
      </c>
      <c r="AG7" s="227">
        <v>33</v>
      </c>
      <c r="AH7" s="227">
        <v>34</v>
      </c>
      <c r="AI7" s="227">
        <v>35</v>
      </c>
      <c r="AJ7" s="227">
        <v>36</v>
      </c>
      <c r="AK7" s="227">
        <v>37</v>
      </c>
      <c r="AL7" s="227">
        <v>38</v>
      </c>
      <c r="AM7" s="227">
        <v>39</v>
      </c>
      <c r="AN7" s="227">
        <v>40</v>
      </c>
      <c r="AO7" s="227">
        <v>41</v>
      </c>
      <c r="AP7" s="227">
        <v>42</v>
      </c>
      <c r="AQ7" s="227">
        <v>43</v>
      </c>
      <c r="AR7" s="227">
        <v>44</v>
      </c>
      <c r="AS7" s="227">
        <v>45</v>
      </c>
      <c r="AT7" s="227">
        <v>46</v>
      </c>
      <c r="AU7" s="227">
        <v>47</v>
      </c>
      <c r="AV7" s="227">
        <v>48</v>
      </c>
      <c r="AW7" s="227">
        <v>49</v>
      </c>
      <c r="AX7" s="227">
        <v>50</v>
      </c>
      <c r="AY7" s="227">
        <v>51</v>
      </c>
      <c r="AZ7" s="227">
        <v>52</v>
      </c>
    </row>
    <row r="8" spans="1:52" s="31" customFormat="1" ht="28.5" customHeight="1">
      <c r="A8" s="339" t="s">
        <v>186</v>
      </c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40"/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340"/>
      <c r="X8" s="340"/>
      <c r="Y8" s="340"/>
      <c r="Z8" s="340"/>
      <c r="AA8" s="340"/>
      <c r="AB8" s="340"/>
      <c r="AC8" s="340"/>
      <c r="AD8" s="340"/>
      <c r="AE8" s="340"/>
      <c r="AF8" s="340"/>
      <c r="AG8" s="340"/>
      <c r="AH8" s="340"/>
      <c r="AI8" s="340"/>
      <c r="AJ8" s="340"/>
      <c r="AK8" s="340"/>
      <c r="AL8" s="340"/>
      <c r="AM8" s="340"/>
      <c r="AN8" s="340"/>
      <c r="AO8" s="340"/>
      <c r="AP8" s="340"/>
      <c r="AQ8" s="340"/>
      <c r="AR8" s="340"/>
      <c r="AS8" s="340"/>
      <c r="AT8" s="340"/>
      <c r="AU8" s="340"/>
      <c r="AV8" s="340"/>
      <c r="AW8" s="67"/>
      <c r="AX8" s="68"/>
      <c r="AY8" s="333"/>
      <c r="AZ8" s="334"/>
    </row>
    <row r="9" spans="1:52" s="198" customFormat="1" ht="19.5" customHeight="1">
      <c r="A9" s="341" t="s">
        <v>97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  <c r="AW9" s="196"/>
      <c r="AX9" s="197"/>
      <c r="AY9" s="335"/>
      <c r="AZ9" s="336"/>
    </row>
    <row r="10" spans="1:52" s="192" customFormat="1" ht="24" customHeight="1">
      <c r="A10" s="343" t="s">
        <v>274</v>
      </c>
      <c r="B10" s="344"/>
      <c r="C10" s="344"/>
      <c r="D10" s="344"/>
      <c r="E10" s="344"/>
      <c r="F10" s="344"/>
      <c r="G10" s="344"/>
      <c r="H10" s="344"/>
      <c r="I10" s="344"/>
      <c r="J10" s="344"/>
      <c r="K10" s="344"/>
      <c r="L10" s="344"/>
      <c r="M10" s="344"/>
      <c r="N10" s="344"/>
      <c r="O10" s="344"/>
      <c r="P10" s="344"/>
      <c r="Q10" s="344"/>
      <c r="R10" s="344"/>
      <c r="S10" s="344"/>
      <c r="T10" s="344"/>
      <c r="U10" s="344"/>
      <c r="V10" s="344"/>
      <c r="W10" s="344"/>
      <c r="X10" s="344"/>
      <c r="Y10" s="344"/>
      <c r="Z10" s="344"/>
      <c r="AA10" s="344"/>
      <c r="AB10" s="344"/>
      <c r="AC10" s="344"/>
      <c r="AD10" s="344"/>
      <c r="AE10" s="344"/>
      <c r="AF10" s="344"/>
      <c r="AG10" s="344"/>
      <c r="AH10" s="344"/>
      <c r="AI10" s="344"/>
      <c r="AJ10" s="344"/>
      <c r="AK10" s="344"/>
      <c r="AL10" s="344"/>
      <c r="AM10" s="344"/>
      <c r="AN10" s="344"/>
      <c r="AO10" s="344"/>
      <c r="AP10" s="344"/>
      <c r="AQ10" s="344"/>
      <c r="AR10" s="344"/>
      <c r="AS10" s="344"/>
      <c r="AT10" s="344"/>
      <c r="AU10" s="344"/>
      <c r="AV10" s="344"/>
      <c r="AW10" s="190"/>
      <c r="AX10" s="191"/>
      <c r="AY10" s="337"/>
      <c r="AZ10" s="338"/>
    </row>
    <row r="11" spans="1:52" s="192" customFormat="1" ht="24" customHeight="1">
      <c r="A11" s="407" t="s">
        <v>322</v>
      </c>
      <c r="B11" s="408"/>
      <c r="C11" s="408"/>
      <c r="D11" s="408"/>
      <c r="E11" s="408"/>
      <c r="F11" s="408"/>
      <c r="G11" s="408"/>
      <c r="H11" s="408"/>
      <c r="I11" s="408"/>
      <c r="J11" s="408"/>
      <c r="K11" s="408"/>
      <c r="L11" s="408"/>
      <c r="M11" s="408"/>
      <c r="N11" s="408"/>
      <c r="O11" s="408"/>
      <c r="P11" s="408"/>
      <c r="Q11" s="408"/>
      <c r="R11" s="408"/>
      <c r="S11" s="408"/>
      <c r="T11" s="408"/>
      <c r="U11" s="408"/>
      <c r="V11" s="408"/>
      <c r="W11" s="408"/>
      <c r="X11" s="408"/>
      <c r="Y11" s="408"/>
      <c r="Z11" s="408"/>
      <c r="AA11" s="408"/>
      <c r="AB11" s="408"/>
      <c r="AC11" s="408"/>
      <c r="AD11" s="408"/>
      <c r="AE11" s="408"/>
      <c r="AF11" s="408"/>
      <c r="AG11" s="408"/>
      <c r="AH11" s="408"/>
      <c r="AI11" s="408"/>
      <c r="AJ11" s="408"/>
      <c r="AK11" s="408"/>
      <c r="AL11" s="408"/>
      <c r="AM11" s="408"/>
      <c r="AN11" s="408"/>
      <c r="AO11" s="408"/>
      <c r="AP11" s="408"/>
      <c r="AQ11" s="408"/>
      <c r="AR11" s="408"/>
      <c r="AS11" s="408"/>
      <c r="AT11" s="408"/>
      <c r="AU11" s="408"/>
      <c r="AV11" s="408"/>
      <c r="AW11" s="408"/>
      <c r="AX11" s="408"/>
      <c r="AY11" s="408"/>
      <c r="AZ11" s="409"/>
    </row>
    <row r="12" spans="1:52" s="30" customFormat="1" ht="12.75" customHeight="1" outlineLevel="1">
      <c r="A12" s="279" t="s">
        <v>46</v>
      </c>
      <c r="B12" s="280" t="s">
        <v>98</v>
      </c>
      <c r="C12" s="279" t="s">
        <v>276</v>
      </c>
      <c r="D12" s="230" t="s">
        <v>45</v>
      </c>
      <c r="E12" s="158">
        <f>E13+E14+E15+E16+E17</f>
        <v>40000.300000000003</v>
      </c>
      <c r="F12" s="159">
        <f>I12+L12+O12+T12+W12+Z12+AE12+AH12+AK12+AP12+AS12+AV12</f>
        <v>0</v>
      </c>
      <c r="G12" s="58">
        <f>J12+M12+P12+U12+X12+AA12+AF12+AI12+AL12+AQ12+AT12+AW12</f>
        <v>0</v>
      </c>
      <c r="H12" s="58">
        <f>IF(E12=0,0,G12*100/E12)</f>
        <v>0</v>
      </c>
      <c r="I12" s="158">
        <f>I13+I14+I15+I16+I17</f>
        <v>0</v>
      </c>
      <c r="J12" s="102">
        <f>J13+J14+J15+J16+J17+J18</f>
        <v>0</v>
      </c>
      <c r="K12" s="102">
        <f>IF(I12=0,0,J12*100/I12)</f>
        <v>0</v>
      </c>
      <c r="L12" s="158">
        <f>L13+L14+L15+L16+L17</f>
        <v>0</v>
      </c>
      <c r="M12" s="102">
        <f t="shared" ref="M12:AU12" si="0">M13+M14+M15+M16+M17</f>
        <v>0</v>
      </c>
      <c r="N12" s="102">
        <f t="shared" si="0"/>
        <v>0</v>
      </c>
      <c r="O12" s="158">
        <f>O13+O14+O15+O16+O17</f>
        <v>0</v>
      </c>
      <c r="P12" s="102">
        <f t="shared" si="0"/>
        <v>0</v>
      </c>
      <c r="Q12" s="102">
        <f t="shared" si="0"/>
        <v>0</v>
      </c>
      <c r="R12" s="102">
        <f t="shared" si="0"/>
        <v>0</v>
      </c>
      <c r="S12" s="102">
        <f t="shared" si="0"/>
        <v>0</v>
      </c>
      <c r="T12" s="158">
        <f>T13+T14+T15+T16+T17</f>
        <v>0</v>
      </c>
      <c r="U12" s="102">
        <f t="shared" si="0"/>
        <v>0</v>
      </c>
      <c r="V12" s="102">
        <f t="shared" si="0"/>
        <v>0</v>
      </c>
      <c r="W12" s="159">
        <f>W13+W14+W15+W16+W17</f>
        <v>0</v>
      </c>
      <c r="X12" s="58">
        <f t="shared" si="0"/>
        <v>0</v>
      </c>
      <c r="Y12" s="58">
        <f t="shared" si="0"/>
        <v>0</v>
      </c>
      <c r="Z12" s="158">
        <f>Z13+Z14+Z15+Z16+Z17</f>
        <v>0</v>
      </c>
      <c r="AA12" s="102">
        <f t="shared" si="0"/>
        <v>0</v>
      </c>
      <c r="AB12" s="102" t="e">
        <f>AA12/Z12*100</f>
        <v>#DIV/0!</v>
      </c>
      <c r="AC12" s="102">
        <f t="shared" si="0"/>
        <v>0</v>
      </c>
      <c r="AD12" s="102">
        <f t="shared" si="0"/>
        <v>0</v>
      </c>
      <c r="AE12" s="158">
        <f>AE13+AE14+AE15+AE16+AE17</f>
        <v>0</v>
      </c>
      <c r="AF12" s="102">
        <f t="shared" si="0"/>
        <v>0</v>
      </c>
      <c r="AG12" s="102" t="e">
        <f>AF12/AE12*100</f>
        <v>#DIV/0!</v>
      </c>
      <c r="AH12" s="158">
        <f>AH13+AH14+AH15+AH16+AH17</f>
        <v>0</v>
      </c>
      <c r="AI12" s="102">
        <f t="shared" si="0"/>
        <v>0</v>
      </c>
      <c r="AJ12" s="102">
        <f t="shared" si="0"/>
        <v>0</v>
      </c>
      <c r="AK12" s="158">
        <f>AK13+AK14+AK15+AK16+AK17</f>
        <v>0</v>
      </c>
      <c r="AL12" s="102">
        <f t="shared" si="0"/>
        <v>0</v>
      </c>
      <c r="AM12" s="102">
        <f t="shared" si="0"/>
        <v>0</v>
      </c>
      <c r="AN12" s="102">
        <f t="shared" si="0"/>
        <v>0</v>
      </c>
      <c r="AO12" s="102">
        <f>H12</f>
        <v>0</v>
      </c>
      <c r="AP12" s="158">
        <f>AP13+AP14+AP15+AP16+AP17</f>
        <v>0</v>
      </c>
      <c r="AQ12" s="102">
        <f t="shared" si="0"/>
        <v>0</v>
      </c>
      <c r="AR12" s="102">
        <f t="shared" si="0"/>
        <v>0</v>
      </c>
      <c r="AS12" s="158">
        <f>AS13+AS14+AS15+AS16+AS17</f>
        <v>0</v>
      </c>
      <c r="AT12" s="102">
        <f t="shared" si="0"/>
        <v>0</v>
      </c>
      <c r="AU12" s="102">
        <f t="shared" si="0"/>
        <v>0</v>
      </c>
      <c r="AV12" s="158">
        <f>AV13+AV14+AV15+AV16+AV17</f>
        <v>0</v>
      </c>
      <c r="AW12" s="58">
        <f>AW13+AW14+AW15+AW16+AW17+AW18</f>
        <v>0</v>
      </c>
      <c r="AX12" s="59">
        <f>IF(AV12=0,0,AW12*100/AV12)</f>
        <v>0</v>
      </c>
      <c r="AY12" s="263"/>
      <c r="AZ12" s="259"/>
    </row>
    <row r="13" spans="1:52" s="30" customFormat="1" ht="25.5" outlineLevel="1">
      <c r="A13" s="279"/>
      <c r="B13" s="280"/>
      <c r="C13" s="281"/>
      <c r="D13" s="230" t="s">
        <v>40</v>
      </c>
      <c r="E13" s="103">
        <f>E19+E25+E31+E37+E49</f>
        <v>0</v>
      </c>
      <c r="F13" s="159">
        <f t="shared" ref="F13:G47" si="1">I13+L13+O13+T13+W13+Z13+AE13+AH13+AK13+AP13+AS13+AV13</f>
        <v>0</v>
      </c>
      <c r="G13" s="58">
        <f t="shared" si="1"/>
        <v>0</v>
      </c>
      <c r="H13" s="58">
        <f t="shared" ref="H13:H47" si="2">IF(E13=0,0,G13*100/E13)</f>
        <v>0</v>
      </c>
      <c r="I13" s="103">
        <f>I19+I25+I31+I37+I49</f>
        <v>0</v>
      </c>
      <c r="J13" s="103"/>
      <c r="K13" s="102">
        <f t="shared" ref="K13:K47" si="3">IF(I13=0,0,J13*100/I13)</f>
        <v>0</v>
      </c>
      <c r="L13" s="103">
        <f t="shared" ref="L13:AV17" si="4">L19+L25+L31+L37+L49</f>
        <v>0</v>
      </c>
      <c r="M13" s="103">
        <f t="shared" si="4"/>
        <v>0</v>
      </c>
      <c r="N13" s="103">
        <f t="shared" si="4"/>
        <v>0</v>
      </c>
      <c r="O13" s="103">
        <f t="shared" si="4"/>
        <v>0</v>
      </c>
      <c r="P13" s="103">
        <f t="shared" si="4"/>
        <v>0</v>
      </c>
      <c r="Q13" s="103">
        <f t="shared" si="4"/>
        <v>0</v>
      </c>
      <c r="R13" s="103">
        <f t="shared" si="4"/>
        <v>0</v>
      </c>
      <c r="S13" s="103">
        <f t="shared" si="4"/>
        <v>0</v>
      </c>
      <c r="T13" s="103">
        <f t="shared" si="4"/>
        <v>0</v>
      </c>
      <c r="U13" s="103">
        <f t="shared" si="4"/>
        <v>0</v>
      </c>
      <c r="V13" s="103">
        <f t="shared" si="4"/>
        <v>0</v>
      </c>
      <c r="W13" s="56">
        <f t="shared" si="4"/>
        <v>0</v>
      </c>
      <c r="X13" s="56">
        <f t="shared" si="4"/>
        <v>0</v>
      </c>
      <c r="Y13" s="56">
        <f t="shared" si="4"/>
        <v>0</v>
      </c>
      <c r="Z13" s="103">
        <f t="shared" si="4"/>
        <v>0</v>
      </c>
      <c r="AA13" s="103">
        <f t="shared" si="4"/>
        <v>0</v>
      </c>
      <c r="AB13" s="103">
        <f t="shared" si="4"/>
        <v>0</v>
      </c>
      <c r="AC13" s="103">
        <f t="shared" si="4"/>
        <v>0</v>
      </c>
      <c r="AD13" s="103">
        <f t="shared" si="4"/>
        <v>0</v>
      </c>
      <c r="AE13" s="103">
        <f t="shared" si="4"/>
        <v>0</v>
      </c>
      <c r="AF13" s="103">
        <f t="shared" si="4"/>
        <v>0</v>
      </c>
      <c r="AG13" s="103">
        <f t="shared" si="4"/>
        <v>0</v>
      </c>
      <c r="AH13" s="103">
        <f t="shared" si="4"/>
        <v>0</v>
      </c>
      <c r="AI13" s="103">
        <f t="shared" si="4"/>
        <v>0</v>
      </c>
      <c r="AJ13" s="103">
        <f t="shared" si="4"/>
        <v>0</v>
      </c>
      <c r="AK13" s="103">
        <f t="shared" si="4"/>
        <v>0</v>
      </c>
      <c r="AL13" s="103">
        <f t="shared" si="4"/>
        <v>0</v>
      </c>
      <c r="AM13" s="103">
        <f t="shared" si="4"/>
        <v>0</v>
      </c>
      <c r="AN13" s="103">
        <f t="shared" si="4"/>
        <v>0</v>
      </c>
      <c r="AO13" s="103">
        <f t="shared" si="4"/>
        <v>0</v>
      </c>
      <c r="AP13" s="103">
        <f t="shared" si="4"/>
        <v>0</v>
      </c>
      <c r="AQ13" s="103">
        <f t="shared" si="4"/>
        <v>0</v>
      </c>
      <c r="AR13" s="103">
        <f t="shared" si="4"/>
        <v>0</v>
      </c>
      <c r="AS13" s="103">
        <f t="shared" si="4"/>
        <v>0</v>
      </c>
      <c r="AT13" s="103">
        <f t="shared" si="4"/>
        <v>0</v>
      </c>
      <c r="AU13" s="103">
        <f t="shared" si="4"/>
        <v>0</v>
      </c>
      <c r="AV13" s="103">
        <f t="shared" si="4"/>
        <v>0</v>
      </c>
      <c r="AW13" s="89"/>
      <c r="AX13" s="59">
        <f t="shared" ref="AX13:AX113" si="5">IF(AV13=0,0,AW13*100/AV13)</f>
        <v>0</v>
      </c>
      <c r="AY13" s="264"/>
      <c r="AZ13" s="256"/>
    </row>
    <row r="14" spans="1:52" s="30" customFormat="1" ht="39.75" customHeight="1" outlineLevel="1">
      <c r="A14" s="279"/>
      <c r="B14" s="280"/>
      <c r="C14" s="281"/>
      <c r="D14" s="230" t="s">
        <v>4</v>
      </c>
      <c r="E14" s="103">
        <f>E20+E26+E32+E38+E50+E44</f>
        <v>26500.3</v>
      </c>
      <c r="F14" s="159">
        <f t="shared" si="1"/>
        <v>0</v>
      </c>
      <c r="G14" s="58">
        <f t="shared" si="1"/>
        <v>0</v>
      </c>
      <c r="H14" s="58">
        <f t="shared" si="2"/>
        <v>0</v>
      </c>
      <c r="I14" s="103">
        <f>I20+I26+I32+I38+I50</f>
        <v>0</v>
      </c>
      <c r="J14" s="103"/>
      <c r="K14" s="102">
        <f t="shared" si="3"/>
        <v>0</v>
      </c>
      <c r="L14" s="103">
        <f t="shared" si="4"/>
        <v>0</v>
      </c>
      <c r="M14" s="103">
        <f t="shared" si="4"/>
        <v>0</v>
      </c>
      <c r="N14" s="103">
        <f t="shared" si="4"/>
        <v>0</v>
      </c>
      <c r="O14" s="103">
        <f>O20+O26+O32+O38+O50+O44</f>
        <v>0</v>
      </c>
      <c r="P14" s="103">
        <f>P20+P26+P32+P38+P50+P44</f>
        <v>0</v>
      </c>
      <c r="Q14" s="103">
        <f t="shared" si="4"/>
        <v>0</v>
      </c>
      <c r="R14" s="103">
        <f t="shared" si="4"/>
        <v>0</v>
      </c>
      <c r="S14" s="103">
        <f>H14</f>
        <v>0</v>
      </c>
      <c r="T14" s="103">
        <f>T20+T26+T32+T38+T50+T44</f>
        <v>0</v>
      </c>
      <c r="U14" s="103">
        <f>U20+U26+U32+U38+U50+U44</f>
        <v>0</v>
      </c>
      <c r="V14" s="103">
        <f t="shared" si="4"/>
        <v>0</v>
      </c>
      <c r="W14" s="56">
        <f>W20+W26+W32+W38+W50+W44</f>
        <v>0</v>
      </c>
      <c r="X14" s="103">
        <f>X20+X26+X32+X38+X50+X44</f>
        <v>0</v>
      </c>
      <c r="Y14" s="56">
        <f t="shared" si="4"/>
        <v>0</v>
      </c>
      <c r="Z14" s="103">
        <f>Z20+Z26+Z32+Z38+Z50+Z44</f>
        <v>0</v>
      </c>
      <c r="AA14" s="103">
        <f>AA20+AA26+AA32+AA38+AA50+AA44</f>
        <v>0</v>
      </c>
      <c r="AB14" s="103" t="e">
        <f>AA14/Z14*100</f>
        <v>#DIV/0!</v>
      </c>
      <c r="AC14" s="103">
        <f t="shared" si="4"/>
        <v>0</v>
      </c>
      <c r="AD14" s="103">
        <f t="shared" si="4"/>
        <v>0</v>
      </c>
      <c r="AE14" s="103">
        <f>AE20+AE26+AE32+AE38+AE50+AE44</f>
        <v>0</v>
      </c>
      <c r="AF14" s="103">
        <f>AF20+AF26+AF32+AF38+AF50+AF44</f>
        <v>0</v>
      </c>
      <c r="AG14" s="103" t="e">
        <f>AF14/AE14*100</f>
        <v>#DIV/0!</v>
      </c>
      <c r="AH14" s="103">
        <f>AH20+AH26+AH32+AH38+AH50+AH44</f>
        <v>0</v>
      </c>
      <c r="AI14" s="103">
        <f t="shared" si="4"/>
        <v>0</v>
      </c>
      <c r="AJ14" s="103">
        <f t="shared" si="4"/>
        <v>0</v>
      </c>
      <c r="AK14" s="103">
        <f>AK20+AK26+AK32+AK38+AK50+AK44</f>
        <v>0</v>
      </c>
      <c r="AL14" s="103">
        <f t="shared" si="4"/>
        <v>0</v>
      </c>
      <c r="AM14" s="103">
        <v>0</v>
      </c>
      <c r="AN14" s="103">
        <f>AN20+AN26+AN32+AN38+AN50</f>
        <v>0</v>
      </c>
      <c r="AO14" s="103">
        <f>AN14/E14*100</f>
        <v>0</v>
      </c>
      <c r="AP14" s="103">
        <f>AP20+AP26+AP32+AP38+AP50+AP44</f>
        <v>0</v>
      </c>
      <c r="AQ14" s="103">
        <f t="shared" si="4"/>
        <v>0</v>
      </c>
      <c r="AR14" s="103">
        <f t="shared" si="4"/>
        <v>0</v>
      </c>
      <c r="AS14" s="103">
        <f>AS20+AS26+AS32+AS38+AS50+AS44</f>
        <v>0</v>
      </c>
      <c r="AT14" s="103">
        <f t="shared" si="4"/>
        <v>0</v>
      </c>
      <c r="AU14" s="103">
        <f t="shared" si="4"/>
        <v>0</v>
      </c>
      <c r="AV14" s="103">
        <f>AV20+AV26+AV32+AV38+AV50+AV44</f>
        <v>0</v>
      </c>
      <c r="AW14" s="89"/>
      <c r="AX14" s="59">
        <f t="shared" si="5"/>
        <v>0</v>
      </c>
      <c r="AY14" s="264"/>
      <c r="AZ14" s="256"/>
    </row>
    <row r="15" spans="1:52" s="30" customFormat="1" ht="15" customHeight="1" outlineLevel="1">
      <c r="A15" s="279"/>
      <c r="B15" s="280"/>
      <c r="C15" s="281"/>
      <c r="D15" s="230" t="s">
        <v>53</v>
      </c>
      <c r="E15" s="103">
        <f>E21+E27+E33+E39+E51</f>
        <v>0</v>
      </c>
      <c r="F15" s="159">
        <f t="shared" si="1"/>
        <v>0</v>
      </c>
      <c r="G15" s="58">
        <f t="shared" si="1"/>
        <v>0</v>
      </c>
      <c r="H15" s="58">
        <f t="shared" si="2"/>
        <v>0</v>
      </c>
      <c r="I15" s="103">
        <f>I21+I27+I33+I39+I51</f>
        <v>0</v>
      </c>
      <c r="J15" s="103"/>
      <c r="K15" s="102">
        <f t="shared" si="3"/>
        <v>0</v>
      </c>
      <c r="L15" s="103">
        <f t="shared" si="4"/>
        <v>0</v>
      </c>
      <c r="M15" s="103">
        <f t="shared" si="4"/>
        <v>0</v>
      </c>
      <c r="N15" s="103">
        <f t="shared" si="4"/>
        <v>0</v>
      </c>
      <c r="O15" s="103">
        <f t="shared" si="4"/>
        <v>0</v>
      </c>
      <c r="P15" s="103">
        <f t="shared" si="4"/>
        <v>0</v>
      </c>
      <c r="Q15" s="103">
        <f t="shared" si="4"/>
        <v>0</v>
      </c>
      <c r="R15" s="103">
        <f t="shared" si="4"/>
        <v>0</v>
      </c>
      <c r="S15" s="103">
        <f>S21+S27+S33+S39+S51</f>
        <v>0</v>
      </c>
      <c r="T15" s="103">
        <f t="shared" si="4"/>
        <v>0</v>
      </c>
      <c r="U15" s="103">
        <f t="shared" si="4"/>
        <v>0</v>
      </c>
      <c r="V15" s="103">
        <f t="shared" si="4"/>
        <v>0</v>
      </c>
      <c r="W15" s="56">
        <f t="shared" si="4"/>
        <v>0</v>
      </c>
      <c r="X15" s="56">
        <f t="shared" si="4"/>
        <v>0</v>
      </c>
      <c r="Y15" s="56">
        <f t="shared" si="4"/>
        <v>0</v>
      </c>
      <c r="Z15" s="103">
        <f t="shared" si="4"/>
        <v>0</v>
      </c>
      <c r="AA15" s="103">
        <f t="shared" si="4"/>
        <v>0</v>
      </c>
      <c r="AB15" s="103">
        <f>AB21+AB27+AB33+AB39+AB51</f>
        <v>0</v>
      </c>
      <c r="AC15" s="103">
        <f t="shared" si="4"/>
        <v>0</v>
      </c>
      <c r="AD15" s="103">
        <f t="shared" si="4"/>
        <v>0</v>
      </c>
      <c r="AE15" s="103">
        <f t="shared" si="4"/>
        <v>0</v>
      </c>
      <c r="AF15" s="103">
        <f t="shared" si="4"/>
        <v>0</v>
      </c>
      <c r="AG15" s="103">
        <f>AG21+AG27+AG33+AG39+AG51</f>
        <v>0</v>
      </c>
      <c r="AH15" s="103">
        <f t="shared" si="4"/>
        <v>0</v>
      </c>
      <c r="AI15" s="103">
        <f t="shared" si="4"/>
        <v>0</v>
      </c>
      <c r="AJ15" s="103">
        <f t="shared" si="4"/>
        <v>0</v>
      </c>
      <c r="AK15" s="103">
        <f t="shared" si="4"/>
        <v>0</v>
      </c>
      <c r="AL15" s="103">
        <f t="shared" si="4"/>
        <v>0</v>
      </c>
      <c r="AM15" s="103">
        <f>AM21+AM27+AM33+AM39+AM51</f>
        <v>0</v>
      </c>
      <c r="AN15" s="103">
        <f>AN21+AN27+AN33+AN39+AN51</f>
        <v>0</v>
      </c>
      <c r="AO15" s="103">
        <f>AO21+AO27+AO33+AO39+AO51</f>
        <v>0</v>
      </c>
      <c r="AP15" s="103">
        <f t="shared" si="4"/>
        <v>0</v>
      </c>
      <c r="AQ15" s="103">
        <f t="shared" si="4"/>
        <v>0</v>
      </c>
      <c r="AR15" s="103">
        <f t="shared" si="4"/>
        <v>0</v>
      </c>
      <c r="AS15" s="103">
        <f t="shared" si="4"/>
        <v>0</v>
      </c>
      <c r="AT15" s="103">
        <f t="shared" si="4"/>
        <v>0</v>
      </c>
      <c r="AU15" s="103">
        <f t="shared" si="4"/>
        <v>0</v>
      </c>
      <c r="AV15" s="103">
        <f t="shared" si="4"/>
        <v>0</v>
      </c>
      <c r="AW15" s="89"/>
      <c r="AX15" s="59">
        <f t="shared" si="5"/>
        <v>0</v>
      </c>
      <c r="AY15" s="264"/>
      <c r="AZ15" s="256"/>
    </row>
    <row r="16" spans="1:52" s="30" customFormat="1" ht="27" customHeight="1" outlineLevel="1">
      <c r="A16" s="279"/>
      <c r="B16" s="280"/>
      <c r="C16" s="281"/>
      <c r="D16" s="231" t="s">
        <v>41</v>
      </c>
      <c r="E16" s="103">
        <f>E22+E28+E34+E40+E52</f>
        <v>13500</v>
      </c>
      <c r="F16" s="159">
        <f t="shared" si="1"/>
        <v>0</v>
      </c>
      <c r="G16" s="58">
        <f t="shared" si="1"/>
        <v>0</v>
      </c>
      <c r="H16" s="58">
        <f t="shared" si="2"/>
        <v>0</v>
      </c>
      <c r="I16" s="103">
        <f>I22+I28+I34+I40+I52</f>
        <v>0</v>
      </c>
      <c r="J16" s="103">
        <f>J22+J28+J34+J40+J52</f>
        <v>0</v>
      </c>
      <c r="K16" s="103">
        <f>K22+K28+K34+K40+K52</f>
        <v>0</v>
      </c>
      <c r="L16" s="103">
        <f t="shared" si="4"/>
        <v>0</v>
      </c>
      <c r="M16" s="103">
        <f t="shared" si="4"/>
        <v>0</v>
      </c>
      <c r="N16" s="103">
        <f t="shared" si="4"/>
        <v>0</v>
      </c>
      <c r="O16" s="103">
        <f t="shared" si="4"/>
        <v>0</v>
      </c>
      <c r="P16" s="103">
        <f t="shared" si="4"/>
        <v>0</v>
      </c>
      <c r="Q16" s="103">
        <f t="shared" si="4"/>
        <v>0</v>
      </c>
      <c r="R16" s="103">
        <f t="shared" si="4"/>
        <v>0</v>
      </c>
      <c r="S16" s="103">
        <f>S22+S28+S34+S40+S52</f>
        <v>0</v>
      </c>
      <c r="T16" s="103">
        <f t="shared" si="4"/>
        <v>0</v>
      </c>
      <c r="U16" s="103">
        <f t="shared" si="4"/>
        <v>0</v>
      </c>
      <c r="V16" s="103">
        <f t="shared" si="4"/>
        <v>0</v>
      </c>
      <c r="W16" s="56">
        <f t="shared" si="4"/>
        <v>0</v>
      </c>
      <c r="X16" s="56">
        <f t="shared" si="4"/>
        <v>0</v>
      </c>
      <c r="Y16" s="56">
        <f t="shared" si="4"/>
        <v>0</v>
      </c>
      <c r="Z16" s="103">
        <f t="shared" si="4"/>
        <v>0</v>
      </c>
      <c r="AA16" s="103">
        <f t="shared" si="4"/>
        <v>0</v>
      </c>
      <c r="AB16" s="103">
        <f>AB22+AB28+AB34+AB40+AB52</f>
        <v>0</v>
      </c>
      <c r="AC16" s="103">
        <f t="shared" si="4"/>
        <v>0</v>
      </c>
      <c r="AD16" s="103">
        <f t="shared" si="4"/>
        <v>0</v>
      </c>
      <c r="AE16" s="103">
        <f t="shared" si="4"/>
        <v>0</v>
      </c>
      <c r="AF16" s="103">
        <f t="shared" si="4"/>
        <v>0</v>
      </c>
      <c r="AG16" s="103">
        <f>AG22+AG28+AG34+AG40+AG52</f>
        <v>0</v>
      </c>
      <c r="AH16" s="103">
        <f t="shared" si="4"/>
        <v>0</v>
      </c>
      <c r="AI16" s="103">
        <f t="shared" si="4"/>
        <v>0</v>
      </c>
      <c r="AJ16" s="103">
        <f t="shared" si="4"/>
        <v>0</v>
      </c>
      <c r="AK16" s="103">
        <f t="shared" si="4"/>
        <v>0</v>
      </c>
      <c r="AL16" s="103">
        <f t="shared" si="4"/>
        <v>0</v>
      </c>
      <c r="AM16" s="103">
        <f>AM22+AM28+AM34+AM40+AM52</f>
        <v>0</v>
      </c>
      <c r="AN16" s="103">
        <f>AN22+AN28+AN34+AN40+AN52</f>
        <v>0</v>
      </c>
      <c r="AO16" s="103">
        <f>AO22+AO28+AO34+AO40+AO52</f>
        <v>0</v>
      </c>
      <c r="AP16" s="103">
        <f t="shared" si="4"/>
        <v>0</v>
      </c>
      <c r="AQ16" s="103">
        <f t="shared" si="4"/>
        <v>0</v>
      </c>
      <c r="AR16" s="103">
        <f t="shared" si="4"/>
        <v>0</v>
      </c>
      <c r="AS16" s="103">
        <f t="shared" si="4"/>
        <v>0</v>
      </c>
      <c r="AT16" s="103">
        <f t="shared" si="4"/>
        <v>0</v>
      </c>
      <c r="AU16" s="103">
        <f t="shared" si="4"/>
        <v>0</v>
      </c>
      <c r="AV16" s="103">
        <f t="shared" si="4"/>
        <v>0</v>
      </c>
      <c r="AW16" s="89"/>
      <c r="AX16" s="59">
        <f t="shared" si="5"/>
        <v>0</v>
      </c>
      <c r="AY16" s="264"/>
      <c r="AZ16" s="256"/>
    </row>
    <row r="17" spans="1:52" s="30" customFormat="1" ht="27.75" customHeight="1" outlineLevel="1">
      <c r="A17" s="279"/>
      <c r="B17" s="280"/>
      <c r="C17" s="281"/>
      <c r="D17" s="231" t="s">
        <v>50</v>
      </c>
      <c r="E17" s="103">
        <f>E23+E29+E35+E41+E53</f>
        <v>0</v>
      </c>
      <c r="F17" s="103">
        <f>F23+F29+F35+F41+F53</f>
        <v>0</v>
      </c>
      <c r="G17" s="58">
        <f t="shared" si="1"/>
        <v>0</v>
      </c>
      <c r="H17" s="58">
        <f t="shared" si="2"/>
        <v>0</v>
      </c>
      <c r="I17" s="103">
        <f>I23+I29+I35+I41+I53</f>
        <v>0</v>
      </c>
      <c r="J17" s="103">
        <f>J23+J29+J35+J41+J53</f>
        <v>0</v>
      </c>
      <c r="K17" s="103">
        <f>K23+K29+K35+K41+K53</f>
        <v>0</v>
      </c>
      <c r="L17" s="103">
        <f t="shared" si="4"/>
        <v>0</v>
      </c>
      <c r="M17" s="103">
        <f t="shared" si="4"/>
        <v>0</v>
      </c>
      <c r="N17" s="103">
        <f t="shared" si="4"/>
        <v>0</v>
      </c>
      <c r="O17" s="103">
        <f t="shared" si="4"/>
        <v>0</v>
      </c>
      <c r="P17" s="103">
        <f t="shared" si="4"/>
        <v>0</v>
      </c>
      <c r="Q17" s="103">
        <f t="shared" si="4"/>
        <v>0</v>
      </c>
      <c r="R17" s="103">
        <f t="shared" si="4"/>
        <v>0</v>
      </c>
      <c r="S17" s="103">
        <f>S23+S29+S35+S41+S53</f>
        <v>0</v>
      </c>
      <c r="T17" s="103">
        <f t="shared" si="4"/>
        <v>0</v>
      </c>
      <c r="U17" s="103">
        <f t="shared" si="4"/>
        <v>0</v>
      </c>
      <c r="V17" s="103">
        <f t="shared" si="4"/>
        <v>0</v>
      </c>
      <c r="W17" s="56">
        <f t="shared" si="4"/>
        <v>0</v>
      </c>
      <c r="X17" s="56">
        <f t="shared" si="4"/>
        <v>0</v>
      </c>
      <c r="Y17" s="56">
        <f t="shared" si="4"/>
        <v>0</v>
      </c>
      <c r="Z17" s="103">
        <f t="shared" si="4"/>
        <v>0</v>
      </c>
      <c r="AA17" s="103">
        <f t="shared" si="4"/>
        <v>0</v>
      </c>
      <c r="AB17" s="103">
        <f>AB23+AB29+AB35+AB41+AB53</f>
        <v>0</v>
      </c>
      <c r="AC17" s="103">
        <f t="shared" si="4"/>
        <v>0</v>
      </c>
      <c r="AD17" s="103">
        <f t="shared" si="4"/>
        <v>0</v>
      </c>
      <c r="AE17" s="103">
        <f t="shared" si="4"/>
        <v>0</v>
      </c>
      <c r="AF17" s="103">
        <f t="shared" si="4"/>
        <v>0</v>
      </c>
      <c r="AG17" s="103">
        <f>AG23+AG29+AG35+AG41+AG53</f>
        <v>0</v>
      </c>
      <c r="AH17" s="103">
        <f t="shared" si="4"/>
        <v>0</v>
      </c>
      <c r="AI17" s="103">
        <f t="shared" si="4"/>
        <v>0</v>
      </c>
      <c r="AJ17" s="103">
        <f t="shared" si="4"/>
        <v>0</v>
      </c>
      <c r="AK17" s="103">
        <f t="shared" si="4"/>
        <v>0</v>
      </c>
      <c r="AL17" s="103">
        <f t="shared" si="4"/>
        <v>0</v>
      </c>
      <c r="AM17" s="103">
        <f>AM23+AM29+AM35+AM41+AM53</f>
        <v>0</v>
      </c>
      <c r="AN17" s="103">
        <f>AN23+AN29+AN35+AN41+AN53</f>
        <v>0</v>
      </c>
      <c r="AO17" s="103">
        <f>AO23+AO29+AO35+AO41+AO53</f>
        <v>0</v>
      </c>
      <c r="AP17" s="103">
        <f t="shared" si="4"/>
        <v>0</v>
      </c>
      <c r="AQ17" s="103">
        <f t="shared" si="4"/>
        <v>0</v>
      </c>
      <c r="AR17" s="103">
        <f t="shared" si="4"/>
        <v>0</v>
      </c>
      <c r="AS17" s="103">
        <f t="shared" si="4"/>
        <v>0</v>
      </c>
      <c r="AT17" s="103">
        <f t="shared" si="4"/>
        <v>0</v>
      </c>
      <c r="AU17" s="103">
        <f t="shared" si="4"/>
        <v>0</v>
      </c>
      <c r="AV17" s="103">
        <f t="shared" si="4"/>
        <v>0</v>
      </c>
      <c r="AW17" s="89"/>
      <c r="AX17" s="59">
        <f t="shared" si="5"/>
        <v>0</v>
      </c>
      <c r="AY17" s="265"/>
      <c r="AZ17" s="257"/>
    </row>
    <row r="18" spans="1:52" s="30" customFormat="1" ht="13.5" customHeight="1" outlineLevel="1">
      <c r="A18" s="279" t="s">
        <v>3</v>
      </c>
      <c r="B18" s="280" t="s">
        <v>99</v>
      </c>
      <c r="C18" s="279" t="s">
        <v>276</v>
      </c>
      <c r="D18" s="230" t="s">
        <v>45</v>
      </c>
      <c r="E18" s="158">
        <f>E19+E20+E21+E22+E23</f>
        <v>8000</v>
      </c>
      <c r="F18" s="159">
        <f t="shared" si="1"/>
        <v>0</v>
      </c>
      <c r="G18" s="58">
        <f>J18+M18+P18+U18+X18+AA18+AF18+AI18+AL18+AQ18+AT18+AW18</f>
        <v>0</v>
      </c>
      <c r="H18" s="58">
        <f t="shared" si="2"/>
        <v>0</v>
      </c>
      <c r="I18" s="160">
        <f t="shared" ref="I18:AV18" si="6">I19+I20+I21+I22+I23</f>
        <v>0</v>
      </c>
      <c r="J18" s="160">
        <f t="shared" si="6"/>
        <v>0</v>
      </c>
      <c r="K18" s="102">
        <f t="shared" si="3"/>
        <v>0</v>
      </c>
      <c r="L18" s="160">
        <f t="shared" si="6"/>
        <v>0</v>
      </c>
      <c r="M18" s="160">
        <f t="shared" si="6"/>
        <v>0</v>
      </c>
      <c r="N18" s="102">
        <f t="shared" ref="N18:N47" si="7">IF(L18=0,0,M18*100/L18)</f>
        <v>0</v>
      </c>
      <c r="O18" s="160">
        <f t="shared" si="6"/>
        <v>0</v>
      </c>
      <c r="P18" s="160">
        <f t="shared" si="6"/>
        <v>0</v>
      </c>
      <c r="Q18" s="102">
        <f t="shared" ref="Q18:Q47" si="8">IF(O18=0,0,P18*100/O18)</f>
        <v>0</v>
      </c>
      <c r="R18" s="102">
        <f t="shared" ref="R18:R47" si="9">J18+M18+P18</f>
        <v>0</v>
      </c>
      <c r="S18" s="102">
        <f t="shared" ref="S18:S47" si="10">IF(E18=0,0,R18*100/E18)</f>
        <v>0</v>
      </c>
      <c r="T18" s="160">
        <f t="shared" si="6"/>
        <v>0</v>
      </c>
      <c r="U18" s="160">
        <f t="shared" si="6"/>
        <v>0</v>
      </c>
      <c r="V18" s="102">
        <f t="shared" ref="V18:V47" si="11">IF(T18=0,0,U18*100/T18)</f>
        <v>0</v>
      </c>
      <c r="W18" s="161">
        <f t="shared" si="6"/>
        <v>0</v>
      </c>
      <c r="X18" s="161">
        <f t="shared" si="6"/>
        <v>0</v>
      </c>
      <c r="Y18" s="58">
        <f t="shared" ref="Y18:Y47" si="12">IF(W18=0,0,X18*100/W18)</f>
        <v>0</v>
      </c>
      <c r="Z18" s="160">
        <f t="shared" si="6"/>
        <v>0</v>
      </c>
      <c r="AA18" s="160">
        <f t="shared" si="6"/>
        <v>0</v>
      </c>
      <c r="AB18" s="102">
        <f t="shared" ref="AB18:AB47" si="13">IF(Z18=0,0,AA18*100/Z18)</f>
        <v>0</v>
      </c>
      <c r="AC18" s="102">
        <f t="shared" ref="AC18:AC47" si="14">U18+X18+AA18+R18</f>
        <v>0</v>
      </c>
      <c r="AD18" s="102">
        <f t="shared" ref="AD18:AD47" si="15">IF($E18=0,0,AC18*100/$E18)</f>
        <v>0</v>
      </c>
      <c r="AE18" s="160">
        <f t="shared" si="6"/>
        <v>0</v>
      </c>
      <c r="AF18" s="160">
        <f t="shared" si="6"/>
        <v>0</v>
      </c>
      <c r="AG18" s="102" t="e">
        <f>AF18/AE18*100</f>
        <v>#DIV/0!</v>
      </c>
      <c r="AH18" s="160">
        <f t="shared" si="6"/>
        <v>0</v>
      </c>
      <c r="AI18" s="160">
        <f t="shared" si="6"/>
        <v>0</v>
      </c>
      <c r="AJ18" s="102">
        <f t="shared" ref="AJ18:AJ47" si="16">IF(AH18=0,0,AI18*100/AH18)</f>
        <v>0</v>
      </c>
      <c r="AK18" s="160">
        <f t="shared" si="6"/>
        <v>0</v>
      </c>
      <c r="AL18" s="160">
        <f t="shared" si="6"/>
        <v>0</v>
      </c>
      <c r="AM18" s="102">
        <f t="shared" ref="AM18:AM47" si="17">IF(AK18=0,0,AL18*100/AK18)</f>
        <v>0</v>
      </c>
      <c r="AN18" s="102">
        <f t="shared" ref="AN18:AN47" si="18">AF18+AI18+AL18+AC18</f>
        <v>0</v>
      </c>
      <c r="AO18" s="102">
        <f t="shared" ref="AO18:AO47" si="19">IF($E18=0,0,AN18*100/$E18)</f>
        <v>0</v>
      </c>
      <c r="AP18" s="160">
        <f t="shared" si="6"/>
        <v>0</v>
      </c>
      <c r="AQ18" s="160">
        <f t="shared" si="6"/>
        <v>0</v>
      </c>
      <c r="AR18" s="102">
        <f t="shared" ref="AR18:AR47" si="20">IF(AP18=0,0,AQ18*100/AP18)</f>
        <v>0</v>
      </c>
      <c r="AS18" s="160">
        <f t="shared" si="6"/>
        <v>0</v>
      </c>
      <c r="AT18" s="160">
        <f t="shared" si="6"/>
        <v>0</v>
      </c>
      <c r="AU18" s="102">
        <f t="shared" ref="AU18:AU47" si="21">IF(AS18=0,0,AT18*100/AS18)</f>
        <v>0</v>
      </c>
      <c r="AV18" s="160">
        <f t="shared" si="6"/>
        <v>0</v>
      </c>
      <c r="AW18" s="161">
        <f t="shared" ref="AW18" si="22">AW19+AW20+AW21+AW22+AW23</f>
        <v>0</v>
      </c>
      <c r="AX18" s="59">
        <f t="shared" si="5"/>
        <v>0</v>
      </c>
      <c r="AY18" s="311"/>
      <c r="AZ18" s="259"/>
    </row>
    <row r="19" spans="1:52" s="30" customFormat="1" ht="29.25" customHeight="1" outlineLevel="1">
      <c r="A19" s="279"/>
      <c r="B19" s="280"/>
      <c r="C19" s="281"/>
      <c r="D19" s="230" t="s">
        <v>40</v>
      </c>
      <c r="E19" s="117"/>
      <c r="F19" s="159">
        <f t="shared" si="1"/>
        <v>0</v>
      </c>
      <c r="G19" s="58">
        <f t="shared" si="1"/>
        <v>0</v>
      </c>
      <c r="H19" s="58">
        <f t="shared" si="2"/>
        <v>0</v>
      </c>
      <c r="I19" s="104"/>
      <c r="J19" s="104"/>
      <c r="K19" s="102">
        <f t="shared" si="3"/>
        <v>0</v>
      </c>
      <c r="L19" s="104"/>
      <c r="M19" s="104"/>
      <c r="N19" s="102">
        <f t="shared" si="7"/>
        <v>0</v>
      </c>
      <c r="O19" s="104"/>
      <c r="P19" s="104"/>
      <c r="Q19" s="102">
        <f t="shared" si="8"/>
        <v>0</v>
      </c>
      <c r="R19" s="102">
        <f t="shared" si="9"/>
        <v>0</v>
      </c>
      <c r="S19" s="102">
        <f t="shared" si="10"/>
        <v>0</v>
      </c>
      <c r="T19" s="104"/>
      <c r="U19" s="104"/>
      <c r="V19" s="102">
        <f t="shared" si="11"/>
        <v>0</v>
      </c>
      <c r="W19" s="207"/>
      <c r="X19" s="207"/>
      <c r="Y19" s="58">
        <f t="shared" si="12"/>
        <v>0</v>
      </c>
      <c r="Z19" s="104"/>
      <c r="AA19" s="104"/>
      <c r="AB19" s="102">
        <f t="shared" si="13"/>
        <v>0</v>
      </c>
      <c r="AC19" s="102">
        <f t="shared" si="14"/>
        <v>0</v>
      </c>
      <c r="AD19" s="102">
        <f t="shared" si="15"/>
        <v>0</v>
      </c>
      <c r="AE19" s="104"/>
      <c r="AF19" s="104"/>
      <c r="AG19" s="102">
        <f t="shared" ref="AG19:AG47" si="23">IF(AE19=0,0,AF19*100/AE19)</f>
        <v>0</v>
      </c>
      <c r="AH19" s="104"/>
      <c r="AI19" s="104"/>
      <c r="AJ19" s="102">
        <f t="shared" si="16"/>
        <v>0</v>
      </c>
      <c r="AK19" s="104"/>
      <c r="AL19" s="104"/>
      <c r="AM19" s="102">
        <f t="shared" si="17"/>
        <v>0</v>
      </c>
      <c r="AN19" s="102">
        <f t="shared" si="18"/>
        <v>0</v>
      </c>
      <c r="AO19" s="102">
        <f t="shared" si="19"/>
        <v>0</v>
      </c>
      <c r="AP19" s="104"/>
      <c r="AQ19" s="104"/>
      <c r="AR19" s="102">
        <f t="shared" si="20"/>
        <v>0</v>
      </c>
      <c r="AS19" s="104"/>
      <c r="AT19" s="104"/>
      <c r="AU19" s="102">
        <f t="shared" si="21"/>
        <v>0</v>
      </c>
      <c r="AV19" s="104"/>
      <c r="AW19" s="88"/>
      <c r="AX19" s="59">
        <f t="shared" si="5"/>
        <v>0</v>
      </c>
      <c r="AY19" s="312"/>
      <c r="AZ19" s="256"/>
    </row>
    <row r="20" spans="1:52" s="30" customFormat="1" ht="39" customHeight="1" outlineLevel="1">
      <c r="A20" s="279"/>
      <c r="B20" s="280"/>
      <c r="C20" s="281"/>
      <c r="D20" s="230" t="s">
        <v>4</v>
      </c>
      <c r="E20" s="117">
        <v>8000</v>
      </c>
      <c r="F20" s="159">
        <f t="shared" si="1"/>
        <v>0</v>
      </c>
      <c r="G20" s="58">
        <f t="shared" si="1"/>
        <v>0</v>
      </c>
      <c r="H20" s="58">
        <f t="shared" si="2"/>
        <v>0</v>
      </c>
      <c r="I20" s="104">
        <v>0</v>
      </c>
      <c r="J20" s="104"/>
      <c r="K20" s="102">
        <f t="shared" si="3"/>
        <v>0</v>
      </c>
      <c r="L20" s="104">
        <v>0</v>
      </c>
      <c r="M20" s="104"/>
      <c r="N20" s="102">
        <f t="shared" si="7"/>
        <v>0</v>
      </c>
      <c r="O20" s="104">
        <v>0</v>
      </c>
      <c r="P20" s="104">
        <v>0</v>
      </c>
      <c r="Q20" s="102">
        <f t="shared" si="8"/>
        <v>0</v>
      </c>
      <c r="R20" s="102">
        <f t="shared" si="9"/>
        <v>0</v>
      </c>
      <c r="S20" s="102">
        <f t="shared" si="10"/>
        <v>0</v>
      </c>
      <c r="T20" s="104">
        <v>0</v>
      </c>
      <c r="U20" s="104">
        <v>0</v>
      </c>
      <c r="V20" s="102">
        <f t="shared" si="11"/>
        <v>0</v>
      </c>
      <c r="W20" s="207">
        <v>0</v>
      </c>
      <c r="X20" s="207">
        <v>0</v>
      </c>
      <c r="Y20" s="58">
        <f t="shared" si="12"/>
        <v>0</v>
      </c>
      <c r="Z20" s="104">
        <v>0</v>
      </c>
      <c r="AA20" s="104">
        <v>0</v>
      </c>
      <c r="AB20" s="102">
        <f t="shared" si="13"/>
        <v>0</v>
      </c>
      <c r="AC20" s="102">
        <f t="shared" si="14"/>
        <v>0</v>
      </c>
      <c r="AD20" s="102">
        <f t="shared" si="15"/>
        <v>0</v>
      </c>
      <c r="AE20" s="104">
        <v>0</v>
      </c>
      <c r="AF20" s="104">
        <v>0</v>
      </c>
      <c r="AG20" s="102">
        <f t="shared" si="23"/>
        <v>0</v>
      </c>
      <c r="AH20" s="104">
        <v>0</v>
      </c>
      <c r="AI20" s="104"/>
      <c r="AJ20" s="102">
        <f t="shared" si="16"/>
        <v>0</v>
      </c>
      <c r="AK20" s="104">
        <v>0</v>
      </c>
      <c r="AL20" s="104"/>
      <c r="AM20" s="102">
        <f t="shared" si="17"/>
        <v>0</v>
      </c>
      <c r="AN20" s="102">
        <f t="shared" si="18"/>
        <v>0</v>
      </c>
      <c r="AO20" s="102">
        <f t="shared" si="19"/>
        <v>0</v>
      </c>
      <c r="AP20" s="104">
        <v>0</v>
      </c>
      <c r="AQ20" s="104"/>
      <c r="AR20" s="102">
        <f t="shared" si="20"/>
        <v>0</v>
      </c>
      <c r="AS20" s="104">
        <v>0</v>
      </c>
      <c r="AT20" s="104"/>
      <c r="AU20" s="102">
        <f t="shared" si="21"/>
        <v>0</v>
      </c>
      <c r="AV20" s="104">
        <v>0</v>
      </c>
      <c r="AW20" s="88"/>
      <c r="AX20" s="59">
        <f t="shared" si="5"/>
        <v>0</v>
      </c>
      <c r="AY20" s="312"/>
      <c r="AZ20" s="256"/>
    </row>
    <row r="21" spans="1:52" s="30" customFormat="1" ht="15.75" customHeight="1" outlineLevel="1">
      <c r="A21" s="279"/>
      <c r="B21" s="280"/>
      <c r="C21" s="281"/>
      <c r="D21" s="230" t="s">
        <v>53</v>
      </c>
      <c r="E21" s="117"/>
      <c r="F21" s="159">
        <f t="shared" si="1"/>
        <v>0</v>
      </c>
      <c r="G21" s="58">
        <f t="shared" si="1"/>
        <v>0</v>
      </c>
      <c r="H21" s="58">
        <f t="shared" si="2"/>
        <v>0</v>
      </c>
      <c r="I21" s="104"/>
      <c r="J21" s="104"/>
      <c r="K21" s="102">
        <f t="shared" si="3"/>
        <v>0</v>
      </c>
      <c r="L21" s="104"/>
      <c r="M21" s="104"/>
      <c r="N21" s="102">
        <f t="shared" si="7"/>
        <v>0</v>
      </c>
      <c r="O21" s="104"/>
      <c r="P21" s="104"/>
      <c r="Q21" s="102">
        <f t="shared" si="8"/>
        <v>0</v>
      </c>
      <c r="R21" s="102">
        <f t="shared" si="9"/>
        <v>0</v>
      </c>
      <c r="S21" s="102">
        <f t="shared" si="10"/>
        <v>0</v>
      </c>
      <c r="T21" s="104"/>
      <c r="U21" s="104"/>
      <c r="V21" s="102">
        <f t="shared" si="11"/>
        <v>0</v>
      </c>
      <c r="W21" s="207"/>
      <c r="X21" s="207"/>
      <c r="Y21" s="58">
        <f t="shared" si="12"/>
        <v>0</v>
      </c>
      <c r="Z21" s="104"/>
      <c r="AA21" s="104"/>
      <c r="AB21" s="102">
        <f t="shared" si="13"/>
        <v>0</v>
      </c>
      <c r="AC21" s="102">
        <f t="shared" si="14"/>
        <v>0</v>
      </c>
      <c r="AD21" s="102">
        <f t="shared" si="15"/>
        <v>0</v>
      </c>
      <c r="AE21" s="104"/>
      <c r="AF21" s="104"/>
      <c r="AG21" s="102">
        <f t="shared" si="23"/>
        <v>0</v>
      </c>
      <c r="AH21" s="104"/>
      <c r="AI21" s="104"/>
      <c r="AJ21" s="102">
        <f t="shared" si="16"/>
        <v>0</v>
      </c>
      <c r="AK21" s="104"/>
      <c r="AL21" s="104"/>
      <c r="AM21" s="102">
        <f t="shared" si="17"/>
        <v>0</v>
      </c>
      <c r="AN21" s="102">
        <f t="shared" si="18"/>
        <v>0</v>
      </c>
      <c r="AO21" s="102">
        <f t="shared" si="19"/>
        <v>0</v>
      </c>
      <c r="AP21" s="104"/>
      <c r="AQ21" s="104"/>
      <c r="AR21" s="102">
        <f t="shared" si="20"/>
        <v>0</v>
      </c>
      <c r="AS21" s="104"/>
      <c r="AT21" s="104"/>
      <c r="AU21" s="102">
        <f t="shared" si="21"/>
        <v>0</v>
      </c>
      <c r="AV21" s="104"/>
      <c r="AW21" s="88"/>
      <c r="AX21" s="59">
        <f t="shared" si="5"/>
        <v>0</v>
      </c>
      <c r="AY21" s="312"/>
      <c r="AZ21" s="256"/>
    </row>
    <row r="22" spans="1:52" s="30" customFormat="1" ht="31.5" customHeight="1" outlineLevel="1">
      <c r="A22" s="279"/>
      <c r="B22" s="280"/>
      <c r="C22" s="281"/>
      <c r="D22" s="231" t="s">
        <v>41</v>
      </c>
      <c r="E22" s="117"/>
      <c r="F22" s="159">
        <f t="shared" si="1"/>
        <v>0</v>
      </c>
      <c r="G22" s="58">
        <f t="shared" si="1"/>
        <v>0</v>
      </c>
      <c r="H22" s="58">
        <f t="shared" si="2"/>
        <v>0</v>
      </c>
      <c r="I22" s="104"/>
      <c r="J22" s="104"/>
      <c r="K22" s="102">
        <f t="shared" si="3"/>
        <v>0</v>
      </c>
      <c r="L22" s="104"/>
      <c r="M22" s="104"/>
      <c r="N22" s="102">
        <f t="shared" si="7"/>
        <v>0</v>
      </c>
      <c r="O22" s="104"/>
      <c r="P22" s="104"/>
      <c r="Q22" s="102">
        <f t="shared" si="8"/>
        <v>0</v>
      </c>
      <c r="R22" s="102">
        <f t="shared" si="9"/>
        <v>0</v>
      </c>
      <c r="S22" s="102">
        <f t="shared" si="10"/>
        <v>0</v>
      </c>
      <c r="T22" s="104"/>
      <c r="U22" s="104"/>
      <c r="V22" s="102">
        <f t="shared" si="11"/>
        <v>0</v>
      </c>
      <c r="W22" s="207"/>
      <c r="X22" s="207"/>
      <c r="Y22" s="58">
        <f t="shared" si="12"/>
        <v>0</v>
      </c>
      <c r="Z22" s="104"/>
      <c r="AA22" s="104"/>
      <c r="AB22" s="102">
        <f t="shared" si="13"/>
        <v>0</v>
      </c>
      <c r="AC22" s="102">
        <f t="shared" si="14"/>
        <v>0</v>
      </c>
      <c r="AD22" s="102">
        <f t="shared" si="15"/>
        <v>0</v>
      </c>
      <c r="AE22" s="104"/>
      <c r="AF22" s="104"/>
      <c r="AG22" s="102">
        <f t="shared" si="23"/>
        <v>0</v>
      </c>
      <c r="AH22" s="104"/>
      <c r="AI22" s="104"/>
      <c r="AJ22" s="102">
        <f t="shared" si="16"/>
        <v>0</v>
      </c>
      <c r="AK22" s="104"/>
      <c r="AL22" s="104"/>
      <c r="AM22" s="102">
        <f t="shared" si="17"/>
        <v>0</v>
      </c>
      <c r="AN22" s="102">
        <f t="shared" si="18"/>
        <v>0</v>
      </c>
      <c r="AO22" s="102">
        <f t="shared" si="19"/>
        <v>0</v>
      </c>
      <c r="AP22" s="104"/>
      <c r="AQ22" s="104"/>
      <c r="AR22" s="102">
        <f t="shared" si="20"/>
        <v>0</v>
      </c>
      <c r="AS22" s="104"/>
      <c r="AT22" s="104"/>
      <c r="AU22" s="102">
        <f t="shared" si="21"/>
        <v>0</v>
      </c>
      <c r="AV22" s="104"/>
      <c r="AW22" s="88"/>
      <c r="AX22" s="59">
        <f t="shared" si="5"/>
        <v>0</v>
      </c>
      <c r="AY22" s="312"/>
      <c r="AZ22" s="256"/>
    </row>
    <row r="23" spans="1:52" s="30" customFormat="1" ht="28.5" customHeight="1" outlineLevel="1">
      <c r="A23" s="279"/>
      <c r="B23" s="280"/>
      <c r="C23" s="281"/>
      <c r="D23" s="231" t="s">
        <v>50</v>
      </c>
      <c r="E23" s="117">
        <v>0</v>
      </c>
      <c r="F23" s="159">
        <f t="shared" si="1"/>
        <v>0</v>
      </c>
      <c r="G23" s="58">
        <f t="shared" si="1"/>
        <v>0</v>
      </c>
      <c r="H23" s="58">
        <f t="shared" si="2"/>
        <v>0</v>
      </c>
      <c r="I23" s="104"/>
      <c r="J23" s="104"/>
      <c r="K23" s="102">
        <f t="shared" si="3"/>
        <v>0</v>
      </c>
      <c r="L23" s="104"/>
      <c r="M23" s="104"/>
      <c r="N23" s="102">
        <f t="shared" si="7"/>
        <v>0</v>
      </c>
      <c r="O23" s="104"/>
      <c r="P23" s="104"/>
      <c r="Q23" s="102">
        <f t="shared" si="8"/>
        <v>0</v>
      </c>
      <c r="R23" s="102">
        <f t="shared" si="9"/>
        <v>0</v>
      </c>
      <c r="S23" s="102">
        <f t="shared" si="10"/>
        <v>0</v>
      </c>
      <c r="T23" s="104"/>
      <c r="U23" s="104"/>
      <c r="V23" s="102">
        <f t="shared" si="11"/>
        <v>0</v>
      </c>
      <c r="W23" s="207"/>
      <c r="X23" s="207"/>
      <c r="Y23" s="58">
        <f t="shared" si="12"/>
        <v>0</v>
      </c>
      <c r="Z23" s="104"/>
      <c r="AA23" s="104"/>
      <c r="AB23" s="102">
        <f t="shared" si="13"/>
        <v>0</v>
      </c>
      <c r="AC23" s="102">
        <f t="shared" si="14"/>
        <v>0</v>
      </c>
      <c r="AD23" s="102">
        <f t="shared" si="15"/>
        <v>0</v>
      </c>
      <c r="AE23" s="104"/>
      <c r="AF23" s="104"/>
      <c r="AG23" s="102">
        <f t="shared" si="23"/>
        <v>0</v>
      </c>
      <c r="AH23" s="104"/>
      <c r="AI23" s="104"/>
      <c r="AJ23" s="102">
        <f t="shared" si="16"/>
        <v>0</v>
      </c>
      <c r="AK23" s="104"/>
      <c r="AL23" s="104"/>
      <c r="AM23" s="102">
        <f t="shared" si="17"/>
        <v>0</v>
      </c>
      <c r="AN23" s="102">
        <f t="shared" si="18"/>
        <v>0</v>
      </c>
      <c r="AO23" s="102">
        <f t="shared" si="19"/>
        <v>0</v>
      </c>
      <c r="AP23" s="104"/>
      <c r="AQ23" s="104"/>
      <c r="AR23" s="102">
        <f t="shared" si="20"/>
        <v>0</v>
      </c>
      <c r="AS23" s="104"/>
      <c r="AT23" s="104"/>
      <c r="AU23" s="102">
        <f t="shared" si="21"/>
        <v>0</v>
      </c>
      <c r="AV23" s="104"/>
      <c r="AW23" s="88"/>
      <c r="AX23" s="59">
        <f t="shared" si="5"/>
        <v>0</v>
      </c>
      <c r="AY23" s="313"/>
      <c r="AZ23" s="257"/>
    </row>
    <row r="24" spans="1:52" s="30" customFormat="1" ht="13.5" customHeight="1" outlineLevel="1">
      <c r="A24" s="279" t="s">
        <v>6</v>
      </c>
      <c r="B24" s="280" t="s">
        <v>100</v>
      </c>
      <c r="C24" s="279" t="s">
        <v>276</v>
      </c>
      <c r="D24" s="230" t="s">
        <v>45</v>
      </c>
      <c r="E24" s="158">
        <f>E25+E26+E27+E28+E29</f>
        <v>7500.3</v>
      </c>
      <c r="F24" s="159">
        <f t="shared" si="1"/>
        <v>0</v>
      </c>
      <c r="G24" s="58">
        <f t="shared" si="1"/>
        <v>0</v>
      </c>
      <c r="H24" s="58">
        <f t="shared" si="2"/>
        <v>0</v>
      </c>
      <c r="I24" s="160">
        <f t="shared" ref="I24:AV24" si="24">I25+I26+I27+I28+I29</f>
        <v>0</v>
      </c>
      <c r="J24" s="160">
        <f t="shared" si="24"/>
        <v>0</v>
      </c>
      <c r="K24" s="102">
        <f t="shared" si="3"/>
        <v>0</v>
      </c>
      <c r="L24" s="160">
        <f t="shared" si="24"/>
        <v>0</v>
      </c>
      <c r="M24" s="160">
        <f t="shared" si="24"/>
        <v>0</v>
      </c>
      <c r="N24" s="102">
        <f t="shared" si="7"/>
        <v>0</v>
      </c>
      <c r="O24" s="160">
        <f t="shared" si="24"/>
        <v>0</v>
      </c>
      <c r="P24" s="160">
        <f t="shared" si="24"/>
        <v>0</v>
      </c>
      <c r="Q24" s="102">
        <f t="shared" si="8"/>
        <v>0</v>
      </c>
      <c r="R24" s="102">
        <f t="shared" si="9"/>
        <v>0</v>
      </c>
      <c r="S24" s="102">
        <f t="shared" si="10"/>
        <v>0</v>
      </c>
      <c r="T24" s="160">
        <f t="shared" si="24"/>
        <v>0</v>
      </c>
      <c r="U24" s="160">
        <f t="shared" si="24"/>
        <v>0</v>
      </c>
      <c r="V24" s="102">
        <f t="shared" si="11"/>
        <v>0</v>
      </c>
      <c r="W24" s="161">
        <f t="shared" si="24"/>
        <v>0</v>
      </c>
      <c r="X24" s="161">
        <f t="shared" si="24"/>
        <v>0</v>
      </c>
      <c r="Y24" s="58">
        <f t="shared" si="12"/>
        <v>0</v>
      </c>
      <c r="Z24" s="160">
        <f t="shared" si="24"/>
        <v>0</v>
      </c>
      <c r="AA24" s="160">
        <f t="shared" si="24"/>
        <v>0</v>
      </c>
      <c r="AB24" s="102">
        <f t="shared" si="13"/>
        <v>0</v>
      </c>
      <c r="AC24" s="102">
        <f t="shared" si="14"/>
        <v>0</v>
      </c>
      <c r="AD24" s="102">
        <f t="shared" si="15"/>
        <v>0</v>
      </c>
      <c r="AE24" s="160">
        <f t="shared" si="24"/>
        <v>0</v>
      </c>
      <c r="AF24" s="160">
        <f t="shared" si="24"/>
        <v>0</v>
      </c>
      <c r="AG24" s="102">
        <f t="shared" si="23"/>
        <v>0</v>
      </c>
      <c r="AH24" s="160">
        <f t="shared" si="24"/>
        <v>0</v>
      </c>
      <c r="AI24" s="160">
        <f t="shared" si="24"/>
        <v>0</v>
      </c>
      <c r="AJ24" s="102">
        <f t="shared" si="16"/>
        <v>0</v>
      </c>
      <c r="AK24" s="160">
        <f t="shared" si="24"/>
        <v>0</v>
      </c>
      <c r="AL24" s="160">
        <f t="shared" si="24"/>
        <v>0</v>
      </c>
      <c r="AM24" s="102">
        <f t="shared" si="17"/>
        <v>0</v>
      </c>
      <c r="AN24" s="102">
        <f t="shared" si="18"/>
        <v>0</v>
      </c>
      <c r="AO24" s="102">
        <f t="shared" si="19"/>
        <v>0</v>
      </c>
      <c r="AP24" s="160">
        <f t="shared" si="24"/>
        <v>0</v>
      </c>
      <c r="AQ24" s="160">
        <f t="shared" si="24"/>
        <v>0</v>
      </c>
      <c r="AR24" s="102">
        <f t="shared" si="20"/>
        <v>0</v>
      </c>
      <c r="AS24" s="160">
        <f t="shared" si="24"/>
        <v>0</v>
      </c>
      <c r="AT24" s="160">
        <f t="shared" si="24"/>
        <v>0</v>
      </c>
      <c r="AU24" s="102">
        <f t="shared" si="21"/>
        <v>0</v>
      </c>
      <c r="AV24" s="160">
        <f t="shared" si="24"/>
        <v>0</v>
      </c>
      <c r="AW24" s="161">
        <f t="shared" ref="AW24" si="25">AW25+AW26+AW27+AW28+AW29</f>
        <v>0</v>
      </c>
      <c r="AX24" s="59">
        <f t="shared" si="5"/>
        <v>0</v>
      </c>
      <c r="AY24" s="263"/>
      <c r="AZ24" s="259"/>
    </row>
    <row r="25" spans="1:52" s="30" customFormat="1" ht="30.75" customHeight="1" outlineLevel="1">
      <c r="A25" s="279"/>
      <c r="B25" s="280"/>
      <c r="C25" s="281"/>
      <c r="D25" s="230" t="s">
        <v>40</v>
      </c>
      <c r="E25" s="117"/>
      <c r="F25" s="159">
        <f t="shared" si="1"/>
        <v>0</v>
      </c>
      <c r="G25" s="58">
        <f t="shared" si="1"/>
        <v>0</v>
      </c>
      <c r="H25" s="58">
        <f t="shared" si="2"/>
        <v>0</v>
      </c>
      <c r="I25" s="104"/>
      <c r="J25" s="104"/>
      <c r="K25" s="102">
        <f t="shared" si="3"/>
        <v>0</v>
      </c>
      <c r="L25" s="104"/>
      <c r="M25" s="104"/>
      <c r="N25" s="102">
        <f t="shared" si="7"/>
        <v>0</v>
      </c>
      <c r="O25" s="104"/>
      <c r="P25" s="104"/>
      <c r="Q25" s="102">
        <f t="shared" si="8"/>
        <v>0</v>
      </c>
      <c r="R25" s="102">
        <f t="shared" si="9"/>
        <v>0</v>
      </c>
      <c r="S25" s="102">
        <f t="shared" si="10"/>
        <v>0</v>
      </c>
      <c r="T25" s="104"/>
      <c r="U25" s="104"/>
      <c r="V25" s="102">
        <f t="shared" si="11"/>
        <v>0</v>
      </c>
      <c r="W25" s="207"/>
      <c r="X25" s="207"/>
      <c r="Y25" s="58">
        <f t="shared" si="12"/>
        <v>0</v>
      </c>
      <c r="Z25" s="104"/>
      <c r="AA25" s="104"/>
      <c r="AB25" s="102">
        <f t="shared" si="13"/>
        <v>0</v>
      </c>
      <c r="AC25" s="102">
        <f t="shared" si="14"/>
        <v>0</v>
      </c>
      <c r="AD25" s="102">
        <f t="shared" si="15"/>
        <v>0</v>
      </c>
      <c r="AE25" s="104"/>
      <c r="AF25" s="104"/>
      <c r="AG25" s="102">
        <f t="shared" si="23"/>
        <v>0</v>
      </c>
      <c r="AH25" s="104"/>
      <c r="AI25" s="104"/>
      <c r="AJ25" s="102">
        <f t="shared" si="16"/>
        <v>0</v>
      </c>
      <c r="AK25" s="104"/>
      <c r="AL25" s="104"/>
      <c r="AM25" s="102">
        <f t="shared" si="17"/>
        <v>0</v>
      </c>
      <c r="AN25" s="102">
        <f t="shared" si="18"/>
        <v>0</v>
      </c>
      <c r="AO25" s="102">
        <f t="shared" si="19"/>
        <v>0</v>
      </c>
      <c r="AP25" s="104"/>
      <c r="AQ25" s="104"/>
      <c r="AR25" s="102">
        <f t="shared" si="20"/>
        <v>0</v>
      </c>
      <c r="AS25" s="104"/>
      <c r="AT25" s="104"/>
      <c r="AU25" s="102">
        <f t="shared" si="21"/>
        <v>0</v>
      </c>
      <c r="AV25" s="104"/>
      <c r="AW25" s="88"/>
      <c r="AX25" s="59">
        <f t="shared" si="5"/>
        <v>0</v>
      </c>
      <c r="AY25" s="264"/>
      <c r="AZ25" s="256"/>
    </row>
    <row r="26" spans="1:52" s="30" customFormat="1" ht="40.5" customHeight="1" outlineLevel="1">
      <c r="A26" s="279"/>
      <c r="B26" s="280"/>
      <c r="C26" s="281"/>
      <c r="D26" s="230" t="s">
        <v>4</v>
      </c>
      <c r="E26" s="117">
        <v>7500.3</v>
      </c>
      <c r="F26" s="159">
        <f t="shared" si="1"/>
        <v>0</v>
      </c>
      <c r="G26" s="58">
        <f t="shared" si="1"/>
        <v>0</v>
      </c>
      <c r="H26" s="58">
        <f t="shared" si="2"/>
        <v>0</v>
      </c>
      <c r="I26" s="104">
        <v>0</v>
      </c>
      <c r="J26" s="104"/>
      <c r="K26" s="102">
        <f t="shared" si="3"/>
        <v>0</v>
      </c>
      <c r="L26" s="104">
        <v>0</v>
      </c>
      <c r="M26" s="104"/>
      <c r="N26" s="102">
        <f t="shared" si="7"/>
        <v>0</v>
      </c>
      <c r="O26" s="104">
        <v>0</v>
      </c>
      <c r="P26" s="104"/>
      <c r="Q26" s="102">
        <f t="shared" si="8"/>
        <v>0</v>
      </c>
      <c r="R26" s="102">
        <f t="shared" si="9"/>
        <v>0</v>
      </c>
      <c r="S26" s="102">
        <f t="shared" si="10"/>
        <v>0</v>
      </c>
      <c r="T26" s="104">
        <v>0</v>
      </c>
      <c r="U26" s="104"/>
      <c r="V26" s="102">
        <f t="shared" si="11"/>
        <v>0</v>
      </c>
      <c r="W26" s="207"/>
      <c r="X26" s="207"/>
      <c r="Y26" s="58">
        <f t="shared" si="12"/>
        <v>0</v>
      </c>
      <c r="Z26" s="104">
        <v>0</v>
      </c>
      <c r="AA26" s="104">
        <v>0</v>
      </c>
      <c r="AB26" s="102">
        <f t="shared" si="13"/>
        <v>0</v>
      </c>
      <c r="AC26" s="102">
        <f t="shared" si="14"/>
        <v>0</v>
      </c>
      <c r="AD26" s="102">
        <f t="shared" si="15"/>
        <v>0</v>
      </c>
      <c r="AE26" s="104">
        <v>0</v>
      </c>
      <c r="AF26" s="104">
        <v>0</v>
      </c>
      <c r="AG26" s="102">
        <f t="shared" si="23"/>
        <v>0</v>
      </c>
      <c r="AH26" s="104">
        <v>0</v>
      </c>
      <c r="AI26" s="104"/>
      <c r="AJ26" s="102">
        <f t="shared" si="16"/>
        <v>0</v>
      </c>
      <c r="AK26" s="104">
        <v>0</v>
      </c>
      <c r="AL26" s="104">
        <v>0</v>
      </c>
      <c r="AM26" s="102">
        <f t="shared" si="17"/>
        <v>0</v>
      </c>
      <c r="AN26" s="102">
        <f t="shared" si="18"/>
        <v>0</v>
      </c>
      <c r="AO26" s="102">
        <f t="shared" si="19"/>
        <v>0</v>
      </c>
      <c r="AP26" s="104">
        <v>0</v>
      </c>
      <c r="AQ26" s="104"/>
      <c r="AR26" s="102">
        <f t="shared" si="20"/>
        <v>0</v>
      </c>
      <c r="AS26" s="104">
        <v>0</v>
      </c>
      <c r="AT26" s="104"/>
      <c r="AU26" s="102">
        <f t="shared" si="21"/>
        <v>0</v>
      </c>
      <c r="AV26" s="104">
        <v>0</v>
      </c>
      <c r="AW26" s="88"/>
      <c r="AX26" s="59">
        <f t="shared" si="5"/>
        <v>0</v>
      </c>
      <c r="AY26" s="264"/>
      <c r="AZ26" s="256"/>
    </row>
    <row r="27" spans="1:52" s="30" customFormat="1" ht="13.5" customHeight="1" outlineLevel="1">
      <c r="A27" s="279"/>
      <c r="B27" s="280"/>
      <c r="C27" s="281"/>
      <c r="D27" s="230" t="s">
        <v>53</v>
      </c>
      <c r="E27" s="117"/>
      <c r="F27" s="159">
        <f t="shared" si="1"/>
        <v>0</v>
      </c>
      <c r="G27" s="58">
        <f t="shared" si="1"/>
        <v>0</v>
      </c>
      <c r="H27" s="58">
        <f t="shared" si="2"/>
        <v>0</v>
      </c>
      <c r="I27" s="104"/>
      <c r="J27" s="104"/>
      <c r="K27" s="102">
        <f t="shared" si="3"/>
        <v>0</v>
      </c>
      <c r="L27" s="104"/>
      <c r="M27" s="104"/>
      <c r="N27" s="102">
        <f t="shared" si="7"/>
        <v>0</v>
      </c>
      <c r="O27" s="104"/>
      <c r="P27" s="104"/>
      <c r="Q27" s="102">
        <f t="shared" si="8"/>
        <v>0</v>
      </c>
      <c r="R27" s="102">
        <f t="shared" si="9"/>
        <v>0</v>
      </c>
      <c r="S27" s="102">
        <f t="shared" si="10"/>
        <v>0</v>
      </c>
      <c r="T27" s="104"/>
      <c r="U27" s="104"/>
      <c r="V27" s="102">
        <f t="shared" si="11"/>
        <v>0</v>
      </c>
      <c r="W27" s="207"/>
      <c r="X27" s="207"/>
      <c r="Y27" s="58">
        <f t="shared" si="12"/>
        <v>0</v>
      </c>
      <c r="Z27" s="104"/>
      <c r="AA27" s="104"/>
      <c r="AB27" s="102">
        <f t="shared" si="13"/>
        <v>0</v>
      </c>
      <c r="AC27" s="102">
        <f t="shared" si="14"/>
        <v>0</v>
      </c>
      <c r="AD27" s="102">
        <f t="shared" si="15"/>
        <v>0</v>
      </c>
      <c r="AE27" s="104"/>
      <c r="AF27" s="104"/>
      <c r="AG27" s="102">
        <f t="shared" si="23"/>
        <v>0</v>
      </c>
      <c r="AH27" s="104"/>
      <c r="AI27" s="104"/>
      <c r="AJ27" s="102">
        <f t="shared" si="16"/>
        <v>0</v>
      </c>
      <c r="AK27" s="104"/>
      <c r="AL27" s="104"/>
      <c r="AM27" s="102">
        <f t="shared" si="17"/>
        <v>0</v>
      </c>
      <c r="AN27" s="102">
        <f t="shared" si="18"/>
        <v>0</v>
      </c>
      <c r="AO27" s="102">
        <f t="shared" si="19"/>
        <v>0</v>
      </c>
      <c r="AP27" s="104"/>
      <c r="AQ27" s="104"/>
      <c r="AR27" s="102">
        <f t="shared" si="20"/>
        <v>0</v>
      </c>
      <c r="AS27" s="104"/>
      <c r="AT27" s="104"/>
      <c r="AU27" s="102">
        <f t="shared" si="21"/>
        <v>0</v>
      </c>
      <c r="AV27" s="104"/>
      <c r="AW27" s="88"/>
      <c r="AX27" s="59">
        <f t="shared" si="5"/>
        <v>0</v>
      </c>
      <c r="AY27" s="264"/>
      <c r="AZ27" s="256"/>
    </row>
    <row r="28" spans="1:52" s="30" customFormat="1" ht="28.5" customHeight="1" outlineLevel="1">
      <c r="A28" s="279"/>
      <c r="B28" s="280"/>
      <c r="C28" s="281"/>
      <c r="D28" s="231" t="s">
        <v>41</v>
      </c>
      <c r="E28" s="117"/>
      <c r="F28" s="159">
        <f t="shared" si="1"/>
        <v>0</v>
      </c>
      <c r="G28" s="58">
        <f t="shared" si="1"/>
        <v>0</v>
      </c>
      <c r="H28" s="58">
        <f t="shared" si="2"/>
        <v>0</v>
      </c>
      <c r="I28" s="104"/>
      <c r="J28" s="104"/>
      <c r="K28" s="102">
        <f t="shared" si="3"/>
        <v>0</v>
      </c>
      <c r="L28" s="104"/>
      <c r="M28" s="104"/>
      <c r="N28" s="102">
        <f t="shared" si="7"/>
        <v>0</v>
      </c>
      <c r="O28" s="104"/>
      <c r="P28" s="104"/>
      <c r="Q28" s="102">
        <f t="shared" si="8"/>
        <v>0</v>
      </c>
      <c r="R28" s="102">
        <f t="shared" si="9"/>
        <v>0</v>
      </c>
      <c r="S28" s="102">
        <f t="shared" si="10"/>
        <v>0</v>
      </c>
      <c r="T28" s="104"/>
      <c r="U28" s="104"/>
      <c r="V28" s="102">
        <f t="shared" si="11"/>
        <v>0</v>
      </c>
      <c r="W28" s="207"/>
      <c r="X28" s="207"/>
      <c r="Y28" s="58">
        <f t="shared" si="12"/>
        <v>0</v>
      </c>
      <c r="Z28" s="104"/>
      <c r="AA28" s="104"/>
      <c r="AB28" s="102">
        <f t="shared" si="13"/>
        <v>0</v>
      </c>
      <c r="AC28" s="102">
        <f t="shared" si="14"/>
        <v>0</v>
      </c>
      <c r="AD28" s="102">
        <f t="shared" si="15"/>
        <v>0</v>
      </c>
      <c r="AE28" s="104"/>
      <c r="AF28" s="104"/>
      <c r="AG28" s="102">
        <f t="shared" si="23"/>
        <v>0</v>
      </c>
      <c r="AH28" s="104"/>
      <c r="AI28" s="104"/>
      <c r="AJ28" s="102">
        <f t="shared" si="16"/>
        <v>0</v>
      </c>
      <c r="AK28" s="104"/>
      <c r="AL28" s="104"/>
      <c r="AM28" s="102">
        <f t="shared" si="17"/>
        <v>0</v>
      </c>
      <c r="AN28" s="102">
        <f t="shared" si="18"/>
        <v>0</v>
      </c>
      <c r="AO28" s="102">
        <f t="shared" si="19"/>
        <v>0</v>
      </c>
      <c r="AP28" s="104"/>
      <c r="AQ28" s="104"/>
      <c r="AR28" s="102">
        <f t="shared" si="20"/>
        <v>0</v>
      </c>
      <c r="AS28" s="104"/>
      <c r="AT28" s="104"/>
      <c r="AU28" s="102">
        <f t="shared" si="21"/>
        <v>0</v>
      </c>
      <c r="AV28" s="104"/>
      <c r="AW28" s="88"/>
      <c r="AX28" s="59">
        <f t="shared" si="5"/>
        <v>0</v>
      </c>
      <c r="AY28" s="264"/>
      <c r="AZ28" s="256"/>
    </row>
    <row r="29" spans="1:52" s="30" customFormat="1" ht="27.75" customHeight="1" outlineLevel="1">
      <c r="A29" s="279"/>
      <c r="B29" s="280"/>
      <c r="C29" s="281"/>
      <c r="D29" s="231" t="s">
        <v>50</v>
      </c>
      <c r="E29" s="117"/>
      <c r="F29" s="159">
        <f t="shared" si="1"/>
        <v>0</v>
      </c>
      <c r="G29" s="58">
        <f t="shared" si="1"/>
        <v>0</v>
      </c>
      <c r="H29" s="58">
        <f t="shared" si="2"/>
        <v>0</v>
      </c>
      <c r="I29" s="104"/>
      <c r="J29" s="104"/>
      <c r="K29" s="102">
        <f t="shared" si="3"/>
        <v>0</v>
      </c>
      <c r="L29" s="104"/>
      <c r="M29" s="104"/>
      <c r="N29" s="102">
        <f t="shared" si="7"/>
        <v>0</v>
      </c>
      <c r="O29" s="104"/>
      <c r="P29" s="104"/>
      <c r="Q29" s="102">
        <f t="shared" si="8"/>
        <v>0</v>
      </c>
      <c r="R29" s="102">
        <f t="shared" si="9"/>
        <v>0</v>
      </c>
      <c r="S29" s="102">
        <f t="shared" si="10"/>
        <v>0</v>
      </c>
      <c r="T29" s="104"/>
      <c r="U29" s="104"/>
      <c r="V29" s="102">
        <f t="shared" si="11"/>
        <v>0</v>
      </c>
      <c r="W29" s="207"/>
      <c r="X29" s="207"/>
      <c r="Y29" s="58">
        <f t="shared" si="12"/>
        <v>0</v>
      </c>
      <c r="Z29" s="104"/>
      <c r="AA29" s="104"/>
      <c r="AB29" s="102">
        <f t="shared" si="13"/>
        <v>0</v>
      </c>
      <c r="AC29" s="102">
        <f t="shared" si="14"/>
        <v>0</v>
      </c>
      <c r="AD29" s="102">
        <f t="shared" si="15"/>
        <v>0</v>
      </c>
      <c r="AE29" s="104"/>
      <c r="AF29" s="104"/>
      <c r="AG29" s="102">
        <f t="shared" si="23"/>
        <v>0</v>
      </c>
      <c r="AH29" s="104"/>
      <c r="AI29" s="104"/>
      <c r="AJ29" s="102">
        <f t="shared" si="16"/>
        <v>0</v>
      </c>
      <c r="AK29" s="104"/>
      <c r="AL29" s="104"/>
      <c r="AM29" s="102">
        <f t="shared" si="17"/>
        <v>0</v>
      </c>
      <c r="AN29" s="102">
        <f t="shared" si="18"/>
        <v>0</v>
      </c>
      <c r="AO29" s="102">
        <f t="shared" si="19"/>
        <v>0</v>
      </c>
      <c r="AP29" s="104"/>
      <c r="AQ29" s="104"/>
      <c r="AR29" s="102">
        <f t="shared" si="20"/>
        <v>0</v>
      </c>
      <c r="AS29" s="104"/>
      <c r="AT29" s="104"/>
      <c r="AU29" s="102">
        <f t="shared" si="21"/>
        <v>0</v>
      </c>
      <c r="AV29" s="104"/>
      <c r="AW29" s="88"/>
      <c r="AX29" s="59">
        <f t="shared" si="5"/>
        <v>0</v>
      </c>
      <c r="AY29" s="265"/>
      <c r="AZ29" s="257"/>
    </row>
    <row r="30" spans="1:52" s="30" customFormat="1" ht="17.25" customHeight="1" outlineLevel="1">
      <c r="A30" s="279" t="s">
        <v>7</v>
      </c>
      <c r="B30" s="280" t="s">
        <v>101</v>
      </c>
      <c r="C30" s="279" t="s">
        <v>276</v>
      </c>
      <c r="D30" s="230" t="s">
        <v>45</v>
      </c>
      <c r="E30" s="158">
        <f>E31+E32+E33+E34+E35</f>
        <v>6000</v>
      </c>
      <c r="F30" s="159">
        <f t="shared" si="1"/>
        <v>0</v>
      </c>
      <c r="G30" s="58">
        <f t="shared" si="1"/>
        <v>0</v>
      </c>
      <c r="H30" s="58">
        <f t="shared" si="2"/>
        <v>0</v>
      </c>
      <c r="I30" s="160">
        <f t="shared" ref="I30:AV30" si="26">I31+I32+I33+I34+I35</f>
        <v>0</v>
      </c>
      <c r="J30" s="160">
        <f t="shared" si="26"/>
        <v>0</v>
      </c>
      <c r="K30" s="102">
        <f t="shared" si="3"/>
        <v>0</v>
      </c>
      <c r="L30" s="160">
        <f t="shared" si="26"/>
        <v>0</v>
      </c>
      <c r="M30" s="160">
        <f t="shared" si="26"/>
        <v>0</v>
      </c>
      <c r="N30" s="102">
        <f t="shared" si="7"/>
        <v>0</v>
      </c>
      <c r="O30" s="160">
        <f t="shared" si="26"/>
        <v>0</v>
      </c>
      <c r="P30" s="160">
        <f t="shared" si="26"/>
        <v>0</v>
      </c>
      <c r="Q30" s="102">
        <f t="shared" si="8"/>
        <v>0</v>
      </c>
      <c r="R30" s="102">
        <f t="shared" si="9"/>
        <v>0</v>
      </c>
      <c r="S30" s="102">
        <f t="shared" si="10"/>
        <v>0</v>
      </c>
      <c r="T30" s="160">
        <f t="shared" si="26"/>
        <v>0</v>
      </c>
      <c r="U30" s="160">
        <f t="shared" si="26"/>
        <v>0</v>
      </c>
      <c r="V30" s="102">
        <f t="shared" si="11"/>
        <v>0</v>
      </c>
      <c r="W30" s="161">
        <f t="shared" si="26"/>
        <v>0</v>
      </c>
      <c r="X30" s="161">
        <f t="shared" si="26"/>
        <v>0</v>
      </c>
      <c r="Y30" s="58">
        <f t="shared" si="12"/>
        <v>0</v>
      </c>
      <c r="Z30" s="160">
        <f t="shared" si="26"/>
        <v>0</v>
      </c>
      <c r="AA30" s="160">
        <f t="shared" si="26"/>
        <v>0</v>
      </c>
      <c r="AB30" s="102">
        <f t="shared" si="13"/>
        <v>0</v>
      </c>
      <c r="AC30" s="102">
        <f t="shared" si="14"/>
        <v>0</v>
      </c>
      <c r="AD30" s="102">
        <f t="shared" si="15"/>
        <v>0</v>
      </c>
      <c r="AE30" s="160">
        <f t="shared" si="26"/>
        <v>0</v>
      </c>
      <c r="AF30" s="160">
        <f t="shared" si="26"/>
        <v>0</v>
      </c>
      <c r="AG30" s="102">
        <f t="shared" si="23"/>
        <v>0</v>
      </c>
      <c r="AH30" s="160">
        <f t="shared" si="26"/>
        <v>0</v>
      </c>
      <c r="AI30" s="160">
        <f t="shared" si="26"/>
        <v>0</v>
      </c>
      <c r="AJ30" s="102">
        <f t="shared" si="16"/>
        <v>0</v>
      </c>
      <c r="AK30" s="160">
        <f t="shared" si="26"/>
        <v>0</v>
      </c>
      <c r="AL30" s="160">
        <f t="shared" si="26"/>
        <v>0</v>
      </c>
      <c r="AM30" s="102">
        <f t="shared" si="17"/>
        <v>0</v>
      </c>
      <c r="AN30" s="102">
        <f t="shared" si="18"/>
        <v>0</v>
      </c>
      <c r="AO30" s="102">
        <f t="shared" si="19"/>
        <v>0</v>
      </c>
      <c r="AP30" s="160">
        <f t="shared" si="26"/>
        <v>0</v>
      </c>
      <c r="AQ30" s="160">
        <f t="shared" si="26"/>
        <v>0</v>
      </c>
      <c r="AR30" s="102">
        <f t="shared" si="20"/>
        <v>0</v>
      </c>
      <c r="AS30" s="160">
        <f t="shared" si="26"/>
        <v>0</v>
      </c>
      <c r="AT30" s="160">
        <f t="shared" si="26"/>
        <v>0</v>
      </c>
      <c r="AU30" s="102">
        <f t="shared" si="21"/>
        <v>0</v>
      </c>
      <c r="AV30" s="160">
        <f t="shared" si="26"/>
        <v>0</v>
      </c>
      <c r="AW30" s="161">
        <f t="shared" ref="AW30" si="27">AW31+AW32+AW33+AW34+AW35</f>
        <v>0</v>
      </c>
      <c r="AX30" s="59">
        <f t="shared" si="5"/>
        <v>0</v>
      </c>
      <c r="AY30" s="263"/>
      <c r="AZ30" s="259"/>
    </row>
    <row r="31" spans="1:52" s="30" customFormat="1" ht="24.75" customHeight="1" outlineLevel="1">
      <c r="A31" s="279"/>
      <c r="B31" s="280"/>
      <c r="C31" s="281"/>
      <c r="D31" s="230" t="s">
        <v>40</v>
      </c>
      <c r="E31" s="103"/>
      <c r="F31" s="159">
        <f t="shared" si="1"/>
        <v>0</v>
      </c>
      <c r="G31" s="58">
        <f t="shared" si="1"/>
        <v>0</v>
      </c>
      <c r="H31" s="58">
        <f t="shared" si="2"/>
        <v>0</v>
      </c>
      <c r="I31" s="103"/>
      <c r="J31" s="103"/>
      <c r="K31" s="102">
        <f t="shared" si="3"/>
        <v>0</v>
      </c>
      <c r="L31" s="103"/>
      <c r="M31" s="103"/>
      <c r="N31" s="102">
        <f t="shared" si="7"/>
        <v>0</v>
      </c>
      <c r="O31" s="103"/>
      <c r="P31" s="103"/>
      <c r="Q31" s="102">
        <f t="shared" si="8"/>
        <v>0</v>
      </c>
      <c r="R31" s="102">
        <f t="shared" si="9"/>
        <v>0</v>
      </c>
      <c r="S31" s="102">
        <f t="shared" si="10"/>
        <v>0</v>
      </c>
      <c r="T31" s="103"/>
      <c r="U31" s="103"/>
      <c r="V31" s="102">
        <f t="shared" si="11"/>
        <v>0</v>
      </c>
      <c r="W31" s="56"/>
      <c r="X31" s="56"/>
      <c r="Y31" s="58">
        <f t="shared" si="12"/>
        <v>0</v>
      </c>
      <c r="Z31" s="103"/>
      <c r="AA31" s="103"/>
      <c r="AB31" s="102">
        <f t="shared" si="13"/>
        <v>0</v>
      </c>
      <c r="AC31" s="102">
        <f t="shared" si="14"/>
        <v>0</v>
      </c>
      <c r="AD31" s="102">
        <f t="shared" si="15"/>
        <v>0</v>
      </c>
      <c r="AE31" s="103"/>
      <c r="AF31" s="103"/>
      <c r="AG31" s="102">
        <f t="shared" si="23"/>
        <v>0</v>
      </c>
      <c r="AH31" s="103"/>
      <c r="AI31" s="103"/>
      <c r="AJ31" s="102">
        <f t="shared" si="16"/>
        <v>0</v>
      </c>
      <c r="AK31" s="103"/>
      <c r="AL31" s="103"/>
      <c r="AM31" s="102">
        <f t="shared" si="17"/>
        <v>0</v>
      </c>
      <c r="AN31" s="102">
        <f t="shared" si="18"/>
        <v>0</v>
      </c>
      <c r="AO31" s="102">
        <f t="shared" si="19"/>
        <v>0</v>
      </c>
      <c r="AP31" s="103"/>
      <c r="AQ31" s="103"/>
      <c r="AR31" s="102">
        <f t="shared" si="20"/>
        <v>0</v>
      </c>
      <c r="AS31" s="103"/>
      <c r="AT31" s="103"/>
      <c r="AU31" s="102">
        <f t="shared" si="21"/>
        <v>0</v>
      </c>
      <c r="AV31" s="103"/>
      <c r="AW31" s="89"/>
      <c r="AX31" s="59">
        <f t="shared" si="5"/>
        <v>0</v>
      </c>
      <c r="AY31" s="264"/>
      <c r="AZ31" s="256"/>
    </row>
    <row r="32" spans="1:52" s="30" customFormat="1" ht="44.25" customHeight="1" outlineLevel="1">
      <c r="A32" s="279"/>
      <c r="B32" s="280"/>
      <c r="C32" s="281"/>
      <c r="D32" s="230" t="s">
        <v>4</v>
      </c>
      <c r="E32" s="103">
        <v>6000</v>
      </c>
      <c r="F32" s="159">
        <f t="shared" si="1"/>
        <v>0</v>
      </c>
      <c r="G32" s="58">
        <f t="shared" si="1"/>
        <v>0</v>
      </c>
      <c r="H32" s="58">
        <f t="shared" si="2"/>
        <v>0</v>
      </c>
      <c r="I32" s="103">
        <v>0</v>
      </c>
      <c r="J32" s="103"/>
      <c r="K32" s="102">
        <f t="shared" si="3"/>
        <v>0</v>
      </c>
      <c r="L32" s="103">
        <v>0</v>
      </c>
      <c r="M32" s="103"/>
      <c r="N32" s="102">
        <f t="shared" si="7"/>
        <v>0</v>
      </c>
      <c r="O32" s="103">
        <v>0</v>
      </c>
      <c r="P32" s="103">
        <v>0</v>
      </c>
      <c r="Q32" s="102">
        <f t="shared" si="8"/>
        <v>0</v>
      </c>
      <c r="R32" s="102">
        <f t="shared" si="9"/>
        <v>0</v>
      </c>
      <c r="S32" s="102">
        <f t="shared" si="10"/>
        <v>0</v>
      </c>
      <c r="T32" s="103">
        <v>0</v>
      </c>
      <c r="U32" s="103"/>
      <c r="V32" s="102">
        <f t="shared" si="11"/>
        <v>0</v>
      </c>
      <c r="W32" s="56">
        <v>0</v>
      </c>
      <c r="X32" s="56">
        <v>0</v>
      </c>
      <c r="Y32" s="58">
        <f t="shared" si="12"/>
        <v>0</v>
      </c>
      <c r="Z32" s="103">
        <v>0</v>
      </c>
      <c r="AA32" s="103">
        <v>0</v>
      </c>
      <c r="AB32" s="102">
        <f t="shared" si="13"/>
        <v>0</v>
      </c>
      <c r="AC32" s="102">
        <f t="shared" si="14"/>
        <v>0</v>
      </c>
      <c r="AD32" s="102">
        <f t="shared" si="15"/>
        <v>0</v>
      </c>
      <c r="AE32" s="103">
        <v>0</v>
      </c>
      <c r="AF32" s="103">
        <v>0</v>
      </c>
      <c r="AG32" s="102">
        <f t="shared" si="23"/>
        <v>0</v>
      </c>
      <c r="AH32" s="103">
        <v>0</v>
      </c>
      <c r="AI32" s="103"/>
      <c r="AJ32" s="102">
        <f t="shared" si="16"/>
        <v>0</v>
      </c>
      <c r="AK32" s="103">
        <v>0</v>
      </c>
      <c r="AL32" s="103"/>
      <c r="AM32" s="102">
        <f t="shared" si="17"/>
        <v>0</v>
      </c>
      <c r="AN32" s="102">
        <f t="shared" si="18"/>
        <v>0</v>
      </c>
      <c r="AO32" s="102">
        <f t="shared" si="19"/>
        <v>0</v>
      </c>
      <c r="AP32" s="103">
        <v>0</v>
      </c>
      <c r="AQ32" s="103"/>
      <c r="AR32" s="102">
        <f t="shared" si="20"/>
        <v>0</v>
      </c>
      <c r="AS32" s="103">
        <v>0</v>
      </c>
      <c r="AT32" s="103"/>
      <c r="AU32" s="102">
        <f t="shared" si="21"/>
        <v>0</v>
      </c>
      <c r="AV32" s="103">
        <v>0</v>
      </c>
      <c r="AW32" s="89"/>
      <c r="AX32" s="59">
        <f t="shared" si="5"/>
        <v>0</v>
      </c>
      <c r="AY32" s="264"/>
      <c r="AZ32" s="256"/>
    </row>
    <row r="33" spans="1:52" s="30" customFormat="1" ht="18" customHeight="1" outlineLevel="1">
      <c r="A33" s="279"/>
      <c r="B33" s="280"/>
      <c r="C33" s="281"/>
      <c r="D33" s="230" t="s">
        <v>53</v>
      </c>
      <c r="E33" s="103"/>
      <c r="F33" s="159">
        <f t="shared" si="1"/>
        <v>0</v>
      </c>
      <c r="G33" s="58">
        <f t="shared" si="1"/>
        <v>0</v>
      </c>
      <c r="H33" s="58">
        <f t="shared" si="2"/>
        <v>0</v>
      </c>
      <c r="I33" s="103"/>
      <c r="J33" s="103"/>
      <c r="K33" s="102">
        <f t="shared" si="3"/>
        <v>0</v>
      </c>
      <c r="L33" s="103"/>
      <c r="M33" s="103"/>
      <c r="N33" s="102">
        <f t="shared" si="7"/>
        <v>0</v>
      </c>
      <c r="O33" s="103"/>
      <c r="P33" s="103"/>
      <c r="Q33" s="102">
        <f t="shared" si="8"/>
        <v>0</v>
      </c>
      <c r="R33" s="102">
        <f t="shared" si="9"/>
        <v>0</v>
      </c>
      <c r="S33" s="102">
        <f t="shared" si="10"/>
        <v>0</v>
      </c>
      <c r="T33" s="103"/>
      <c r="U33" s="103"/>
      <c r="V33" s="102">
        <f t="shared" si="11"/>
        <v>0</v>
      </c>
      <c r="W33" s="56"/>
      <c r="X33" s="56"/>
      <c r="Y33" s="58">
        <f t="shared" si="12"/>
        <v>0</v>
      </c>
      <c r="Z33" s="103"/>
      <c r="AA33" s="103"/>
      <c r="AB33" s="102">
        <f t="shared" si="13"/>
        <v>0</v>
      </c>
      <c r="AC33" s="102">
        <f t="shared" si="14"/>
        <v>0</v>
      </c>
      <c r="AD33" s="102">
        <f t="shared" si="15"/>
        <v>0</v>
      </c>
      <c r="AE33" s="103"/>
      <c r="AF33" s="103"/>
      <c r="AG33" s="102">
        <f t="shared" si="23"/>
        <v>0</v>
      </c>
      <c r="AH33" s="103"/>
      <c r="AI33" s="103"/>
      <c r="AJ33" s="102">
        <f t="shared" si="16"/>
        <v>0</v>
      </c>
      <c r="AK33" s="103"/>
      <c r="AL33" s="103"/>
      <c r="AM33" s="102">
        <f t="shared" si="17"/>
        <v>0</v>
      </c>
      <c r="AN33" s="102">
        <f t="shared" si="18"/>
        <v>0</v>
      </c>
      <c r="AO33" s="102">
        <f t="shared" si="19"/>
        <v>0</v>
      </c>
      <c r="AP33" s="103"/>
      <c r="AQ33" s="103"/>
      <c r="AR33" s="102">
        <f t="shared" si="20"/>
        <v>0</v>
      </c>
      <c r="AS33" s="103"/>
      <c r="AT33" s="103"/>
      <c r="AU33" s="102">
        <f t="shared" si="21"/>
        <v>0</v>
      </c>
      <c r="AV33" s="103"/>
      <c r="AW33" s="89"/>
      <c r="AX33" s="59">
        <f t="shared" si="5"/>
        <v>0</v>
      </c>
      <c r="AY33" s="264"/>
      <c r="AZ33" s="256"/>
    </row>
    <row r="34" spans="1:52" s="30" customFormat="1" ht="26.25" customHeight="1" outlineLevel="1">
      <c r="A34" s="279"/>
      <c r="B34" s="280"/>
      <c r="C34" s="281"/>
      <c r="D34" s="231" t="s">
        <v>41</v>
      </c>
      <c r="E34" s="103"/>
      <c r="F34" s="159">
        <f t="shared" si="1"/>
        <v>0</v>
      </c>
      <c r="G34" s="58">
        <f t="shared" si="1"/>
        <v>0</v>
      </c>
      <c r="H34" s="58">
        <f t="shared" si="2"/>
        <v>0</v>
      </c>
      <c r="I34" s="103"/>
      <c r="J34" s="103"/>
      <c r="K34" s="102">
        <f t="shared" si="3"/>
        <v>0</v>
      </c>
      <c r="L34" s="103"/>
      <c r="M34" s="103"/>
      <c r="N34" s="102">
        <f t="shared" si="7"/>
        <v>0</v>
      </c>
      <c r="O34" s="103"/>
      <c r="P34" s="103"/>
      <c r="Q34" s="102">
        <f t="shared" si="8"/>
        <v>0</v>
      </c>
      <c r="R34" s="102">
        <f t="shared" si="9"/>
        <v>0</v>
      </c>
      <c r="S34" s="102">
        <f t="shared" si="10"/>
        <v>0</v>
      </c>
      <c r="T34" s="103"/>
      <c r="U34" s="103"/>
      <c r="V34" s="102">
        <f t="shared" si="11"/>
        <v>0</v>
      </c>
      <c r="W34" s="56"/>
      <c r="X34" s="56"/>
      <c r="Y34" s="58">
        <f t="shared" si="12"/>
        <v>0</v>
      </c>
      <c r="Z34" s="103"/>
      <c r="AA34" s="103"/>
      <c r="AB34" s="102">
        <f t="shared" si="13"/>
        <v>0</v>
      </c>
      <c r="AC34" s="102">
        <f t="shared" si="14"/>
        <v>0</v>
      </c>
      <c r="AD34" s="102">
        <f t="shared" si="15"/>
        <v>0</v>
      </c>
      <c r="AE34" s="103"/>
      <c r="AF34" s="103"/>
      <c r="AG34" s="102">
        <f t="shared" si="23"/>
        <v>0</v>
      </c>
      <c r="AH34" s="103"/>
      <c r="AI34" s="103"/>
      <c r="AJ34" s="102">
        <f t="shared" si="16"/>
        <v>0</v>
      </c>
      <c r="AK34" s="103"/>
      <c r="AL34" s="103"/>
      <c r="AM34" s="102">
        <f t="shared" si="17"/>
        <v>0</v>
      </c>
      <c r="AN34" s="102">
        <f t="shared" si="18"/>
        <v>0</v>
      </c>
      <c r="AO34" s="102">
        <f t="shared" si="19"/>
        <v>0</v>
      </c>
      <c r="AP34" s="103"/>
      <c r="AQ34" s="103"/>
      <c r="AR34" s="102">
        <f t="shared" si="20"/>
        <v>0</v>
      </c>
      <c r="AS34" s="103"/>
      <c r="AT34" s="103"/>
      <c r="AU34" s="102">
        <f t="shared" si="21"/>
        <v>0</v>
      </c>
      <c r="AV34" s="103"/>
      <c r="AW34" s="89"/>
      <c r="AX34" s="59">
        <f t="shared" si="5"/>
        <v>0</v>
      </c>
      <c r="AY34" s="264"/>
      <c r="AZ34" s="256"/>
    </row>
    <row r="35" spans="1:52" s="30" customFormat="1" ht="34.5" customHeight="1" outlineLevel="1">
      <c r="A35" s="279"/>
      <c r="B35" s="280"/>
      <c r="C35" s="281"/>
      <c r="D35" s="231" t="s">
        <v>50</v>
      </c>
      <c r="E35" s="103"/>
      <c r="F35" s="159">
        <f t="shared" si="1"/>
        <v>0</v>
      </c>
      <c r="G35" s="58">
        <f t="shared" si="1"/>
        <v>0</v>
      </c>
      <c r="H35" s="58">
        <f t="shared" si="2"/>
        <v>0</v>
      </c>
      <c r="I35" s="103"/>
      <c r="J35" s="103"/>
      <c r="K35" s="102">
        <f t="shared" si="3"/>
        <v>0</v>
      </c>
      <c r="L35" s="103"/>
      <c r="M35" s="103"/>
      <c r="N35" s="102">
        <f t="shared" si="7"/>
        <v>0</v>
      </c>
      <c r="O35" s="103"/>
      <c r="P35" s="103"/>
      <c r="Q35" s="102">
        <f t="shared" si="8"/>
        <v>0</v>
      </c>
      <c r="R35" s="102">
        <f t="shared" si="9"/>
        <v>0</v>
      </c>
      <c r="S35" s="102">
        <f t="shared" si="10"/>
        <v>0</v>
      </c>
      <c r="T35" s="103"/>
      <c r="U35" s="103"/>
      <c r="V35" s="102">
        <f t="shared" si="11"/>
        <v>0</v>
      </c>
      <c r="W35" s="56"/>
      <c r="X35" s="56"/>
      <c r="Y35" s="58">
        <f t="shared" si="12"/>
        <v>0</v>
      </c>
      <c r="Z35" s="103"/>
      <c r="AA35" s="103"/>
      <c r="AB35" s="102">
        <f t="shared" si="13"/>
        <v>0</v>
      </c>
      <c r="AC35" s="102">
        <f t="shared" si="14"/>
        <v>0</v>
      </c>
      <c r="AD35" s="102">
        <f t="shared" si="15"/>
        <v>0</v>
      </c>
      <c r="AE35" s="103"/>
      <c r="AF35" s="103"/>
      <c r="AG35" s="102">
        <f t="shared" si="23"/>
        <v>0</v>
      </c>
      <c r="AH35" s="103"/>
      <c r="AI35" s="103"/>
      <c r="AJ35" s="102">
        <f t="shared" si="16"/>
        <v>0</v>
      </c>
      <c r="AK35" s="103"/>
      <c r="AL35" s="103"/>
      <c r="AM35" s="102">
        <f t="shared" si="17"/>
        <v>0</v>
      </c>
      <c r="AN35" s="102">
        <f t="shared" si="18"/>
        <v>0</v>
      </c>
      <c r="AO35" s="102">
        <f t="shared" si="19"/>
        <v>0</v>
      </c>
      <c r="AP35" s="103"/>
      <c r="AQ35" s="103"/>
      <c r="AR35" s="102">
        <f t="shared" si="20"/>
        <v>0</v>
      </c>
      <c r="AS35" s="103"/>
      <c r="AT35" s="103"/>
      <c r="AU35" s="102">
        <f t="shared" si="21"/>
        <v>0</v>
      </c>
      <c r="AV35" s="103"/>
      <c r="AW35" s="89"/>
      <c r="AX35" s="59">
        <f t="shared" si="5"/>
        <v>0</v>
      </c>
      <c r="AY35" s="265"/>
      <c r="AZ35" s="257"/>
    </row>
    <row r="36" spans="1:52" s="30" customFormat="1" ht="14.25" customHeight="1" outlineLevel="1">
      <c r="A36" s="279" t="s">
        <v>8</v>
      </c>
      <c r="B36" s="280" t="s">
        <v>269</v>
      </c>
      <c r="C36" s="279" t="s">
        <v>276</v>
      </c>
      <c r="D36" s="230" t="s">
        <v>45</v>
      </c>
      <c r="E36" s="158">
        <f>E37+E38+E39+E40+E41</f>
        <v>13500</v>
      </c>
      <c r="F36" s="159">
        <f t="shared" si="1"/>
        <v>0</v>
      </c>
      <c r="G36" s="58">
        <f t="shared" si="1"/>
        <v>0</v>
      </c>
      <c r="H36" s="58">
        <f t="shared" si="2"/>
        <v>0</v>
      </c>
      <c r="I36" s="160">
        <f t="shared" ref="I36:AV36" si="28">I37+I38+I39+I40+I41</f>
        <v>0</v>
      </c>
      <c r="J36" s="160">
        <f t="shared" si="28"/>
        <v>0</v>
      </c>
      <c r="K36" s="102">
        <f t="shared" si="3"/>
        <v>0</v>
      </c>
      <c r="L36" s="160">
        <f t="shared" si="28"/>
        <v>0</v>
      </c>
      <c r="M36" s="160">
        <f t="shared" si="28"/>
        <v>0</v>
      </c>
      <c r="N36" s="102">
        <f t="shared" si="7"/>
        <v>0</v>
      </c>
      <c r="O36" s="160">
        <f t="shared" si="28"/>
        <v>0</v>
      </c>
      <c r="P36" s="160">
        <f t="shared" si="28"/>
        <v>0</v>
      </c>
      <c r="Q36" s="102">
        <f t="shared" si="8"/>
        <v>0</v>
      </c>
      <c r="R36" s="102">
        <f t="shared" si="9"/>
        <v>0</v>
      </c>
      <c r="S36" s="102">
        <f t="shared" si="10"/>
        <v>0</v>
      </c>
      <c r="T36" s="160">
        <f t="shared" si="28"/>
        <v>0</v>
      </c>
      <c r="U36" s="160">
        <f t="shared" si="28"/>
        <v>0</v>
      </c>
      <c r="V36" s="102">
        <f t="shared" si="11"/>
        <v>0</v>
      </c>
      <c r="W36" s="161">
        <f t="shared" si="28"/>
        <v>0</v>
      </c>
      <c r="X36" s="161">
        <f t="shared" si="28"/>
        <v>0</v>
      </c>
      <c r="Y36" s="58">
        <f t="shared" si="12"/>
        <v>0</v>
      </c>
      <c r="Z36" s="160">
        <f t="shared" si="28"/>
        <v>0</v>
      </c>
      <c r="AA36" s="160">
        <f t="shared" si="28"/>
        <v>0</v>
      </c>
      <c r="AB36" s="102">
        <f t="shared" si="13"/>
        <v>0</v>
      </c>
      <c r="AC36" s="102">
        <f t="shared" si="14"/>
        <v>0</v>
      </c>
      <c r="AD36" s="102">
        <f t="shared" si="15"/>
        <v>0</v>
      </c>
      <c r="AE36" s="160">
        <f t="shared" si="28"/>
        <v>0</v>
      </c>
      <c r="AF36" s="160">
        <f t="shared" si="28"/>
        <v>0</v>
      </c>
      <c r="AG36" s="102">
        <f t="shared" si="23"/>
        <v>0</v>
      </c>
      <c r="AH36" s="160">
        <f t="shared" si="28"/>
        <v>0</v>
      </c>
      <c r="AI36" s="160">
        <f t="shared" si="28"/>
        <v>0</v>
      </c>
      <c r="AJ36" s="102">
        <f t="shared" si="16"/>
        <v>0</v>
      </c>
      <c r="AK36" s="160">
        <f t="shared" si="28"/>
        <v>0</v>
      </c>
      <c r="AL36" s="160">
        <f t="shared" si="28"/>
        <v>0</v>
      </c>
      <c r="AM36" s="102">
        <f t="shared" si="17"/>
        <v>0</v>
      </c>
      <c r="AN36" s="102">
        <f t="shared" si="18"/>
        <v>0</v>
      </c>
      <c r="AO36" s="102">
        <f t="shared" si="19"/>
        <v>0</v>
      </c>
      <c r="AP36" s="160">
        <f t="shared" si="28"/>
        <v>0</v>
      </c>
      <c r="AQ36" s="160">
        <f t="shared" si="28"/>
        <v>0</v>
      </c>
      <c r="AR36" s="102">
        <f t="shared" si="20"/>
        <v>0</v>
      </c>
      <c r="AS36" s="160">
        <f t="shared" si="28"/>
        <v>0</v>
      </c>
      <c r="AT36" s="160">
        <f t="shared" si="28"/>
        <v>0</v>
      </c>
      <c r="AU36" s="102">
        <f t="shared" si="21"/>
        <v>0</v>
      </c>
      <c r="AV36" s="160">
        <f t="shared" si="28"/>
        <v>0</v>
      </c>
      <c r="AW36" s="161">
        <f t="shared" ref="AW36" si="29">AW37+AW38+AW39+AW40+AW41</f>
        <v>0</v>
      </c>
      <c r="AX36" s="59">
        <f t="shared" si="5"/>
        <v>0</v>
      </c>
      <c r="AY36" s="263"/>
      <c r="AZ36" s="259"/>
    </row>
    <row r="37" spans="1:52" s="30" customFormat="1" ht="29.25" customHeight="1" outlineLevel="1">
      <c r="A37" s="405"/>
      <c r="B37" s="406"/>
      <c r="C37" s="281"/>
      <c r="D37" s="230" t="s">
        <v>40</v>
      </c>
      <c r="E37" s="103"/>
      <c r="F37" s="159">
        <f t="shared" si="1"/>
        <v>0</v>
      </c>
      <c r="G37" s="58">
        <f t="shared" si="1"/>
        <v>0</v>
      </c>
      <c r="H37" s="58">
        <f t="shared" si="2"/>
        <v>0</v>
      </c>
      <c r="I37" s="103"/>
      <c r="J37" s="103"/>
      <c r="K37" s="102">
        <f t="shared" si="3"/>
        <v>0</v>
      </c>
      <c r="L37" s="103"/>
      <c r="M37" s="103"/>
      <c r="N37" s="102">
        <f t="shared" si="7"/>
        <v>0</v>
      </c>
      <c r="O37" s="103"/>
      <c r="P37" s="103"/>
      <c r="Q37" s="102">
        <f t="shared" si="8"/>
        <v>0</v>
      </c>
      <c r="R37" s="102">
        <f t="shared" si="9"/>
        <v>0</v>
      </c>
      <c r="S37" s="102">
        <f t="shared" si="10"/>
        <v>0</v>
      </c>
      <c r="T37" s="103"/>
      <c r="U37" s="103"/>
      <c r="V37" s="102">
        <f t="shared" si="11"/>
        <v>0</v>
      </c>
      <c r="W37" s="56"/>
      <c r="X37" s="56"/>
      <c r="Y37" s="58">
        <f t="shared" si="12"/>
        <v>0</v>
      </c>
      <c r="Z37" s="103"/>
      <c r="AA37" s="103"/>
      <c r="AB37" s="102">
        <f t="shared" si="13"/>
        <v>0</v>
      </c>
      <c r="AC37" s="102">
        <f t="shared" si="14"/>
        <v>0</v>
      </c>
      <c r="AD37" s="102">
        <f t="shared" si="15"/>
        <v>0</v>
      </c>
      <c r="AE37" s="103"/>
      <c r="AF37" s="103"/>
      <c r="AG37" s="102">
        <f t="shared" si="23"/>
        <v>0</v>
      </c>
      <c r="AH37" s="103"/>
      <c r="AI37" s="103"/>
      <c r="AJ37" s="102">
        <f t="shared" si="16"/>
        <v>0</v>
      </c>
      <c r="AK37" s="103"/>
      <c r="AL37" s="103"/>
      <c r="AM37" s="102">
        <f t="shared" si="17"/>
        <v>0</v>
      </c>
      <c r="AN37" s="102">
        <f t="shared" si="18"/>
        <v>0</v>
      </c>
      <c r="AO37" s="102">
        <f t="shared" si="19"/>
        <v>0</v>
      </c>
      <c r="AP37" s="103"/>
      <c r="AQ37" s="103"/>
      <c r="AR37" s="102">
        <f t="shared" si="20"/>
        <v>0</v>
      </c>
      <c r="AS37" s="103"/>
      <c r="AT37" s="103"/>
      <c r="AU37" s="102">
        <f t="shared" si="21"/>
        <v>0</v>
      </c>
      <c r="AV37" s="103"/>
      <c r="AW37" s="89"/>
      <c r="AX37" s="59">
        <f t="shared" si="5"/>
        <v>0</v>
      </c>
      <c r="AY37" s="264"/>
      <c r="AZ37" s="256"/>
    </row>
    <row r="38" spans="1:52" s="30" customFormat="1" ht="38.25" customHeight="1" outlineLevel="1">
      <c r="A38" s="405"/>
      <c r="B38" s="406"/>
      <c r="C38" s="281"/>
      <c r="D38" s="230" t="s">
        <v>4</v>
      </c>
      <c r="E38" s="103">
        <v>0</v>
      </c>
      <c r="F38" s="159">
        <f t="shared" si="1"/>
        <v>0</v>
      </c>
      <c r="G38" s="58">
        <f t="shared" si="1"/>
        <v>0</v>
      </c>
      <c r="H38" s="58">
        <f t="shared" si="2"/>
        <v>0</v>
      </c>
      <c r="I38" s="103">
        <v>0</v>
      </c>
      <c r="J38" s="103"/>
      <c r="K38" s="102">
        <f t="shared" si="3"/>
        <v>0</v>
      </c>
      <c r="L38" s="103">
        <v>0</v>
      </c>
      <c r="M38" s="103"/>
      <c r="N38" s="102">
        <f t="shared" si="7"/>
        <v>0</v>
      </c>
      <c r="O38" s="103">
        <v>0</v>
      </c>
      <c r="P38" s="103"/>
      <c r="Q38" s="102">
        <f t="shared" si="8"/>
        <v>0</v>
      </c>
      <c r="R38" s="102">
        <f t="shared" si="9"/>
        <v>0</v>
      </c>
      <c r="S38" s="102">
        <f t="shared" si="10"/>
        <v>0</v>
      </c>
      <c r="T38" s="103">
        <v>0</v>
      </c>
      <c r="U38" s="103">
        <v>0</v>
      </c>
      <c r="V38" s="102">
        <f t="shared" si="11"/>
        <v>0</v>
      </c>
      <c r="W38" s="56">
        <v>0</v>
      </c>
      <c r="X38" s="56"/>
      <c r="Y38" s="58">
        <f t="shared" si="12"/>
        <v>0</v>
      </c>
      <c r="Z38" s="103">
        <v>0</v>
      </c>
      <c r="AA38" s="103">
        <v>0</v>
      </c>
      <c r="AB38" s="102">
        <f t="shared" si="13"/>
        <v>0</v>
      </c>
      <c r="AC38" s="102">
        <f t="shared" si="14"/>
        <v>0</v>
      </c>
      <c r="AD38" s="102">
        <f t="shared" si="15"/>
        <v>0</v>
      </c>
      <c r="AE38" s="103">
        <v>0</v>
      </c>
      <c r="AF38" s="103">
        <v>0</v>
      </c>
      <c r="AG38" s="102">
        <f t="shared" si="23"/>
        <v>0</v>
      </c>
      <c r="AH38" s="103">
        <v>0</v>
      </c>
      <c r="AI38" s="103">
        <v>0</v>
      </c>
      <c r="AJ38" s="102">
        <f t="shared" si="16"/>
        <v>0</v>
      </c>
      <c r="AK38" s="103">
        <v>0</v>
      </c>
      <c r="AL38" s="103">
        <v>0</v>
      </c>
      <c r="AM38" s="102">
        <f t="shared" si="17"/>
        <v>0</v>
      </c>
      <c r="AN38" s="102">
        <f t="shared" si="18"/>
        <v>0</v>
      </c>
      <c r="AO38" s="102">
        <f t="shared" si="19"/>
        <v>0</v>
      </c>
      <c r="AP38" s="103">
        <v>0</v>
      </c>
      <c r="AQ38" s="103">
        <v>0</v>
      </c>
      <c r="AR38" s="102">
        <f t="shared" si="20"/>
        <v>0</v>
      </c>
      <c r="AS38" s="103">
        <v>0</v>
      </c>
      <c r="AT38" s="103"/>
      <c r="AU38" s="102">
        <f t="shared" si="21"/>
        <v>0</v>
      </c>
      <c r="AV38" s="103">
        <v>0</v>
      </c>
      <c r="AW38" s="89"/>
      <c r="AX38" s="59">
        <f t="shared" si="5"/>
        <v>0</v>
      </c>
      <c r="AY38" s="264"/>
      <c r="AZ38" s="256"/>
    </row>
    <row r="39" spans="1:52" s="30" customFormat="1" ht="15" customHeight="1" outlineLevel="1">
      <c r="A39" s="405"/>
      <c r="B39" s="406"/>
      <c r="C39" s="281"/>
      <c r="D39" s="230" t="s">
        <v>53</v>
      </c>
      <c r="E39" s="103"/>
      <c r="F39" s="159">
        <f t="shared" si="1"/>
        <v>0</v>
      </c>
      <c r="G39" s="58">
        <f t="shared" si="1"/>
        <v>0</v>
      </c>
      <c r="H39" s="58">
        <f t="shared" si="2"/>
        <v>0</v>
      </c>
      <c r="I39" s="103"/>
      <c r="J39" s="103"/>
      <c r="K39" s="102">
        <f t="shared" si="3"/>
        <v>0</v>
      </c>
      <c r="L39" s="103"/>
      <c r="M39" s="103"/>
      <c r="N39" s="102">
        <f t="shared" si="7"/>
        <v>0</v>
      </c>
      <c r="O39" s="103"/>
      <c r="P39" s="103"/>
      <c r="Q39" s="102">
        <f t="shared" si="8"/>
        <v>0</v>
      </c>
      <c r="R39" s="102">
        <f t="shared" si="9"/>
        <v>0</v>
      </c>
      <c r="S39" s="102">
        <f t="shared" si="10"/>
        <v>0</v>
      </c>
      <c r="T39" s="103"/>
      <c r="U39" s="103"/>
      <c r="V39" s="102">
        <f t="shared" si="11"/>
        <v>0</v>
      </c>
      <c r="W39" s="56"/>
      <c r="X39" s="56"/>
      <c r="Y39" s="58">
        <f t="shared" si="12"/>
        <v>0</v>
      </c>
      <c r="Z39" s="103"/>
      <c r="AA39" s="103"/>
      <c r="AB39" s="102">
        <f t="shared" si="13"/>
        <v>0</v>
      </c>
      <c r="AC39" s="102">
        <f t="shared" si="14"/>
        <v>0</v>
      </c>
      <c r="AD39" s="102">
        <f t="shared" si="15"/>
        <v>0</v>
      </c>
      <c r="AE39" s="103"/>
      <c r="AF39" s="103"/>
      <c r="AG39" s="102">
        <f t="shared" si="23"/>
        <v>0</v>
      </c>
      <c r="AH39" s="103"/>
      <c r="AI39" s="103"/>
      <c r="AJ39" s="102">
        <f t="shared" si="16"/>
        <v>0</v>
      </c>
      <c r="AK39" s="103"/>
      <c r="AL39" s="103"/>
      <c r="AM39" s="102">
        <f t="shared" si="17"/>
        <v>0</v>
      </c>
      <c r="AN39" s="102">
        <f t="shared" si="18"/>
        <v>0</v>
      </c>
      <c r="AO39" s="102">
        <f t="shared" si="19"/>
        <v>0</v>
      </c>
      <c r="AP39" s="103"/>
      <c r="AQ39" s="103"/>
      <c r="AR39" s="102">
        <f t="shared" si="20"/>
        <v>0</v>
      </c>
      <c r="AS39" s="103"/>
      <c r="AT39" s="103"/>
      <c r="AU39" s="102">
        <f t="shared" si="21"/>
        <v>0</v>
      </c>
      <c r="AV39" s="103"/>
      <c r="AW39" s="89"/>
      <c r="AX39" s="59">
        <f t="shared" si="5"/>
        <v>0</v>
      </c>
      <c r="AY39" s="264"/>
      <c r="AZ39" s="256"/>
    </row>
    <row r="40" spans="1:52" s="30" customFormat="1" ht="30.75" customHeight="1" outlineLevel="1">
      <c r="A40" s="405"/>
      <c r="B40" s="406"/>
      <c r="C40" s="281"/>
      <c r="D40" s="231" t="s">
        <v>41</v>
      </c>
      <c r="E40" s="103">
        <v>13500</v>
      </c>
      <c r="F40" s="159">
        <f t="shared" si="1"/>
        <v>0</v>
      </c>
      <c r="G40" s="58">
        <f t="shared" si="1"/>
        <v>0</v>
      </c>
      <c r="H40" s="58">
        <f t="shared" si="2"/>
        <v>0</v>
      </c>
      <c r="I40" s="103">
        <v>0</v>
      </c>
      <c r="J40" s="103"/>
      <c r="K40" s="102">
        <f t="shared" si="3"/>
        <v>0</v>
      </c>
      <c r="L40" s="103">
        <v>0</v>
      </c>
      <c r="M40" s="103"/>
      <c r="N40" s="102">
        <f t="shared" si="7"/>
        <v>0</v>
      </c>
      <c r="O40" s="103">
        <v>0</v>
      </c>
      <c r="P40" s="103"/>
      <c r="Q40" s="102">
        <f t="shared" si="8"/>
        <v>0</v>
      </c>
      <c r="R40" s="102">
        <f t="shared" si="9"/>
        <v>0</v>
      </c>
      <c r="S40" s="102">
        <f t="shared" si="10"/>
        <v>0</v>
      </c>
      <c r="T40" s="103">
        <v>0</v>
      </c>
      <c r="U40" s="103"/>
      <c r="V40" s="102">
        <f t="shared" si="11"/>
        <v>0</v>
      </c>
      <c r="W40" s="56">
        <v>0</v>
      </c>
      <c r="X40" s="56"/>
      <c r="Y40" s="58">
        <f t="shared" si="12"/>
        <v>0</v>
      </c>
      <c r="Z40" s="103">
        <v>0</v>
      </c>
      <c r="AA40" s="103"/>
      <c r="AB40" s="102">
        <f t="shared" si="13"/>
        <v>0</v>
      </c>
      <c r="AC40" s="102">
        <f t="shared" si="14"/>
        <v>0</v>
      </c>
      <c r="AD40" s="102">
        <f t="shared" si="15"/>
        <v>0</v>
      </c>
      <c r="AE40" s="103">
        <v>0</v>
      </c>
      <c r="AF40" s="103"/>
      <c r="AG40" s="102">
        <f t="shared" si="23"/>
        <v>0</v>
      </c>
      <c r="AH40" s="103">
        <v>0</v>
      </c>
      <c r="AI40" s="103"/>
      <c r="AJ40" s="102">
        <f t="shared" si="16"/>
        <v>0</v>
      </c>
      <c r="AK40" s="103">
        <v>0</v>
      </c>
      <c r="AL40" s="103"/>
      <c r="AM40" s="102">
        <f t="shared" si="17"/>
        <v>0</v>
      </c>
      <c r="AN40" s="102">
        <f t="shared" si="18"/>
        <v>0</v>
      </c>
      <c r="AO40" s="102">
        <f t="shared" si="19"/>
        <v>0</v>
      </c>
      <c r="AP40" s="103">
        <v>0</v>
      </c>
      <c r="AQ40" s="103"/>
      <c r="AR40" s="102">
        <f t="shared" si="20"/>
        <v>0</v>
      </c>
      <c r="AS40" s="103">
        <v>0</v>
      </c>
      <c r="AT40" s="103"/>
      <c r="AU40" s="102">
        <f t="shared" si="21"/>
        <v>0</v>
      </c>
      <c r="AV40" s="103">
        <v>0</v>
      </c>
      <c r="AW40" s="89"/>
      <c r="AX40" s="59">
        <f t="shared" si="5"/>
        <v>0</v>
      </c>
      <c r="AY40" s="264"/>
      <c r="AZ40" s="256"/>
    </row>
    <row r="41" spans="1:52" s="30" customFormat="1" ht="31.5" customHeight="1" outlineLevel="1">
      <c r="A41" s="405"/>
      <c r="B41" s="406"/>
      <c r="C41" s="281"/>
      <c r="D41" s="231" t="s">
        <v>50</v>
      </c>
      <c r="E41" s="103"/>
      <c r="F41" s="159">
        <f t="shared" si="1"/>
        <v>0</v>
      </c>
      <c r="G41" s="58">
        <f t="shared" si="1"/>
        <v>0</v>
      </c>
      <c r="H41" s="58">
        <f t="shared" si="2"/>
        <v>0</v>
      </c>
      <c r="I41" s="105"/>
      <c r="J41" s="105"/>
      <c r="K41" s="102">
        <f t="shared" si="3"/>
        <v>0</v>
      </c>
      <c r="L41" s="105"/>
      <c r="M41" s="105"/>
      <c r="N41" s="102">
        <f t="shared" si="7"/>
        <v>0</v>
      </c>
      <c r="O41" s="105"/>
      <c r="P41" s="105"/>
      <c r="Q41" s="102">
        <f t="shared" si="8"/>
        <v>0</v>
      </c>
      <c r="R41" s="102">
        <f t="shared" si="9"/>
        <v>0</v>
      </c>
      <c r="S41" s="102">
        <f t="shared" si="10"/>
        <v>0</v>
      </c>
      <c r="T41" s="105"/>
      <c r="U41" s="105"/>
      <c r="V41" s="102">
        <f t="shared" si="11"/>
        <v>0</v>
      </c>
      <c r="W41" s="86"/>
      <c r="X41" s="86"/>
      <c r="Y41" s="58">
        <f t="shared" si="12"/>
        <v>0</v>
      </c>
      <c r="Z41" s="105"/>
      <c r="AA41" s="105"/>
      <c r="AB41" s="102">
        <f t="shared" si="13"/>
        <v>0</v>
      </c>
      <c r="AC41" s="102">
        <f t="shared" si="14"/>
        <v>0</v>
      </c>
      <c r="AD41" s="102">
        <f t="shared" si="15"/>
        <v>0</v>
      </c>
      <c r="AE41" s="105"/>
      <c r="AF41" s="105"/>
      <c r="AG41" s="102">
        <f t="shared" si="23"/>
        <v>0</v>
      </c>
      <c r="AH41" s="105"/>
      <c r="AI41" s="105"/>
      <c r="AJ41" s="102">
        <f t="shared" si="16"/>
        <v>0</v>
      </c>
      <c r="AK41" s="105"/>
      <c r="AL41" s="105"/>
      <c r="AM41" s="102">
        <f t="shared" si="17"/>
        <v>0</v>
      </c>
      <c r="AN41" s="102">
        <f t="shared" si="18"/>
        <v>0</v>
      </c>
      <c r="AO41" s="102">
        <f t="shared" si="19"/>
        <v>0</v>
      </c>
      <c r="AP41" s="105"/>
      <c r="AQ41" s="105"/>
      <c r="AR41" s="102">
        <f t="shared" si="20"/>
        <v>0</v>
      </c>
      <c r="AS41" s="105"/>
      <c r="AT41" s="105"/>
      <c r="AU41" s="102">
        <f t="shared" si="21"/>
        <v>0</v>
      </c>
      <c r="AV41" s="105"/>
      <c r="AW41" s="86"/>
      <c r="AX41" s="59">
        <f t="shared" si="5"/>
        <v>0</v>
      </c>
      <c r="AY41" s="265"/>
      <c r="AZ41" s="257"/>
    </row>
    <row r="42" spans="1:52" s="30" customFormat="1" ht="14.25" customHeight="1" outlineLevel="1">
      <c r="A42" s="279" t="s">
        <v>12</v>
      </c>
      <c r="B42" s="280" t="s">
        <v>268</v>
      </c>
      <c r="C42" s="279" t="s">
        <v>276</v>
      </c>
      <c r="D42" s="230" t="s">
        <v>45</v>
      </c>
      <c r="E42" s="158">
        <f>E43+E44+E45+E46+E47</f>
        <v>5000</v>
      </c>
      <c r="F42" s="159">
        <f t="shared" si="1"/>
        <v>0</v>
      </c>
      <c r="G42" s="58">
        <f t="shared" si="1"/>
        <v>0</v>
      </c>
      <c r="H42" s="58">
        <f t="shared" si="2"/>
        <v>0</v>
      </c>
      <c r="I42" s="160">
        <f>I43+I44+I45+I46+I47</f>
        <v>0</v>
      </c>
      <c r="J42" s="160">
        <f>J43+J44+J45+J46+J47</f>
        <v>0</v>
      </c>
      <c r="K42" s="102">
        <f t="shared" si="3"/>
        <v>0</v>
      </c>
      <c r="L42" s="160">
        <f>L43+L44+L45+L46+L47</f>
        <v>0</v>
      </c>
      <c r="M42" s="160">
        <f>M43+M44+M45+M46+M47</f>
        <v>0</v>
      </c>
      <c r="N42" s="102">
        <f t="shared" si="7"/>
        <v>0</v>
      </c>
      <c r="O42" s="160">
        <f>O43+O44+O45+O46+O47</f>
        <v>0</v>
      </c>
      <c r="P42" s="160">
        <f>P43+P44+P45+P46+P47</f>
        <v>0</v>
      </c>
      <c r="Q42" s="102">
        <f t="shared" si="8"/>
        <v>0</v>
      </c>
      <c r="R42" s="102">
        <f t="shared" si="9"/>
        <v>0</v>
      </c>
      <c r="S42" s="102">
        <f t="shared" si="10"/>
        <v>0</v>
      </c>
      <c r="T42" s="160">
        <f>T43+T44+T45+T46+T47</f>
        <v>0</v>
      </c>
      <c r="U42" s="160">
        <f>U43+U44+U45+U46+U47</f>
        <v>0</v>
      </c>
      <c r="V42" s="102">
        <f t="shared" si="11"/>
        <v>0</v>
      </c>
      <c r="W42" s="161">
        <f>W43+W44+W45+W46+W47</f>
        <v>0</v>
      </c>
      <c r="X42" s="161">
        <f>X43+X44+X45+X46+X47</f>
        <v>0</v>
      </c>
      <c r="Y42" s="58">
        <f t="shared" si="12"/>
        <v>0</v>
      </c>
      <c r="Z42" s="160">
        <f>Z43+Z44+Z45+Z46+Z47</f>
        <v>0</v>
      </c>
      <c r="AA42" s="160">
        <f>AA43+AA44+AA45+AA46+AA47</f>
        <v>0</v>
      </c>
      <c r="AB42" s="102">
        <f t="shared" si="13"/>
        <v>0</v>
      </c>
      <c r="AC42" s="102">
        <f t="shared" si="14"/>
        <v>0</v>
      </c>
      <c r="AD42" s="102">
        <f t="shared" si="15"/>
        <v>0</v>
      </c>
      <c r="AE42" s="160">
        <f>AE43+AE44+AE45+AE46+AE47</f>
        <v>0</v>
      </c>
      <c r="AF42" s="160">
        <f>AF43+AF44+AF45+AF46+AF47</f>
        <v>0</v>
      </c>
      <c r="AG42" s="102">
        <f t="shared" si="23"/>
        <v>0</v>
      </c>
      <c r="AH42" s="160">
        <f>AH43+AH44+AH45+AH46+AH47</f>
        <v>0</v>
      </c>
      <c r="AI42" s="160">
        <f>AI43+AI44+AI45+AI46+AI47</f>
        <v>0</v>
      </c>
      <c r="AJ42" s="102">
        <f t="shared" si="16"/>
        <v>0</v>
      </c>
      <c r="AK42" s="160">
        <f>AK43+AK44+AK45+AK46+AK47</f>
        <v>0</v>
      </c>
      <c r="AL42" s="160">
        <f>AL43+AL44+AL45+AL46+AL47</f>
        <v>0</v>
      </c>
      <c r="AM42" s="102">
        <f t="shared" si="17"/>
        <v>0</v>
      </c>
      <c r="AN42" s="102">
        <f t="shared" si="18"/>
        <v>0</v>
      </c>
      <c r="AO42" s="102">
        <f t="shared" si="19"/>
        <v>0</v>
      </c>
      <c r="AP42" s="160">
        <f>AP43+AP44+AP45+AP46+AP47</f>
        <v>0</v>
      </c>
      <c r="AQ42" s="160">
        <f>AQ43+AQ44+AQ45+AQ46+AQ47</f>
        <v>0</v>
      </c>
      <c r="AR42" s="102">
        <f t="shared" si="20"/>
        <v>0</v>
      </c>
      <c r="AS42" s="160">
        <f>AS43+AS44+AS45+AS46+AS47</f>
        <v>0</v>
      </c>
      <c r="AT42" s="160">
        <f>AT43+AT44+AT45+AT46+AT47</f>
        <v>0</v>
      </c>
      <c r="AU42" s="102">
        <f t="shared" si="21"/>
        <v>0</v>
      </c>
      <c r="AV42" s="160">
        <f>AV43+AV44+AV45+AV46+AV47</f>
        <v>0</v>
      </c>
      <c r="AW42" s="161">
        <f>AW43+AW44+AW45+AW46+AW47</f>
        <v>0</v>
      </c>
      <c r="AX42" s="59">
        <f t="shared" ref="AX42:AX47" si="30">IF(AV42=0,0,AW42*100/AV42)</f>
        <v>0</v>
      </c>
      <c r="AY42" s="263"/>
      <c r="AZ42" s="259"/>
    </row>
    <row r="43" spans="1:52" s="30" customFormat="1" ht="29.25" customHeight="1" outlineLevel="1">
      <c r="A43" s="405"/>
      <c r="B43" s="406"/>
      <c r="C43" s="281"/>
      <c r="D43" s="230" t="s">
        <v>40</v>
      </c>
      <c r="E43" s="103"/>
      <c r="F43" s="159">
        <f t="shared" si="1"/>
        <v>0</v>
      </c>
      <c r="G43" s="58">
        <f t="shared" si="1"/>
        <v>0</v>
      </c>
      <c r="H43" s="58">
        <f t="shared" si="2"/>
        <v>0</v>
      </c>
      <c r="I43" s="103"/>
      <c r="J43" s="103"/>
      <c r="K43" s="102">
        <f t="shared" si="3"/>
        <v>0</v>
      </c>
      <c r="L43" s="103"/>
      <c r="M43" s="103"/>
      <c r="N43" s="102">
        <f t="shared" si="7"/>
        <v>0</v>
      </c>
      <c r="O43" s="103"/>
      <c r="P43" s="103"/>
      <c r="Q43" s="102">
        <f t="shared" si="8"/>
        <v>0</v>
      </c>
      <c r="R43" s="102">
        <f t="shared" si="9"/>
        <v>0</v>
      </c>
      <c r="S43" s="102">
        <f t="shared" si="10"/>
        <v>0</v>
      </c>
      <c r="T43" s="103"/>
      <c r="U43" s="103"/>
      <c r="V43" s="102">
        <f t="shared" si="11"/>
        <v>0</v>
      </c>
      <c r="W43" s="56"/>
      <c r="X43" s="56"/>
      <c r="Y43" s="58">
        <f t="shared" si="12"/>
        <v>0</v>
      </c>
      <c r="Z43" s="103"/>
      <c r="AA43" s="103"/>
      <c r="AB43" s="102">
        <f t="shared" si="13"/>
        <v>0</v>
      </c>
      <c r="AC43" s="102">
        <f t="shared" si="14"/>
        <v>0</v>
      </c>
      <c r="AD43" s="102">
        <f t="shared" si="15"/>
        <v>0</v>
      </c>
      <c r="AE43" s="103"/>
      <c r="AF43" s="103"/>
      <c r="AG43" s="102">
        <f t="shared" si="23"/>
        <v>0</v>
      </c>
      <c r="AH43" s="103"/>
      <c r="AI43" s="103"/>
      <c r="AJ43" s="102">
        <f t="shared" si="16"/>
        <v>0</v>
      </c>
      <c r="AK43" s="103"/>
      <c r="AL43" s="103"/>
      <c r="AM43" s="102">
        <f t="shared" si="17"/>
        <v>0</v>
      </c>
      <c r="AN43" s="102">
        <f t="shared" si="18"/>
        <v>0</v>
      </c>
      <c r="AO43" s="102">
        <f t="shared" si="19"/>
        <v>0</v>
      </c>
      <c r="AP43" s="103"/>
      <c r="AQ43" s="103"/>
      <c r="AR43" s="102">
        <f t="shared" si="20"/>
        <v>0</v>
      </c>
      <c r="AS43" s="103"/>
      <c r="AT43" s="103"/>
      <c r="AU43" s="102">
        <f t="shared" si="21"/>
        <v>0</v>
      </c>
      <c r="AV43" s="103"/>
      <c r="AW43" s="89"/>
      <c r="AX43" s="59">
        <f t="shared" si="30"/>
        <v>0</v>
      </c>
      <c r="AY43" s="264"/>
      <c r="AZ43" s="256"/>
    </row>
    <row r="44" spans="1:52" s="30" customFormat="1" ht="38.25" customHeight="1" outlineLevel="1">
      <c r="A44" s="405"/>
      <c r="B44" s="406"/>
      <c r="C44" s="281"/>
      <c r="D44" s="230" t="s">
        <v>4</v>
      </c>
      <c r="E44" s="103">
        <v>5000</v>
      </c>
      <c r="F44" s="159">
        <f t="shared" si="1"/>
        <v>0</v>
      </c>
      <c r="G44" s="58">
        <f t="shared" si="1"/>
        <v>0</v>
      </c>
      <c r="H44" s="58">
        <f t="shared" si="2"/>
        <v>0</v>
      </c>
      <c r="I44" s="103">
        <v>0</v>
      </c>
      <c r="J44" s="103"/>
      <c r="K44" s="102">
        <f t="shared" si="3"/>
        <v>0</v>
      </c>
      <c r="L44" s="103">
        <v>0</v>
      </c>
      <c r="M44" s="103"/>
      <c r="N44" s="102">
        <f t="shared" si="7"/>
        <v>0</v>
      </c>
      <c r="O44" s="103">
        <v>0</v>
      </c>
      <c r="P44" s="103"/>
      <c r="Q44" s="102">
        <f t="shared" si="8"/>
        <v>0</v>
      </c>
      <c r="R44" s="102">
        <f t="shared" si="9"/>
        <v>0</v>
      </c>
      <c r="S44" s="102">
        <f t="shared" si="10"/>
        <v>0</v>
      </c>
      <c r="T44" s="103">
        <v>0</v>
      </c>
      <c r="U44" s="103">
        <v>0</v>
      </c>
      <c r="V44" s="102">
        <f t="shared" si="11"/>
        <v>0</v>
      </c>
      <c r="W44" s="56">
        <v>0</v>
      </c>
      <c r="X44" s="56"/>
      <c r="Y44" s="58">
        <f t="shared" si="12"/>
        <v>0</v>
      </c>
      <c r="Z44" s="103">
        <v>0</v>
      </c>
      <c r="AA44" s="103">
        <v>0</v>
      </c>
      <c r="AB44" s="102">
        <f t="shared" si="13"/>
        <v>0</v>
      </c>
      <c r="AC44" s="102">
        <f t="shared" si="14"/>
        <v>0</v>
      </c>
      <c r="AD44" s="102">
        <f t="shared" si="15"/>
        <v>0</v>
      </c>
      <c r="AE44" s="103">
        <v>0</v>
      </c>
      <c r="AF44" s="103">
        <v>0</v>
      </c>
      <c r="AG44" s="102">
        <f t="shared" si="23"/>
        <v>0</v>
      </c>
      <c r="AH44" s="103">
        <v>0</v>
      </c>
      <c r="AI44" s="103">
        <v>0</v>
      </c>
      <c r="AJ44" s="102">
        <f t="shared" si="16"/>
        <v>0</v>
      </c>
      <c r="AK44" s="103">
        <v>0</v>
      </c>
      <c r="AL44" s="103">
        <v>0</v>
      </c>
      <c r="AM44" s="102">
        <f t="shared" si="17"/>
        <v>0</v>
      </c>
      <c r="AN44" s="102">
        <f t="shared" si="18"/>
        <v>0</v>
      </c>
      <c r="AO44" s="102">
        <f t="shared" si="19"/>
        <v>0</v>
      </c>
      <c r="AP44" s="103">
        <v>0</v>
      </c>
      <c r="AQ44" s="103">
        <v>0</v>
      </c>
      <c r="AR44" s="102">
        <f t="shared" si="20"/>
        <v>0</v>
      </c>
      <c r="AS44" s="103">
        <v>0</v>
      </c>
      <c r="AT44" s="103"/>
      <c r="AU44" s="102">
        <f t="shared" si="21"/>
        <v>0</v>
      </c>
      <c r="AV44" s="103">
        <v>0</v>
      </c>
      <c r="AW44" s="89"/>
      <c r="AX44" s="59">
        <f t="shared" si="30"/>
        <v>0</v>
      </c>
      <c r="AY44" s="264"/>
      <c r="AZ44" s="256"/>
    </row>
    <row r="45" spans="1:52" s="30" customFormat="1" ht="15" customHeight="1" outlineLevel="1">
      <c r="A45" s="405"/>
      <c r="B45" s="406"/>
      <c r="C45" s="281"/>
      <c r="D45" s="230" t="s">
        <v>53</v>
      </c>
      <c r="E45" s="103"/>
      <c r="F45" s="159">
        <f t="shared" si="1"/>
        <v>0</v>
      </c>
      <c r="G45" s="58">
        <f t="shared" si="1"/>
        <v>0</v>
      </c>
      <c r="H45" s="58">
        <f t="shared" si="2"/>
        <v>0</v>
      </c>
      <c r="I45" s="103"/>
      <c r="J45" s="103"/>
      <c r="K45" s="102">
        <f t="shared" si="3"/>
        <v>0</v>
      </c>
      <c r="L45" s="103"/>
      <c r="M45" s="103"/>
      <c r="N45" s="102">
        <f t="shared" si="7"/>
        <v>0</v>
      </c>
      <c r="O45" s="103"/>
      <c r="P45" s="103"/>
      <c r="Q45" s="102">
        <f t="shared" si="8"/>
        <v>0</v>
      </c>
      <c r="R45" s="102">
        <f t="shared" si="9"/>
        <v>0</v>
      </c>
      <c r="S45" s="102">
        <f t="shared" si="10"/>
        <v>0</v>
      </c>
      <c r="T45" s="103"/>
      <c r="U45" s="103"/>
      <c r="V45" s="102">
        <f t="shared" si="11"/>
        <v>0</v>
      </c>
      <c r="W45" s="56"/>
      <c r="X45" s="56"/>
      <c r="Y45" s="58">
        <f t="shared" si="12"/>
        <v>0</v>
      </c>
      <c r="Z45" s="103"/>
      <c r="AA45" s="103"/>
      <c r="AB45" s="102">
        <f t="shared" si="13"/>
        <v>0</v>
      </c>
      <c r="AC45" s="102">
        <f t="shared" si="14"/>
        <v>0</v>
      </c>
      <c r="AD45" s="102">
        <f t="shared" si="15"/>
        <v>0</v>
      </c>
      <c r="AE45" s="103"/>
      <c r="AF45" s="103"/>
      <c r="AG45" s="102">
        <f t="shared" si="23"/>
        <v>0</v>
      </c>
      <c r="AH45" s="103"/>
      <c r="AI45" s="103"/>
      <c r="AJ45" s="102">
        <f t="shared" si="16"/>
        <v>0</v>
      </c>
      <c r="AK45" s="103"/>
      <c r="AL45" s="103"/>
      <c r="AM45" s="102">
        <f t="shared" si="17"/>
        <v>0</v>
      </c>
      <c r="AN45" s="102">
        <f t="shared" si="18"/>
        <v>0</v>
      </c>
      <c r="AO45" s="102">
        <f t="shared" si="19"/>
        <v>0</v>
      </c>
      <c r="AP45" s="103"/>
      <c r="AQ45" s="103"/>
      <c r="AR45" s="102">
        <f t="shared" si="20"/>
        <v>0</v>
      </c>
      <c r="AS45" s="103"/>
      <c r="AT45" s="103"/>
      <c r="AU45" s="102">
        <f t="shared" si="21"/>
        <v>0</v>
      </c>
      <c r="AV45" s="103"/>
      <c r="AW45" s="89"/>
      <c r="AX45" s="59">
        <f t="shared" si="30"/>
        <v>0</v>
      </c>
      <c r="AY45" s="264"/>
      <c r="AZ45" s="256"/>
    </row>
    <row r="46" spans="1:52" s="30" customFormat="1" ht="30.75" customHeight="1" outlineLevel="1">
      <c r="A46" s="405"/>
      <c r="B46" s="406"/>
      <c r="C46" s="281"/>
      <c r="D46" s="231" t="s">
        <v>41</v>
      </c>
      <c r="E46" s="103">
        <v>0</v>
      </c>
      <c r="F46" s="159">
        <f t="shared" si="1"/>
        <v>0</v>
      </c>
      <c r="G46" s="58">
        <f t="shared" si="1"/>
        <v>0</v>
      </c>
      <c r="H46" s="58">
        <f t="shared" si="2"/>
        <v>0</v>
      </c>
      <c r="I46" s="103"/>
      <c r="J46" s="103"/>
      <c r="K46" s="102">
        <f t="shared" si="3"/>
        <v>0</v>
      </c>
      <c r="L46" s="103"/>
      <c r="M46" s="103"/>
      <c r="N46" s="102">
        <f t="shared" si="7"/>
        <v>0</v>
      </c>
      <c r="O46" s="103"/>
      <c r="P46" s="103"/>
      <c r="Q46" s="102">
        <f t="shared" si="8"/>
        <v>0</v>
      </c>
      <c r="R46" s="102">
        <f t="shared" si="9"/>
        <v>0</v>
      </c>
      <c r="S46" s="102">
        <f t="shared" si="10"/>
        <v>0</v>
      </c>
      <c r="T46" s="103"/>
      <c r="U46" s="103"/>
      <c r="V46" s="102">
        <f t="shared" si="11"/>
        <v>0</v>
      </c>
      <c r="W46" s="56"/>
      <c r="X46" s="56"/>
      <c r="Y46" s="58">
        <f t="shared" si="12"/>
        <v>0</v>
      </c>
      <c r="Z46" s="103"/>
      <c r="AA46" s="103"/>
      <c r="AB46" s="102">
        <f t="shared" si="13"/>
        <v>0</v>
      </c>
      <c r="AC46" s="102">
        <f t="shared" si="14"/>
        <v>0</v>
      </c>
      <c r="AD46" s="102">
        <f t="shared" si="15"/>
        <v>0</v>
      </c>
      <c r="AE46" s="103"/>
      <c r="AF46" s="103"/>
      <c r="AG46" s="102">
        <f t="shared" si="23"/>
        <v>0</v>
      </c>
      <c r="AH46" s="103"/>
      <c r="AI46" s="103"/>
      <c r="AJ46" s="102">
        <f t="shared" si="16"/>
        <v>0</v>
      </c>
      <c r="AK46" s="103"/>
      <c r="AL46" s="103"/>
      <c r="AM46" s="102">
        <f t="shared" si="17"/>
        <v>0</v>
      </c>
      <c r="AN46" s="102">
        <f t="shared" si="18"/>
        <v>0</v>
      </c>
      <c r="AO46" s="102">
        <f t="shared" si="19"/>
        <v>0</v>
      </c>
      <c r="AP46" s="103"/>
      <c r="AQ46" s="103"/>
      <c r="AR46" s="102">
        <f t="shared" si="20"/>
        <v>0</v>
      </c>
      <c r="AS46" s="103"/>
      <c r="AT46" s="103"/>
      <c r="AU46" s="102">
        <f t="shared" si="21"/>
        <v>0</v>
      </c>
      <c r="AV46" s="103"/>
      <c r="AW46" s="89"/>
      <c r="AX46" s="59">
        <f t="shared" si="30"/>
        <v>0</v>
      </c>
      <c r="AY46" s="264"/>
      <c r="AZ46" s="256"/>
    </row>
    <row r="47" spans="1:52" s="30" customFormat="1" ht="31.5" customHeight="1" outlineLevel="1">
      <c r="A47" s="405"/>
      <c r="B47" s="406"/>
      <c r="C47" s="281"/>
      <c r="D47" s="231" t="s">
        <v>50</v>
      </c>
      <c r="E47" s="103"/>
      <c r="F47" s="159">
        <f t="shared" si="1"/>
        <v>0</v>
      </c>
      <c r="G47" s="58">
        <f t="shared" si="1"/>
        <v>0</v>
      </c>
      <c r="H47" s="58">
        <f t="shared" si="2"/>
        <v>0</v>
      </c>
      <c r="I47" s="105"/>
      <c r="J47" s="105"/>
      <c r="K47" s="102">
        <f t="shared" si="3"/>
        <v>0</v>
      </c>
      <c r="L47" s="105"/>
      <c r="M47" s="105"/>
      <c r="N47" s="102">
        <f t="shared" si="7"/>
        <v>0</v>
      </c>
      <c r="O47" s="105"/>
      <c r="P47" s="105"/>
      <c r="Q47" s="102">
        <f t="shared" si="8"/>
        <v>0</v>
      </c>
      <c r="R47" s="102">
        <f t="shared" si="9"/>
        <v>0</v>
      </c>
      <c r="S47" s="102">
        <f t="shared" si="10"/>
        <v>0</v>
      </c>
      <c r="T47" s="105"/>
      <c r="U47" s="105"/>
      <c r="V47" s="102">
        <f t="shared" si="11"/>
        <v>0</v>
      </c>
      <c r="W47" s="86"/>
      <c r="X47" s="86"/>
      <c r="Y47" s="58">
        <f t="shared" si="12"/>
        <v>0</v>
      </c>
      <c r="Z47" s="105"/>
      <c r="AA47" s="105"/>
      <c r="AB47" s="102">
        <f t="shared" si="13"/>
        <v>0</v>
      </c>
      <c r="AC47" s="102">
        <f t="shared" si="14"/>
        <v>0</v>
      </c>
      <c r="AD47" s="102">
        <f t="shared" si="15"/>
        <v>0</v>
      </c>
      <c r="AE47" s="105"/>
      <c r="AF47" s="105"/>
      <c r="AG47" s="102">
        <f t="shared" si="23"/>
        <v>0</v>
      </c>
      <c r="AH47" s="105"/>
      <c r="AI47" s="105"/>
      <c r="AJ47" s="102">
        <f t="shared" si="16"/>
        <v>0</v>
      </c>
      <c r="AK47" s="105"/>
      <c r="AL47" s="105"/>
      <c r="AM47" s="102">
        <f t="shared" si="17"/>
        <v>0</v>
      </c>
      <c r="AN47" s="102">
        <f t="shared" si="18"/>
        <v>0</v>
      </c>
      <c r="AO47" s="102">
        <f t="shared" si="19"/>
        <v>0</v>
      </c>
      <c r="AP47" s="105"/>
      <c r="AQ47" s="105"/>
      <c r="AR47" s="102">
        <f t="shared" si="20"/>
        <v>0</v>
      </c>
      <c r="AS47" s="105"/>
      <c r="AT47" s="105"/>
      <c r="AU47" s="102">
        <f t="shared" si="21"/>
        <v>0</v>
      </c>
      <c r="AV47" s="105"/>
      <c r="AW47" s="86"/>
      <c r="AX47" s="59">
        <f t="shared" si="30"/>
        <v>0</v>
      </c>
      <c r="AY47" s="265"/>
      <c r="AZ47" s="257"/>
    </row>
    <row r="48" spans="1:52" s="30" customFormat="1" ht="15.75" hidden="1" customHeight="1">
      <c r="A48" s="298" t="s">
        <v>257</v>
      </c>
      <c r="B48" s="280" t="s">
        <v>102</v>
      </c>
      <c r="C48" s="298" t="s">
        <v>276</v>
      </c>
      <c r="D48" s="87" t="s">
        <v>45</v>
      </c>
      <c r="E48" s="103">
        <f>E49+E50+E51+E52+E53</f>
        <v>0</v>
      </c>
      <c r="F48" s="159">
        <f t="shared" ref="F48:G113" si="31">I48+L48+O48+T48+W48+Z48+AE48+AH48+AK48+AP48+AS48+AV48</f>
        <v>0</v>
      </c>
      <c r="G48" s="58">
        <f t="shared" si="31"/>
        <v>0</v>
      </c>
      <c r="H48" s="58">
        <f t="shared" ref="H48:H113" si="32">IF(E48=0,0,G48*100/E48)</f>
        <v>0</v>
      </c>
      <c r="I48" s="103">
        <f t="shared" ref="I48:AW48" si="33">I49+I50+I51+I52+I53</f>
        <v>0</v>
      </c>
      <c r="J48" s="103">
        <f t="shared" si="33"/>
        <v>0</v>
      </c>
      <c r="K48" s="102">
        <f t="shared" ref="K48:K113" si="34">IF(I48=0,0,J48*100/I48)</f>
        <v>0</v>
      </c>
      <c r="L48" s="103">
        <f t="shared" si="33"/>
        <v>0</v>
      </c>
      <c r="M48" s="103">
        <f t="shared" si="33"/>
        <v>0</v>
      </c>
      <c r="N48" s="102">
        <f t="shared" ref="N48:N118" si="35">IF(L48=0,0,M48*100/L48)</f>
        <v>0</v>
      </c>
      <c r="O48" s="103">
        <f t="shared" si="33"/>
        <v>0</v>
      </c>
      <c r="P48" s="103">
        <f t="shared" si="33"/>
        <v>0</v>
      </c>
      <c r="Q48" s="102">
        <f t="shared" ref="Q48:Q118" si="36">IF(O48=0,0,P48*100/O48)</f>
        <v>0</v>
      </c>
      <c r="R48" s="102">
        <f t="shared" ref="R48:R118" si="37">J48+M48+P48</f>
        <v>0</v>
      </c>
      <c r="S48" s="102">
        <f t="shared" ref="S48:S118" si="38">IF(E48=0,0,R48*100/E48)</f>
        <v>0</v>
      </c>
      <c r="T48" s="103">
        <f t="shared" si="33"/>
        <v>0</v>
      </c>
      <c r="U48" s="103">
        <f t="shared" si="33"/>
        <v>0</v>
      </c>
      <c r="V48" s="102">
        <f t="shared" ref="V48:V118" si="39">IF(T48=0,0,U48*100/T48)</f>
        <v>0</v>
      </c>
      <c r="W48" s="56">
        <f t="shared" si="33"/>
        <v>0</v>
      </c>
      <c r="X48" s="56">
        <f t="shared" si="33"/>
        <v>0</v>
      </c>
      <c r="Y48" s="58">
        <f t="shared" ref="Y48:Y118" si="40">IF(W48=0,0,X48*100/W48)</f>
        <v>0</v>
      </c>
      <c r="Z48" s="103">
        <f t="shared" si="33"/>
        <v>0</v>
      </c>
      <c r="AA48" s="103">
        <f t="shared" si="33"/>
        <v>0</v>
      </c>
      <c r="AB48" s="102">
        <f t="shared" ref="AB48:AB118" si="41">IF(Z48=0,0,AA48*100/Z48)</f>
        <v>0</v>
      </c>
      <c r="AC48" s="102">
        <f t="shared" ref="AC48:AC118" si="42">U48+X48+AA48+R48</f>
        <v>0</v>
      </c>
      <c r="AD48" s="102">
        <f t="shared" ref="AD48:AD118" si="43">IF($E48=0,0,AC48*100/$E48)</f>
        <v>0</v>
      </c>
      <c r="AE48" s="103">
        <f t="shared" si="33"/>
        <v>0</v>
      </c>
      <c r="AF48" s="103">
        <f t="shared" si="33"/>
        <v>0</v>
      </c>
      <c r="AG48" s="102">
        <f t="shared" ref="AG48:AG118" si="44">IF(AE48=0,0,AF48*100/AE48)</f>
        <v>0</v>
      </c>
      <c r="AH48" s="103">
        <f t="shared" si="33"/>
        <v>0</v>
      </c>
      <c r="AI48" s="103">
        <f t="shared" si="33"/>
        <v>0</v>
      </c>
      <c r="AJ48" s="102">
        <f t="shared" ref="AJ48:AJ118" si="45">IF(AH48=0,0,AI48*100/AH48)</f>
        <v>0</v>
      </c>
      <c r="AK48" s="103">
        <f t="shared" si="33"/>
        <v>0</v>
      </c>
      <c r="AL48" s="103">
        <f t="shared" si="33"/>
        <v>0</v>
      </c>
      <c r="AM48" s="102">
        <f t="shared" ref="AM48:AM118" si="46">IF(AK48=0,0,AL48*100/AK48)</f>
        <v>0</v>
      </c>
      <c r="AN48" s="102">
        <f t="shared" ref="AN48:AN118" si="47">AF48+AI48+AL48+AC48</f>
        <v>0</v>
      </c>
      <c r="AO48" s="102">
        <f t="shared" ref="AO48:AO118" si="48">IF($E48=0,0,AN48*100/$E48)</f>
        <v>0</v>
      </c>
      <c r="AP48" s="103">
        <f t="shared" si="33"/>
        <v>0</v>
      </c>
      <c r="AQ48" s="103">
        <f t="shared" si="33"/>
        <v>0</v>
      </c>
      <c r="AR48" s="102">
        <f t="shared" ref="AR48:AR118" si="49">IF(AP48=0,0,AQ48*100/AP48)</f>
        <v>0</v>
      </c>
      <c r="AS48" s="103">
        <f t="shared" si="33"/>
        <v>0</v>
      </c>
      <c r="AT48" s="103">
        <f t="shared" si="33"/>
        <v>0</v>
      </c>
      <c r="AU48" s="102">
        <f t="shared" ref="AU48:AU118" si="50">IF(AS48=0,0,AT48*100/AS48)</f>
        <v>0</v>
      </c>
      <c r="AV48" s="103">
        <f t="shared" si="33"/>
        <v>0</v>
      </c>
      <c r="AW48" s="56">
        <f t="shared" si="33"/>
        <v>0</v>
      </c>
      <c r="AX48" s="59">
        <f t="shared" si="5"/>
        <v>0</v>
      </c>
      <c r="AY48" s="263"/>
      <c r="AZ48" s="304" t="s">
        <v>285</v>
      </c>
    </row>
    <row r="49" spans="1:52" s="30" customFormat="1" ht="30.75" hidden="1" customHeight="1">
      <c r="A49" s="299"/>
      <c r="B49" s="280"/>
      <c r="C49" s="299"/>
      <c r="D49" s="87" t="s">
        <v>40</v>
      </c>
      <c r="E49" s="103"/>
      <c r="F49" s="159">
        <f t="shared" si="31"/>
        <v>0</v>
      </c>
      <c r="G49" s="58">
        <f t="shared" si="31"/>
        <v>0</v>
      </c>
      <c r="H49" s="58">
        <f t="shared" si="32"/>
        <v>0</v>
      </c>
      <c r="I49" s="105"/>
      <c r="J49" s="105"/>
      <c r="K49" s="102">
        <f t="shared" si="34"/>
        <v>0</v>
      </c>
      <c r="L49" s="105"/>
      <c r="M49" s="105"/>
      <c r="N49" s="102">
        <f t="shared" si="35"/>
        <v>0</v>
      </c>
      <c r="O49" s="105"/>
      <c r="P49" s="105"/>
      <c r="Q49" s="102">
        <f t="shared" si="36"/>
        <v>0</v>
      </c>
      <c r="R49" s="102">
        <f t="shared" si="37"/>
        <v>0</v>
      </c>
      <c r="S49" s="102">
        <f t="shared" si="38"/>
        <v>0</v>
      </c>
      <c r="T49" s="105"/>
      <c r="U49" s="105"/>
      <c r="V49" s="102">
        <f t="shared" si="39"/>
        <v>0</v>
      </c>
      <c r="W49" s="86"/>
      <c r="X49" s="86"/>
      <c r="Y49" s="58">
        <f t="shared" si="40"/>
        <v>0</v>
      </c>
      <c r="Z49" s="105"/>
      <c r="AA49" s="105"/>
      <c r="AB49" s="102">
        <f t="shared" si="41"/>
        <v>0</v>
      </c>
      <c r="AC49" s="102">
        <f t="shared" si="42"/>
        <v>0</v>
      </c>
      <c r="AD49" s="102">
        <f t="shared" si="43"/>
        <v>0</v>
      </c>
      <c r="AE49" s="105"/>
      <c r="AF49" s="105"/>
      <c r="AG49" s="102">
        <f t="shared" si="44"/>
        <v>0</v>
      </c>
      <c r="AH49" s="105"/>
      <c r="AI49" s="105"/>
      <c r="AJ49" s="102">
        <f t="shared" si="45"/>
        <v>0</v>
      </c>
      <c r="AK49" s="105"/>
      <c r="AL49" s="105"/>
      <c r="AM49" s="102">
        <f t="shared" si="46"/>
        <v>0</v>
      </c>
      <c r="AN49" s="102">
        <f t="shared" si="47"/>
        <v>0</v>
      </c>
      <c r="AO49" s="102">
        <f t="shared" si="48"/>
        <v>0</v>
      </c>
      <c r="AP49" s="105"/>
      <c r="AQ49" s="105"/>
      <c r="AR49" s="102">
        <f t="shared" si="49"/>
        <v>0</v>
      </c>
      <c r="AS49" s="105"/>
      <c r="AT49" s="105"/>
      <c r="AU49" s="102">
        <f t="shared" si="50"/>
        <v>0</v>
      </c>
      <c r="AV49" s="105"/>
      <c r="AW49" s="86"/>
      <c r="AX49" s="59">
        <f t="shared" si="5"/>
        <v>0</v>
      </c>
      <c r="AY49" s="264"/>
      <c r="AZ49" s="305"/>
    </row>
    <row r="50" spans="1:52" s="30" customFormat="1" ht="42" hidden="1" customHeight="1">
      <c r="A50" s="299"/>
      <c r="B50" s="280"/>
      <c r="C50" s="299"/>
      <c r="D50" s="87" t="s">
        <v>4</v>
      </c>
      <c r="E50" s="103"/>
      <c r="F50" s="159">
        <f t="shared" si="31"/>
        <v>0</v>
      </c>
      <c r="G50" s="58">
        <f t="shared" si="31"/>
        <v>0</v>
      </c>
      <c r="H50" s="58">
        <f t="shared" si="32"/>
        <v>0</v>
      </c>
      <c r="I50" s="105"/>
      <c r="J50" s="105"/>
      <c r="K50" s="102">
        <f t="shared" si="34"/>
        <v>0</v>
      </c>
      <c r="L50" s="105"/>
      <c r="M50" s="105"/>
      <c r="N50" s="102">
        <f t="shared" si="35"/>
        <v>0</v>
      </c>
      <c r="O50" s="105"/>
      <c r="P50" s="105"/>
      <c r="Q50" s="102">
        <f t="shared" si="36"/>
        <v>0</v>
      </c>
      <c r="R50" s="102">
        <f t="shared" si="37"/>
        <v>0</v>
      </c>
      <c r="S50" s="102">
        <f t="shared" si="38"/>
        <v>0</v>
      </c>
      <c r="T50" s="105"/>
      <c r="U50" s="105"/>
      <c r="V50" s="102">
        <f t="shared" si="39"/>
        <v>0</v>
      </c>
      <c r="W50" s="86"/>
      <c r="X50" s="86"/>
      <c r="Y50" s="58">
        <f t="shared" si="40"/>
        <v>0</v>
      </c>
      <c r="Z50" s="105"/>
      <c r="AA50" s="105"/>
      <c r="AB50" s="102">
        <f t="shared" si="41"/>
        <v>0</v>
      </c>
      <c r="AC50" s="102">
        <f t="shared" si="42"/>
        <v>0</v>
      </c>
      <c r="AD50" s="102">
        <f t="shared" si="43"/>
        <v>0</v>
      </c>
      <c r="AE50" s="105"/>
      <c r="AF50" s="105"/>
      <c r="AG50" s="102">
        <f t="shared" si="44"/>
        <v>0</v>
      </c>
      <c r="AH50" s="105"/>
      <c r="AI50" s="105"/>
      <c r="AJ50" s="102">
        <f t="shared" si="45"/>
        <v>0</v>
      </c>
      <c r="AK50" s="105"/>
      <c r="AL50" s="105"/>
      <c r="AM50" s="102">
        <f t="shared" si="46"/>
        <v>0</v>
      </c>
      <c r="AN50" s="102">
        <f t="shared" si="47"/>
        <v>0</v>
      </c>
      <c r="AO50" s="102">
        <f t="shared" si="48"/>
        <v>0</v>
      </c>
      <c r="AP50" s="105"/>
      <c r="AQ50" s="105"/>
      <c r="AR50" s="102">
        <f t="shared" si="49"/>
        <v>0</v>
      </c>
      <c r="AS50" s="105"/>
      <c r="AT50" s="105"/>
      <c r="AU50" s="102">
        <f t="shared" si="50"/>
        <v>0</v>
      </c>
      <c r="AV50" s="105"/>
      <c r="AW50" s="86"/>
      <c r="AX50" s="59">
        <f t="shared" si="5"/>
        <v>0</v>
      </c>
      <c r="AY50" s="264"/>
      <c r="AZ50" s="305"/>
    </row>
    <row r="51" spans="1:52" s="30" customFormat="1" ht="16.5" hidden="1" customHeight="1">
      <c r="A51" s="299"/>
      <c r="B51" s="280"/>
      <c r="C51" s="299"/>
      <c r="D51" s="87" t="s">
        <v>53</v>
      </c>
      <c r="E51" s="103"/>
      <c r="F51" s="159">
        <f t="shared" si="31"/>
        <v>0</v>
      </c>
      <c r="G51" s="58">
        <f t="shared" si="31"/>
        <v>0</v>
      </c>
      <c r="H51" s="58">
        <f t="shared" si="32"/>
        <v>0</v>
      </c>
      <c r="I51" s="105"/>
      <c r="J51" s="105"/>
      <c r="K51" s="102">
        <f t="shared" si="34"/>
        <v>0</v>
      </c>
      <c r="L51" s="105"/>
      <c r="M51" s="105"/>
      <c r="N51" s="102">
        <f t="shared" si="35"/>
        <v>0</v>
      </c>
      <c r="O51" s="105"/>
      <c r="P51" s="105"/>
      <c r="Q51" s="102">
        <f t="shared" si="36"/>
        <v>0</v>
      </c>
      <c r="R51" s="102">
        <f t="shared" si="37"/>
        <v>0</v>
      </c>
      <c r="S51" s="102">
        <f t="shared" si="38"/>
        <v>0</v>
      </c>
      <c r="T51" s="105"/>
      <c r="U51" s="105"/>
      <c r="V51" s="102">
        <f t="shared" si="39"/>
        <v>0</v>
      </c>
      <c r="W51" s="86"/>
      <c r="X51" s="86"/>
      <c r="Y51" s="58">
        <f t="shared" si="40"/>
        <v>0</v>
      </c>
      <c r="Z51" s="105"/>
      <c r="AA51" s="105"/>
      <c r="AB51" s="102">
        <f t="shared" si="41"/>
        <v>0</v>
      </c>
      <c r="AC51" s="102">
        <f t="shared" si="42"/>
        <v>0</v>
      </c>
      <c r="AD51" s="102">
        <f t="shared" si="43"/>
        <v>0</v>
      </c>
      <c r="AE51" s="105"/>
      <c r="AF51" s="105"/>
      <c r="AG51" s="102">
        <f t="shared" si="44"/>
        <v>0</v>
      </c>
      <c r="AH51" s="105"/>
      <c r="AI51" s="105"/>
      <c r="AJ51" s="102">
        <f t="shared" si="45"/>
        <v>0</v>
      </c>
      <c r="AK51" s="105"/>
      <c r="AL51" s="105"/>
      <c r="AM51" s="102">
        <f t="shared" si="46"/>
        <v>0</v>
      </c>
      <c r="AN51" s="102">
        <f t="shared" si="47"/>
        <v>0</v>
      </c>
      <c r="AO51" s="102">
        <f t="shared" si="48"/>
        <v>0</v>
      </c>
      <c r="AP51" s="105"/>
      <c r="AQ51" s="105"/>
      <c r="AR51" s="102">
        <f t="shared" si="49"/>
        <v>0</v>
      </c>
      <c r="AS51" s="105"/>
      <c r="AT51" s="105"/>
      <c r="AU51" s="102">
        <f t="shared" si="50"/>
        <v>0</v>
      </c>
      <c r="AV51" s="105"/>
      <c r="AW51" s="86"/>
      <c r="AX51" s="59">
        <f t="shared" si="5"/>
        <v>0</v>
      </c>
      <c r="AY51" s="264"/>
      <c r="AZ51" s="305"/>
    </row>
    <row r="52" spans="1:52" s="30" customFormat="1" ht="31.5" hidden="1" customHeight="1">
      <c r="A52" s="299"/>
      <c r="B52" s="280"/>
      <c r="C52" s="299"/>
      <c r="D52" s="27" t="s">
        <v>41</v>
      </c>
      <c r="E52" s="103"/>
      <c r="F52" s="159">
        <f t="shared" si="31"/>
        <v>0</v>
      </c>
      <c r="G52" s="58">
        <f t="shared" si="31"/>
        <v>0</v>
      </c>
      <c r="H52" s="58">
        <f t="shared" si="32"/>
        <v>0</v>
      </c>
      <c r="I52" s="105"/>
      <c r="J52" s="105"/>
      <c r="K52" s="102">
        <f t="shared" si="34"/>
        <v>0</v>
      </c>
      <c r="L52" s="105"/>
      <c r="M52" s="105"/>
      <c r="N52" s="102">
        <f t="shared" si="35"/>
        <v>0</v>
      </c>
      <c r="O52" s="105"/>
      <c r="P52" s="105"/>
      <c r="Q52" s="102">
        <f t="shared" si="36"/>
        <v>0</v>
      </c>
      <c r="R52" s="102">
        <f t="shared" si="37"/>
        <v>0</v>
      </c>
      <c r="S52" s="102">
        <f t="shared" si="38"/>
        <v>0</v>
      </c>
      <c r="T52" s="105"/>
      <c r="U52" s="105"/>
      <c r="V52" s="102">
        <f t="shared" si="39"/>
        <v>0</v>
      </c>
      <c r="W52" s="86"/>
      <c r="X52" s="86"/>
      <c r="Y52" s="58">
        <f t="shared" si="40"/>
        <v>0</v>
      </c>
      <c r="Z52" s="105"/>
      <c r="AA52" s="105"/>
      <c r="AB52" s="102">
        <f t="shared" si="41"/>
        <v>0</v>
      </c>
      <c r="AC52" s="102">
        <f t="shared" si="42"/>
        <v>0</v>
      </c>
      <c r="AD52" s="102">
        <f t="shared" si="43"/>
        <v>0</v>
      </c>
      <c r="AE52" s="105"/>
      <c r="AF52" s="105"/>
      <c r="AG52" s="102">
        <f t="shared" si="44"/>
        <v>0</v>
      </c>
      <c r="AH52" s="105"/>
      <c r="AI52" s="105"/>
      <c r="AJ52" s="102">
        <f t="shared" si="45"/>
        <v>0</v>
      </c>
      <c r="AK52" s="105"/>
      <c r="AL52" s="105"/>
      <c r="AM52" s="102">
        <f t="shared" si="46"/>
        <v>0</v>
      </c>
      <c r="AN52" s="102">
        <f t="shared" si="47"/>
        <v>0</v>
      </c>
      <c r="AO52" s="102">
        <f t="shared" si="48"/>
        <v>0</v>
      </c>
      <c r="AP52" s="105"/>
      <c r="AQ52" s="105"/>
      <c r="AR52" s="102">
        <f t="shared" si="49"/>
        <v>0</v>
      </c>
      <c r="AS52" s="105"/>
      <c r="AT52" s="105"/>
      <c r="AU52" s="102">
        <f t="shared" si="50"/>
        <v>0</v>
      </c>
      <c r="AV52" s="105"/>
      <c r="AW52" s="86"/>
      <c r="AX52" s="59">
        <f t="shared" si="5"/>
        <v>0</v>
      </c>
      <c r="AY52" s="264"/>
      <c r="AZ52" s="305"/>
    </row>
    <row r="53" spans="1:52" s="30" customFormat="1" ht="15.75" hidden="1" customHeight="1">
      <c r="A53" s="300"/>
      <c r="B53" s="280"/>
      <c r="C53" s="299"/>
      <c r="D53" s="445" t="s">
        <v>50</v>
      </c>
      <c r="E53" s="103">
        <f>E54+E55</f>
        <v>0</v>
      </c>
      <c r="F53" s="103">
        <f>F54+F55</f>
        <v>0</v>
      </c>
      <c r="G53" s="58">
        <f t="shared" si="31"/>
        <v>0</v>
      </c>
      <c r="H53" s="58">
        <f t="shared" si="32"/>
        <v>0</v>
      </c>
      <c r="I53" s="105">
        <f>I54+I55</f>
        <v>0</v>
      </c>
      <c r="J53" s="105"/>
      <c r="K53" s="102">
        <f t="shared" si="34"/>
        <v>0</v>
      </c>
      <c r="L53" s="105">
        <f t="shared" ref="L53:AU53" si="51">L54+L55</f>
        <v>0</v>
      </c>
      <c r="M53" s="105">
        <f t="shared" si="51"/>
        <v>0</v>
      </c>
      <c r="N53" s="105">
        <f t="shared" si="51"/>
        <v>0</v>
      </c>
      <c r="O53" s="105">
        <f t="shared" si="51"/>
        <v>0</v>
      </c>
      <c r="P53" s="105">
        <f t="shared" si="51"/>
        <v>0</v>
      </c>
      <c r="Q53" s="105">
        <f t="shared" si="51"/>
        <v>0</v>
      </c>
      <c r="R53" s="105">
        <f t="shared" si="51"/>
        <v>0</v>
      </c>
      <c r="S53" s="105">
        <f t="shared" si="51"/>
        <v>0</v>
      </c>
      <c r="T53" s="105">
        <f t="shared" si="51"/>
        <v>0</v>
      </c>
      <c r="U53" s="105">
        <f t="shared" si="51"/>
        <v>0</v>
      </c>
      <c r="V53" s="105">
        <f t="shared" si="51"/>
        <v>0</v>
      </c>
      <c r="W53" s="86">
        <f t="shared" si="51"/>
        <v>0</v>
      </c>
      <c r="X53" s="86">
        <f t="shared" si="51"/>
        <v>0</v>
      </c>
      <c r="Y53" s="86">
        <f t="shared" si="51"/>
        <v>0</v>
      </c>
      <c r="Z53" s="105">
        <f t="shared" si="51"/>
        <v>0</v>
      </c>
      <c r="AA53" s="105">
        <f t="shared" si="51"/>
        <v>0</v>
      </c>
      <c r="AB53" s="102">
        <f t="shared" si="41"/>
        <v>0</v>
      </c>
      <c r="AC53" s="105">
        <f t="shared" si="51"/>
        <v>0</v>
      </c>
      <c r="AD53" s="105">
        <f t="shared" si="51"/>
        <v>0</v>
      </c>
      <c r="AE53" s="105">
        <f t="shared" si="51"/>
        <v>0</v>
      </c>
      <c r="AF53" s="105">
        <f t="shared" si="51"/>
        <v>0</v>
      </c>
      <c r="AG53" s="102">
        <f t="shared" si="44"/>
        <v>0</v>
      </c>
      <c r="AH53" s="105">
        <f t="shared" si="51"/>
        <v>0</v>
      </c>
      <c r="AI53" s="105">
        <f t="shared" si="51"/>
        <v>0</v>
      </c>
      <c r="AJ53" s="105">
        <f t="shared" si="51"/>
        <v>0</v>
      </c>
      <c r="AK53" s="105">
        <f t="shared" si="51"/>
        <v>0</v>
      </c>
      <c r="AL53" s="105">
        <f t="shared" si="51"/>
        <v>0</v>
      </c>
      <c r="AM53" s="105">
        <f t="shared" si="51"/>
        <v>0</v>
      </c>
      <c r="AN53" s="105">
        <f t="shared" si="51"/>
        <v>0</v>
      </c>
      <c r="AO53" s="105">
        <f>H53</f>
        <v>0</v>
      </c>
      <c r="AP53" s="105">
        <f t="shared" si="51"/>
        <v>0</v>
      </c>
      <c r="AQ53" s="105">
        <f t="shared" si="51"/>
        <v>0</v>
      </c>
      <c r="AR53" s="105">
        <f t="shared" si="51"/>
        <v>0</v>
      </c>
      <c r="AS53" s="105">
        <f t="shared" si="51"/>
        <v>0</v>
      </c>
      <c r="AT53" s="105">
        <f t="shared" si="51"/>
        <v>0</v>
      </c>
      <c r="AU53" s="105">
        <f t="shared" si="51"/>
        <v>0</v>
      </c>
      <c r="AV53" s="105">
        <v>0</v>
      </c>
      <c r="AW53" s="86"/>
      <c r="AX53" s="59">
        <f t="shared" si="5"/>
        <v>0</v>
      </c>
      <c r="AY53" s="264"/>
      <c r="AZ53" s="305"/>
    </row>
    <row r="54" spans="1:52" s="30" customFormat="1" ht="38.25" hidden="1" customHeight="1">
      <c r="A54" s="189" t="s">
        <v>270</v>
      </c>
      <c r="B54" s="202" t="s">
        <v>272</v>
      </c>
      <c r="C54" s="299"/>
      <c r="D54" s="445"/>
      <c r="E54" s="103">
        <v>0</v>
      </c>
      <c r="F54" s="159">
        <f t="shared" si="31"/>
        <v>0</v>
      </c>
      <c r="G54" s="58">
        <f t="shared" si="31"/>
        <v>0</v>
      </c>
      <c r="H54" s="58">
        <f t="shared" si="32"/>
        <v>0</v>
      </c>
      <c r="I54" s="105">
        <v>0</v>
      </c>
      <c r="J54" s="105"/>
      <c r="K54" s="102">
        <f t="shared" si="34"/>
        <v>0</v>
      </c>
      <c r="L54" s="105">
        <v>0</v>
      </c>
      <c r="M54" s="105">
        <v>0</v>
      </c>
      <c r="N54" s="105">
        <v>0</v>
      </c>
      <c r="O54" s="105">
        <v>0</v>
      </c>
      <c r="P54" s="105">
        <v>0</v>
      </c>
      <c r="Q54" s="105">
        <v>0</v>
      </c>
      <c r="R54" s="105">
        <v>0</v>
      </c>
      <c r="S54" s="105">
        <v>0</v>
      </c>
      <c r="T54" s="105">
        <v>0</v>
      </c>
      <c r="U54" s="105">
        <v>0</v>
      </c>
      <c r="V54" s="105">
        <v>0</v>
      </c>
      <c r="W54" s="86">
        <v>0</v>
      </c>
      <c r="X54" s="86">
        <v>0</v>
      </c>
      <c r="Y54" s="86">
        <v>0</v>
      </c>
      <c r="Z54" s="105">
        <v>0</v>
      </c>
      <c r="AA54" s="105">
        <v>0</v>
      </c>
      <c r="AB54" s="102">
        <f t="shared" si="41"/>
        <v>0</v>
      </c>
      <c r="AC54" s="105">
        <v>0</v>
      </c>
      <c r="AD54" s="105">
        <v>0</v>
      </c>
      <c r="AE54" s="105">
        <v>0</v>
      </c>
      <c r="AF54" s="105">
        <v>0</v>
      </c>
      <c r="AG54" s="102">
        <f t="shared" si="44"/>
        <v>0</v>
      </c>
      <c r="AH54" s="105">
        <v>0</v>
      </c>
      <c r="AI54" s="105">
        <v>0</v>
      </c>
      <c r="AJ54" s="105">
        <v>0</v>
      </c>
      <c r="AK54" s="105">
        <v>0</v>
      </c>
      <c r="AL54" s="105">
        <v>0</v>
      </c>
      <c r="AM54" s="105">
        <v>0</v>
      </c>
      <c r="AN54" s="105">
        <f>G54</f>
        <v>0</v>
      </c>
      <c r="AO54" s="105" t="e">
        <f>AN54/E54*100</f>
        <v>#DIV/0!</v>
      </c>
      <c r="AP54" s="105">
        <v>0</v>
      </c>
      <c r="AQ54" s="105">
        <v>0</v>
      </c>
      <c r="AR54" s="105">
        <v>0</v>
      </c>
      <c r="AS54" s="105">
        <v>0</v>
      </c>
      <c r="AT54" s="105">
        <v>0</v>
      </c>
      <c r="AU54" s="102">
        <v>0</v>
      </c>
      <c r="AV54" s="105">
        <v>0</v>
      </c>
      <c r="AW54" s="105">
        <v>0</v>
      </c>
      <c r="AX54" s="59">
        <v>0</v>
      </c>
      <c r="AY54" s="264"/>
      <c r="AZ54" s="305"/>
    </row>
    <row r="55" spans="1:52" s="30" customFormat="1" ht="51" hidden="1" customHeight="1">
      <c r="A55" s="189" t="s">
        <v>271</v>
      </c>
      <c r="B55" s="202" t="s">
        <v>273</v>
      </c>
      <c r="C55" s="300"/>
      <c r="D55" s="445"/>
      <c r="E55" s="103">
        <v>0</v>
      </c>
      <c r="F55" s="159">
        <f t="shared" si="31"/>
        <v>0</v>
      </c>
      <c r="G55" s="58">
        <f t="shared" si="31"/>
        <v>0</v>
      </c>
      <c r="H55" s="58">
        <f t="shared" si="32"/>
        <v>0</v>
      </c>
      <c r="I55" s="105">
        <v>0</v>
      </c>
      <c r="J55" s="105"/>
      <c r="K55" s="102">
        <f t="shared" si="34"/>
        <v>0</v>
      </c>
      <c r="L55" s="105">
        <v>0</v>
      </c>
      <c r="M55" s="105">
        <v>0</v>
      </c>
      <c r="N55" s="105">
        <v>0</v>
      </c>
      <c r="O55" s="105">
        <v>0</v>
      </c>
      <c r="P55" s="105">
        <v>0</v>
      </c>
      <c r="Q55" s="105">
        <v>0</v>
      </c>
      <c r="R55" s="105">
        <v>0</v>
      </c>
      <c r="S55" s="105">
        <v>0</v>
      </c>
      <c r="T55" s="105">
        <v>0</v>
      </c>
      <c r="U55" s="105">
        <v>0</v>
      </c>
      <c r="V55" s="105">
        <v>0</v>
      </c>
      <c r="W55" s="86">
        <v>0</v>
      </c>
      <c r="X55" s="86">
        <v>0</v>
      </c>
      <c r="Y55" s="86">
        <v>0</v>
      </c>
      <c r="Z55" s="105">
        <v>0</v>
      </c>
      <c r="AA55" s="105">
        <v>0</v>
      </c>
      <c r="AB55" s="102">
        <f t="shared" si="41"/>
        <v>0</v>
      </c>
      <c r="AC55" s="105">
        <v>0</v>
      </c>
      <c r="AD55" s="105">
        <v>0</v>
      </c>
      <c r="AE55" s="105">
        <v>0</v>
      </c>
      <c r="AF55" s="105">
        <v>0</v>
      </c>
      <c r="AG55" s="102">
        <f t="shared" si="44"/>
        <v>0</v>
      </c>
      <c r="AH55" s="105">
        <v>0</v>
      </c>
      <c r="AI55" s="105">
        <v>0</v>
      </c>
      <c r="AJ55" s="105">
        <v>0</v>
      </c>
      <c r="AK55" s="105">
        <v>0</v>
      </c>
      <c r="AL55" s="105">
        <v>0</v>
      </c>
      <c r="AM55" s="105">
        <v>0</v>
      </c>
      <c r="AN55" s="105">
        <f>G55</f>
        <v>0</v>
      </c>
      <c r="AO55" s="105" t="e">
        <f>AN55/E55*100</f>
        <v>#DIV/0!</v>
      </c>
      <c r="AP55" s="105">
        <v>0</v>
      </c>
      <c r="AQ55" s="105">
        <v>0</v>
      </c>
      <c r="AR55" s="105">
        <v>0</v>
      </c>
      <c r="AS55" s="105">
        <v>0</v>
      </c>
      <c r="AT55" s="105"/>
      <c r="AU55" s="102">
        <f t="shared" si="50"/>
        <v>0</v>
      </c>
      <c r="AV55" s="105">
        <v>0</v>
      </c>
      <c r="AW55" s="86"/>
      <c r="AX55" s="59">
        <f t="shared" si="5"/>
        <v>0</v>
      </c>
      <c r="AY55" s="265"/>
      <c r="AZ55" s="306"/>
    </row>
    <row r="56" spans="1:52" s="30" customFormat="1" ht="19.5" hidden="1" customHeight="1">
      <c r="A56" s="349" t="s">
        <v>275</v>
      </c>
      <c r="B56" s="350"/>
      <c r="C56" s="279" t="s">
        <v>276</v>
      </c>
      <c r="D56" s="87" t="s">
        <v>45</v>
      </c>
      <c r="E56" s="103">
        <f>E57+E58+E59+E60+E61</f>
        <v>40000.300000000003</v>
      </c>
      <c r="F56" s="159">
        <f t="shared" si="31"/>
        <v>0</v>
      </c>
      <c r="G56" s="58">
        <f t="shared" si="31"/>
        <v>0</v>
      </c>
      <c r="H56" s="58">
        <f t="shared" si="32"/>
        <v>0</v>
      </c>
      <c r="I56" s="103">
        <f t="shared" ref="I56:AW56" si="52">I57+I58+I59+I60+I61</f>
        <v>0</v>
      </c>
      <c r="J56" s="103">
        <f t="shared" si="52"/>
        <v>0</v>
      </c>
      <c r="K56" s="102">
        <f t="shared" si="34"/>
        <v>0</v>
      </c>
      <c r="L56" s="103">
        <f t="shared" si="52"/>
        <v>0</v>
      </c>
      <c r="M56" s="103">
        <f t="shared" si="52"/>
        <v>0</v>
      </c>
      <c r="N56" s="102">
        <f t="shared" si="35"/>
        <v>0</v>
      </c>
      <c r="O56" s="103">
        <f t="shared" si="52"/>
        <v>0</v>
      </c>
      <c r="P56" s="103">
        <f t="shared" si="52"/>
        <v>0</v>
      </c>
      <c r="Q56" s="102">
        <f t="shared" si="36"/>
        <v>0</v>
      </c>
      <c r="R56" s="102">
        <f t="shared" si="37"/>
        <v>0</v>
      </c>
      <c r="S56" s="102">
        <f t="shared" si="38"/>
        <v>0</v>
      </c>
      <c r="T56" s="103">
        <f t="shared" si="52"/>
        <v>0</v>
      </c>
      <c r="U56" s="103">
        <f t="shared" si="52"/>
        <v>0</v>
      </c>
      <c r="V56" s="102">
        <f t="shared" si="39"/>
        <v>0</v>
      </c>
      <c r="W56" s="56">
        <f t="shared" si="52"/>
        <v>0</v>
      </c>
      <c r="X56" s="56">
        <f t="shared" si="52"/>
        <v>0</v>
      </c>
      <c r="Y56" s="58">
        <f t="shared" si="40"/>
        <v>0</v>
      </c>
      <c r="Z56" s="103">
        <f t="shared" si="52"/>
        <v>0</v>
      </c>
      <c r="AA56" s="103">
        <f t="shared" si="52"/>
        <v>0</v>
      </c>
      <c r="AB56" s="102">
        <f t="shared" si="41"/>
        <v>0</v>
      </c>
      <c r="AC56" s="102">
        <f t="shared" si="42"/>
        <v>0</v>
      </c>
      <c r="AD56" s="102">
        <f t="shared" si="43"/>
        <v>0</v>
      </c>
      <c r="AE56" s="103">
        <f t="shared" si="52"/>
        <v>0</v>
      </c>
      <c r="AF56" s="103">
        <f t="shared" si="52"/>
        <v>0</v>
      </c>
      <c r="AG56" s="102">
        <f t="shared" si="44"/>
        <v>0</v>
      </c>
      <c r="AH56" s="103">
        <f t="shared" si="52"/>
        <v>0</v>
      </c>
      <c r="AI56" s="103">
        <f t="shared" si="52"/>
        <v>0</v>
      </c>
      <c r="AJ56" s="102">
        <f t="shared" si="45"/>
        <v>0</v>
      </c>
      <c r="AK56" s="103">
        <f t="shared" si="52"/>
        <v>0</v>
      </c>
      <c r="AL56" s="103">
        <f t="shared" si="52"/>
        <v>0</v>
      </c>
      <c r="AM56" s="102">
        <f t="shared" si="46"/>
        <v>0</v>
      </c>
      <c r="AN56" s="102">
        <f t="shared" si="47"/>
        <v>0</v>
      </c>
      <c r="AO56" s="102">
        <f t="shared" si="48"/>
        <v>0</v>
      </c>
      <c r="AP56" s="103">
        <f t="shared" si="52"/>
        <v>0</v>
      </c>
      <c r="AQ56" s="103">
        <f t="shared" si="52"/>
        <v>0</v>
      </c>
      <c r="AR56" s="102">
        <f t="shared" si="49"/>
        <v>0</v>
      </c>
      <c r="AS56" s="103">
        <f t="shared" si="52"/>
        <v>0</v>
      </c>
      <c r="AT56" s="103">
        <f t="shared" si="52"/>
        <v>0</v>
      </c>
      <c r="AU56" s="102">
        <f t="shared" si="50"/>
        <v>0</v>
      </c>
      <c r="AV56" s="103">
        <f t="shared" si="52"/>
        <v>0</v>
      </c>
      <c r="AW56" s="56">
        <f t="shared" si="52"/>
        <v>0</v>
      </c>
      <c r="AX56" s="59">
        <f t="shared" si="5"/>
        <v>0</v>
      </c>
      <c r="AY56" s="263"/>
      <c r="AZ56" s="259"/>
    </row>
    <row r="57" spans="1:52" s="30" customFormat="1" ht="28.5" hidden="1" customHeight="1">
      <c r="A57" s="351"/>
      <c r="B57" s="352"/>
      <c r="C57" s="281"/>
      <c r="D57" s="87" t="s">
        <v>40</v>
      </c>
      <c r="E57" s="103">
        <f>E19+E25+E31+E37+E49</f>
        <v>0</v>
      </c>
      <c r="F57" s="159">
        <f t="shared" si="31"/>
        <v>0</v>
      </c>
      <c r="G57" s="58">
        <f t="shared" si="31"/>
        <v>0</v>
      </c>
      <c r="H57" s="58">
        <f t="shared" si="32"/>
        <v>0</v>
      </c>
      <c r="I57" s="103">
        <f>I19+I25+I31+I37+I49</f>
        <v>0</v>
      </c>
      <c r="J57" s="103">
        <f>J19+J25+J31+J37+J49</f>
        <v>0</v>
      </c>
      <c r="K57" s="102">
        <f t="shared" si="34"/>
        <v>0</v>
      </c>
      <c r="L57" s="103">
        <f>L19+L25+L31+L37+L49</f>
        <v>0</v>
      </c>
      <c r="M57" s="103">
        <f>M19+M25+M31+M37+M49</f>
        <v>0</v>
      </c>
      <c r="N57" s="102">
        <f t="shared" si="35"/>
        <v>0</v>
      </c>
      <c r="O57" s="103">
        <f>O19+O25+O31+O37+O49</f>
        <v>0</v>
      </c>
      <c r="P57" s="103">
        <f>P19+P25+P31+P37+P49</f>
        <v>0</v>
      </c>
      <c r="Q57" s="102">
        <f t="shared" si="36"/>
        <v>0</v>
      </c>
      <c r="R57" s="102">
        <f t="shared" si="37"/>
        <v>0</v>
      </c>
      <c r="S57" s="102">
        <f t="shared" si="38"/>
        <v>0</v>
      </c>
      <c r="T57" s="103">
        <f>T19+T25+T31+T37+T49</f>
        <v>0</v>
      </c>
      <c r="U57" s="103">
        <f>U19+U25+U31+U37+U49</f>
        <v>0</v>
      </c>
      <c r="V57" s="102">
        <f t="shared" si="39"/>
        <v>0</v>
      </c>
      <c r="W57" s="56">
        <f>W19+W25+W31+W37+W49</f>
        <v>0</v>
      </c>
      <c r="X57" s="56">
        <f>X19+X25+X31+X37+X49</f>
        <v>0</v>
      </c>
      <c r="Y57" s="58">
        <f t="shared" si="40"/>
        <v>0</v>
      </c>
      <c r="Z57" s="103">
        <f>Z19+Z25+Z31+Z37+Z49</f>
        <v>0</v>
      </c>
      <c r="AA57" s="103">
        <f>AA19+AA25+AA31+AA37+AA49</f>
        <v>0</v>
      </c>
      <c r="AB57" s="102">
        <f t="shared" si="41"/>
        <v>0</v>
      </c>
      <c r="AC57" s="102">
        <f t="shared" si="42"/>
        <v>0</v>
      </c>
      <c r="AD57" s="102">
        <f t="shared" si="43"/>
        <v>0</v>
      </c>
      <c r="AE57" s="103">
        <f>AE19+AE25+AE31+AE37+AE49</f>
        <v>0</v>
      </c>
      <c r="AF57" s="103">
        <f>AF19+AF25+AF31+AF37+AF49</f>
        <v>0</v>
      </c>
      <c r="AG57" s="102">
        <f t="shared" si="44"/>
        <v>0</v>
      </c>
      <c r="AH57" s="103">
        <f>AH19+AH25+AH31+AH37+AH49</f>
        <v>0</v>
      </c>
      <c r="AI57" s="103">
        <f>AI19+AI25+AI31+AI37+AI49</f>
        <v>0</v>
      </c>
      <c r="AJ57" s="102">
        <f t="shared" si="45"/>
        <v>0</v>
      </c>
      <c r="AK57" s="103">
        <f>AK19+AK25+AK31+AK37+AK49</f>
        <v>0</v>
      </c>
      <c r="AL57" s="103">
        <f>AL19+AL25+AL31+AL37+AL49</f>
        <v>0</v>
      </c>
      <c r="AM57" s="102">
        <f t="shared" si="46"/>
        <v>0</v>
      </c>
      <c r="AN57" s="102">
        <f t="shared" si="47"/>
        <v>0</v>
      </c>
      <c r="AO57" s="102">
        <f t="shared" si="48"/>
        <v>0</v>
      </c>
      <c r="AP57" s="103">
        <f>AP19+AP25+AP31+AP37+AP49</f>
        <v>0</v>
      </c>
      <c r="AQ57" s="103">
        <f>AQ19+AQ25+AQ31+AQ37+AQ49</f>
        <v>0</v>
      </c>
      <c r="AR57" s="102">
        <f t="shared" si="49"/>
        <v>0</v>
      </c>
      <c r="AS57" s="103">
        <f>AS19+AS25+AS31+AS37+AS49</f>
        <v>0</v>
      </c>
      <c r="AT57" s="103">
        <f>AT19+AT25+AT31+AT37+AT49</f>
        <v>0</v>
      </c>
      <c r="AU57" s="102">
        <f t="shared" si="50"/>
        <v>0</v>
      </c>
      <c r="AV57" s="103">
        <f>AV19+AV25+AV31+AV37+AV49</f>
        <v>0</v>
      </c>
      <c r="AW57" s="56">
        <f>AW19+AW25+AW31+AW37+AW49</f>
        <v>0</v>
      </c>
      <c r="AX57" s="59">
        <f t="shared" si="5"/>
        <v>0</v>
      </c>
      <c r="AY57" s="264"/>
      <c r="AZ57" s="256"/>
    </row>
    <row r="58" spans="1:52" s="30" customFormat="1" ht="44.25" hidden="1" customHeight="1">
      <c r="A58" s="351"/>
      <c r="B58" s="352"/>
      <c r="C58" s="281"/>
      <c r="D58" s="87" t="s">
        <v>4</v>
      </c>
      <c r="E58" s="103">
        <f>E20+E26+E32+E38+E50+E44</f>
        <v>26500.3</v>
      </c>
      <c r="F58" s="159">
        <f t="shared" si="31"/>
        <v>0</v>
      </c>
      <c r="G58" s="58">
        <f t="shared" si="31"/>
        <v>0</v>
      </c>
      <c r="H58" s="58">
        <f t="shared" si="32"/>
        <v>0</v>
      </c>
      <c r="I58" s="103">
        <f>I20+I26+I32+I38+I50+I44</f>
        <v>0</v>
      </c>
      <c r="J58" s="103">
        <f>J20+J26+J32+J38+J50</f>
        <v>0</v>
      </c>
      <c r="K58" s="102">
        <f t="shared" si="34"/>
        <v>0</v>
      </c>
      <c r="L58" s="103">
        <f>L20+L26+L32+L38+L50+L44</f>
        <v>0</v>
      </c>
      <c r="M58" s="103">
        <f>M20+M26+M32+M38+M50</f>
        <v>0</v>
      </c>
      <c r="N58" s="102">
        <f t="shared" si="35"/>
        <v>0</v>
      </c>
      <c r="O58" s="103">
        <f>O20+O26+O32+O38+O50+O44</f>
        <v>0</v>
      </c>
      <c r="P58" s="103">
        <f>P20+P26+P32+P38+P50</f>
        <v>0</v>
      </c>
      <c r="Q58" s="102">
        <f t="shared" si="36"/>
        <v>0</v>
      </c>
      <c r="R58" s="102">
        <f t="shared" si="37"/>
        <v>0</v>
      </c>
      <c r="S58" s="102">
        <f t="shared" si="38"/>
        <v>0</v>
      </c>
      <c r="T58" s="103">
        <f>T20+T26+T32+T38+T50+T44</f>
        <v>0</v>
      </c>
      <c r="U58" s="103">
        <f>U20+U26+U32+U38+U50</f>
        <v>0</v>
      </c>
      <c r="V58" s="102">
        <f t="shared" si="39"/>
        <v>0</v>
      </c>
      <c r="W58" s="56">
        <f>W20+W26+W32+W38+W50+W44</f>
        <v>0</v>
      </c>
      <c r="X58" s="56">
        <f>X20+X26+X32+X38+X50</f>
        <v>0</v>
      </c>
      <c r="Y58" s="58">
        <f t="shared" si="40"/>
        <v>0</v>
      </c>
      <c r="Z58" s="103">
        <f>Z20+Z26+Z32+Z38+Z50+Z44</f>
        <v>0</v>
      </c>
      <c r="AA58" s="103">
        <f>AA20+AA26+AA32+AA38+AA50</f>
        <v>0</v>
      </c>
      <c r="AB58" s="102">
        <f t="shared" si="41"/>
        <v>0</v>
      </c>
      <c r="AC58" s="102">
        <f t="shared" si="42"/>
        <v>0</v>
      </c>
      <c r="AD58" s="102">
        <f t="shared" si="43"/>
        <v>0</v>
      </c>
      <c r="AE58" s="103">
        <f>AE20+AE26+AE32+AE38+AE50+AE44</f>
        <v>0</v>
      </c>
      <c r="AF58" s="103">
        <f>AF20+AF26+AF32+AF38+AF50</f>
        <v>0</v>
      </c>
      <c r="AG58" s="102" t="e">
        <f>AF58/AE58*100</f>
        <v>#DIV/0!</v>
      </c>
      <c r="AH58" s="103">
        <f>AH20+AH26+AH32+AH38+AH50+AH44</f>
        <v>0</v>
      </c>
      <c r="AI58" s="103">
        <f>AI20+AI26+AI32+AI38+AI50</f>
        <v>0</v>
      </c>
      <c r="AJ58" s="102">
        <f t="shared" si="45"/>
        <v>0</v>
      </c>
      <c r="AK58" s="103">
        <f>AK20+AK26+AK32+AK38+AK50+AK44</f>
        <v>0</v>
      </c>
      <c r="AL58" s="103">
        <f>AL20+AL26+AL32+AL38+AL50</f>
        <v>0</v>
      </c>
      <c r="AM58" s="102">
        <f t="shared" si="46"/>
        <v>0</v>
      </c>
      <c r="AN58" s="102">
        <f t="shared" si="47"/>
        <v>0</v>
      </c>
      <c r="AO58" s="102">
        <f t="shared" si="48"/>
        <v>0</v>
      </c>
      <c r="AP58" s="103">
        <f>AP20+AP26+AP32+AP38+AP50+AP44</f>
        <v>0</v>
      </c>
      <c r="AQ58" s="103">
        <f>AQ20+AQ26+AQ32+AQ38+AQ50</f>
        <v>0</v>
      </c>
      <c r="AR58" s="102">
        <f t="shared" si="49"/>
        <v>0</v>
      </c>
      <c r="AS58" s="103">
        <f>AS20+AS26+AS32+AS38+AS50+AS44</f>
        <v>0</v>
      </c>
      <c r="AT58" s="103">
        <f>AT20+AT26+AT32+AT38+AT50</f>
        <v>0</v>
      </c>
      <c r="AU58" s="102">
        <f t="shared" si="50"/>
        <v>0</v>
      </c>
      <c r="AV58" s="103">
        <f>AV20+AV26+AV32+AV38+AV50+AV44</f>
        <v>0</v>
      </c>
      <c r="AW58" s="56">
        <f>AW20+AW26+AW32+AW38+AW50</f>
        <v>0</v>
      </c>
      <c r="AX58" s="59">
        <f t="shared" si="5"/>
        <v>0</v>
      </c>
      <c r="AY58" s="264"/>
      <c r="AZ58" s="256"/>
    </row>
    <row r="59" spans="1:52" s="30" customFormat="1" ht="15" hidden="1" customHeight="1">
      <c r="A59" s="351"/>
      <c r="B59" s="352"/>
      <c r="C59" s="281"/>
      <c r="D59" s="87" t="s">
        <v>53</v>
      </c>
      <c r="E59" s="103">
        <f>E21+E27+E33+E39+E51</f>
        <v>0</v>
      </c>
      <c r="F59" s="159">
        <f t="shared" si="31"/>
        <v>0</v>
      </c>
      <c r="G59" s="58">
        <f t="shared" si="31"/>
        <v>0</v>
      </c>
      <c r="H59" s="58">
        <f t="shared" si="32"/>
        <v>0</v>
      </c>
      <c r="I59" s="103">
        <f>I21+I27+I33+I39+I51</f>
        <v>0</v>
      </c>
      <c r="J59" s="103">
        <f>J21+J27+J33+J39+J51</f>
        <v>0</v>
      </c>
      <c r="K59" s="102">
        <f t="shared" si="34"/>
        <v>0</v>
      </c>
      <c r="L59" s="103">
        <f>L21+L27+L33+L39+L51</f>
        <v>0</v>
      </c>
      <c r="M59" s="103">
        <f>M21+M27+M33+M39+M51</f>
        <v>0</v>
      </c>
      <c r="N59" s="102">
        <f t="shared" si="35"/>
        <v>0</v>
      </c>
      <c r="O59" s="103">
        <f>O21+O27+O33+O39+O51</f>
        <v>0</v>
      </c>
      <c r="P59" s="103">
        <f>P21+P27+P33+P39+P51</f>
        <v>0</v>
      </c>
      <c r="Q59" s="102">
        <f t="shared" si="36"/>
        <v>0</v>
      </c>
      <c r="R59" s="102">
        <f t="shared" si="37"/>
        <v>0</v>
      </c>
      <c r="S59" s="102">
        <f t="shared" si="38"/>
        <v>0</v>
      </c>
      <c r="T59" s="103">
        <f>T21+T27+T33+T39+T51</f>
        <v>0</v>
      </c>
      <c r="U59" s="103">
        <f>U21+U27+U33+U39+U51</f>
        <v>0</v>
      </c>
      <c r="V59" s="102">
        <f t="shared" si="39"/>
        <v>0</v>
      </c>
      <c r="W59" s="56">
        <f>W21+W27+W33+W39+W51</f>
        <v>0</v>
      </c>
      <c r="X59" s="56">
        <f>X21+X27+X33+X39+X51</f>
        <v>0</v>
      </c>
      <c r="Y59" s="58">
        <f t="shared" si="40"/>
        <v>0</v>
      </c>
      <c r="Z59" s="103">
        <f>Z21+Z27+Z33+Z39+Z51</f>
        <v>0</v>
      </c>
      <c r="AA59" s="103">
        <f>AA21+AA27+AA33+AA39+AA51</f>
        <v>0</v>
      </c>
      <c r="AB59" s="102">
        <f t="shared" si="41"/>
        <v>0</v>
      </c>
      <c r="AC59" s="102">
        <f t="shared" si="42"/>
        <v>0</v>
      </c>
      <c r="AD59" s="102">
        <f t="shared" si="43"/>
        <v>0</v>
      </c>
      <c r="AE59" s="103">
        <f>AE21+AE27+AE33+AE39+AE51</f>
        <v>0</v>
      </c>
      <c r="AF59" s="103">
        <f>AF21+AF27+AF33+AF39+AF51</f>
        <v>0</v>
      </c>
      <c r="AG59" s="102">
        <f t="shared" si="44"/>
        <v>0</v>
      </c>
      <c r="AH59" s="103">
        <f>AH21+AH27+AH33+AH39+AH51</f>
        <v>0</v>
      </c>
      <c r="AI59" s="103">
        <f>AI21+AI27+AI33+AI39+AI51</f>
        <v>0</v>
      </c>
      <c r="AJ59" s="102">
        <f t="shared" si="45"/>
        <v>0</v>
      </c>
      <c r="AK59" s="103">
        <f>AK21+AK27+AK33+AK39+AK51</f>
        <v>0</v>
      </c>
      <c r="AL59" s="103">
        <f>AL21+AL27+AL33+AL39+AL51</f>
        <v>0</v>
      </c>
      <c r="AM59" s="102">
        <f t="shared" si="46"/>
        <v>0</v>
      </c>
      <c r="AN59" s="102">
        <f t="shared" si="47"/>
        <v>0</v>
      </c>
      <c r="AO59" s="102">
        <f t="shared" si="48"/>
        <v>0</v>
      </c>
      <c r="AP59" s="103">
        <f>AP21+AP27+AP33+AP39+AP51</f>
        <v>0</v>
      </c>
      <c r="AQ59" s="103">
        <f>AQ21+AQ27+AQ33+AQ39+AQ51</f>
        <v>0</v>
      </c>
      <c r="AR59" s="102">
        <f t="shared" si="49"/>
        <v>0</v>
      </c>
      <c r="AS59" s="103">
        <f>AS21+AS27+AS33+AS39+AS51</f>
        <v>0</v>
      </c>
      <c r="AT59" s="103">
        <f>AT21+AT27+AT33+AT39+AT51</f>
        <v>0</v>
      </c>
      <c r="AU59" s="102">
        <f t="shared" si="50"/>
        <v>0</v>
      </c>
      <c r="AV59" s="103">
        <f>AV21+AV27+AV33+AV39+AV51</f>
        <v>0</v>
      </c>
      <c r="AW59" s="56">
        <f>AW21+AW27+AW33+AW39+AW51</f>
        <v>0</v>
      </c>
      <c r="AX59" s="59">
        <f t="shared" si="5"/>
        <v>0</v>
      </c>
      <c r="AY59" s="264"/>
      <c r="AZ59" s="256"/>
    </row>
    <row r="60" spans="1:52" s="30" customFormat="1" ht="28.5" hidden="1" customHeight="1">
      <c r="A60" s="351"/>
      <c r="B60" s="352"/>
      <c r="C60" s="281"/>
      <c r="D60" s="27" t="s">
        <v>41</v>
      </c>
      <c r="E60" s="103">
        <f>E22+E28+E34+E40+E52</f>
        <v>13500</v>
      </c>
      <c r="F60" s="159">
        <f t="shared" si="31"/>
        <v>0</v>
      </c>
      <c r="G60" s="58">
        <f t="shared" si="31"/>
        <v>0</v>
      </c>
      <c r="H60" s="58">
        <f t="shared" si="32"/>
        <v>0</v>
      </c>
      <c r="I60" s="103">
        <f>I22+I28+I34+I40+I52</f>
        <v>0</v>
      </c>
      <c r="J60" s="103">
        <f>J22+J28+J34+J40+J52</f>
        <v>0</v>
      </c>
      <c r="K60" s="102">
        <f t="shared" si="34"/>
        <v>0</v>
      </c>
      <c r="L60" s="103">
        <f>L22+L28+L34+L40+L52</f>
        <v>0</v>
      </c>
      <c r="M60" s="103">
        <f>M22+M28+M34+M40+M52</f>
        <v>0</v>
      </c>
      <c r="N60" s="102">
        <f t="shared" si="35"/>
        <v>0</v>
      </c>
      <c r="O60" s="103">
        <f>O22+O28+O34+O40+O52</f>
        <v>0</v>
      </c>
      <c r="P60" s="103">
        <f>P22+P28+P34+P40+P52</f>
        <v>0</v>
      </c>
      <c r="Q60" s="102">
        <f t="shared" si="36"/>
        <v>0</v>
      </c>
      <c r="R60" s="102">
        <f t="shared" si="37"/>
        <v>0</v>
      </c>
      <c r="S60" s="102">
        <f t="shared" si="38"/>
        <v>0</v>
      </c>
      <c r="T60" s="103">
        <f>T22+T28+T34+T40+T52</f>
        <v>0</v>
      </c>
      <c r="U60" s="103">
        <f>U22+U28+U34+U40+U52</f>
        <v>0</v>
      </c>
      <c r="V60" s="102">
        <f t="shared" si="39"/>
        <v>0</v>
      </c>
      <c r="W60" s="56">
        <f>W22+W28+W34+W40+W52</f>
        <v>0</v>
      </c>
      <c r="X60" s="56">
        <f>X22+X28+X34+X40+X52</f>
        <v>0</v>
      </c>
      <c r="Y60" s="58">
        <f t="shared" si="40"/>
        <v>0</v>
      </c>
      <c r="Z60" s="103">
        <f>Z22+Z28+Z34+Z40+Z52</f>
        <v>0</v>
      </c>
      <c r="AA60" s="103">
        <f>AA22+AA28+AA34+AA40+AA52</f>
        <v>0</v>
      </c>
      <c r="AB60" s="102">
        <f t="shared" si="41"/>
        <v>0</v>
      </c>
      <c r="AC60" s="102">
        <f t="shared" si="42"/>
        <v>0</v>
      </c>
      <c r="AD60" s="102">
        <f t="shared" si="43"/>
        <v>0</v>
      </c>
      <c r="AE60" s="103">
        <f>AE22+AE28+AE34+AE40+AE52</f>
        <v>0</v>
      </c>
      <c r="AF60" s="103">
        <f>AF22+AF28+AF34+AF40+AF52</f>
        <v>0</v>
      </c>
      <c r="AG60" s="102">
        <f t="shared" si="44"/>
        <v>0</v>
      </c>
      <c r="AH60" s="103">
        <f>AH22+AH28+AH34+AH40+AH52</f>
        <v>0</v>
      </c>
      <c r="AI60" s="103">
        <f>AI22+AI28+AI34+AI40+AI52</f>
        <v>0</v>
      </c>
      <c r="AJ60" s="102">
        <f t="shared" si="45"/>
        <v>0</v>
      </c>
      <c r="AK60" s="103">
        <f>AK22+AK28+AK34+AK40+AK52</f>
        <v>0</v>
      </c>
      <c r="AL60" s="103">
        <f>AL22+AL28+AL34+AL40+AL52</f>
        <v>0</v>
      </c>
      <c r="AM60" s="102">
        <f t="shared" si="46"/>
        <v>0</v>
      </c>
      <c r="AN60" s="102">
        <f t="shared" si="47"/>
        <v>0</v>
      </c>
      <c r="AO60" s="102">
        <f t="shared" si="48"/>
        <v>0</v>
      </c>
      <c r="AP60" s="103">
        <f>AP22+AP28+AP34+AP40+AP52</f>
        <v>0</v>
      </c>
      <c r="AQ60" s="103">
        <f>AQ22+AQ28+AQ34+AQ40+AQ52</f>
        <v>0</v>
      </c>
      <c r="AR60" s="102">
        <f t="shared" si="49"/>
        <v>0</v>
      </c>
      <c r="AS60" s="103">
        <f>AS22+AS28+AS34+AS40+AS52</f>
        <v>0</v>
      </c>
      <c r="AT60" s="103">
        <f>AT22+AT28+AT34+AT40+AT52</f>
        <v>0</v>
      </c>
      <c r="AU60" s="102">
        <f t="shared" si="50"/>
        <v>0</v>
      </c>
      <c r="AV60" s="103">
        <f>AV22+AV28+AV34+AV40+AV52</f>
        <v>0</v>
      </c>
      <c r="AW60" s="56">
        <f>AW22+AW28+AW34+AW40+AW52</f>
        <v>0</v>
      </c>
      <c r="AX60" s="59">
        <f t="shared" si="5"/>
        <v>0</v>
      </c>
      <c r="AY60" s="264"/>
      <c r="AZ60" s="256"/>
    </row>
    <row r="61" spans="1:52" s="30" customFormat="1" ht="26.25" hidden="1" customHeight="1">
      <c r="A61" s="353"/>
      <c r="B61" s="354"/>
      <c r="C61" s="281"/>
      <c r="D61" s="27" t="s">
        <v>50</v>
      </c>
      <c r="E61" s="103">
        <f>E23+E29+E35+E41+E53</f>
        <v>0</v>
      </c>
      <c r="F61" s="159">
        <f t="shared" si="31"/>
        <v>0</v>
      </c>
      <c r="G61" s="58">
        <f t="shared" si="31"/>
        <v>0</v>
      </c>
      <c r="H61" s="58">
        <f t="shared" si="32"/>
        <v>0</v>
      </c>
      <c r="I61" s="103">
        <f>I23+I29+I35+I41+I53</f>
        <v>0</v>
      </c>
      <c r="J61" s="103">
        <f>J23+J29+J35+J41+J53</f>
        <v>0</v>
      </c>
      <c r="K61" s="102">
        <f t="shared" si="34"/>
        <v>0</v>
      </c>
      <c r="L61" s="103">
        <f>L23+L29+L35+L41+L53</f>
        <v>0</v>
      </c>
      <c r="M61" s="103">
        <f>M23+M29+M35+M41+M53</f>
        <v>0</v>
      </c>
      <c r="N61" s="102">
        <f t="shared" si="35"/>
        <v>0</v>
      </c>
      <c r="O61" s="103">
        <f>O23+O29+O35+O41+O53</f>
        <v>0</v>
      </c>
      <c r="P61" s="103">
        <f>P23+P29+P35+P41+P53</f>
        <v>0</v>
      </c>
      <c r="Q61" s="102">
        <f t="shared" si="36"/>
        <v>0</v>
      </c>
      <c r="R61" s="102">
        <f t="shared" si="37"/>
        <v>0</v>
      </c>
      <c r="S61" s="102">
        <f t="shared" si="38"/>
        <v>0</v>
      </c>
      <c r="T61" s="103">
        <f>T23+T29+T35+T41+T53</f>
        <v>0</v>
      </c>
      <c r="U61" s="103">
        <f>U23+U29+U35+U41+U53</f>
        <v>0</v>
      </c>
      <c r="V61" s="102">
        <f t="shared" si="39"/>
        <v>0</v>
      </c>
      <c r="W61" s="56">
        <f>W23+W29+W35+W41+W53</f>
        <v>0</v>
      </c>
      <c r="X61" s="56">
        <f>X23+X29+X35+X41+X53</f>
        <v>0</v>
      </c>
      <c r="Y61" s="58">
        <f t="shared" si="40"/>
        <v>0</v>
      </c>
      <c r="Z61" s="103">
        <f>Z23+Z29+Z35+Z41+Z53</f>
        <v>0</v>
      </c>
      <c r="AA61" s="103">
        <f>AA23+AA29+AA35+AA41+AA53</f>
        <v>0</v>
      </c>
      <c r="AB61" s="102">
        <f t="shared" si="41"/>
        <v>0</v>
      </c>
      <c r="AC61" s="102">
        <f t="shared" si="42"/>
        <v>0</v>
      </c>
      <c r="AD61" s="102">
        <f t="shared" si="43"/>
        <v>0</v>
      </c>
      <c r="AE61" s="103">
        <f>AE23+AE29+AE35+AE41+AE53</f>
        <v>0</v>
      </c>
      <c r="AF61" s="103">
        <f>AF23+AF29+AF35+AF41+AF53</f>
        <v>0</v>
      </c>
      <c r="AG61" s="102">
        <f t="shared" si="44"/>
        <v>0</v>
      </c>
      <c r="AH61" s="103">
        <f>AH23+AH29+AH35+AH41+AH53</f>
        <v>0</v>
      </c>
      <c r="AI61" s="103">
        <f>AI23+AI29+AI35+AI41+AI53</f>
        <v>0</v>
      </c>
      <c r="AJ61" s="102">
        <f t="shared" si="45"/>
        <v>0</v>
      </c>
      <c r="AK61" s="103">
        <f>AK23+AK29+AK35+AK41+AK53</f>
        <v>0</v>
      </c>
      <c r="AL61" s="103">
        <f>AL23+AL29+AL35+AL41+AL53</f>
        <v>0</v>
      </c>
      <c r="AM61" s="102">
        <f t="shared" si="46"/>
        <v>0</v>
      </c>
      <c r="AN61" s="102">
        <f t="shared" si="47"/>
        <v>0</v>
      </c>
      <c r="AO61" s="102">
        <f t="shared" si="48"/>
        <v>0</v>
      </c>
      <c r="AP61" s="103">
        <f>AP23+AP29+AP35+AP41+AP53</f>
        <v>0</v>
      </c>
      <c r="AQ61" s="103">
        <f>AQ23+AQ29+AQ35+AQ41+AQ53</f>
        <v>0</v>
      </c>
      <c r="AR61" s="102">
        <f t="shared" si="49"/>
        <v>0</v>
      </c>
      <c r="AS61" s="103">
        <f>AS23+AS29+AS35+AS41+AS53</f>
        <v>0</v>
      </c>
      <c r="AT61" s="103">
        <f>AT23+AT29+AT35+AT41+AT53</f>
        <v>0</v>
      </c>
      <c r="AU61" s="102">
        <f t="shared" si="50"/>
        <v>0</v>
      </c>
      <c r="AV61" s="103">
        <f>AV23+AV29+AV35+AV41+AV53</f>
        <v>0</v>
      </c>
      <c r="AW61" s="56">
        <f>AW23+AW29+AW35+AW41+AW53</f>
        <v>0</v>
      </c>
      <c r="AX61" s="59">
        <f t="shared" si="5"/>
        <v>0</v>
      </c>
      <c r="AY61" s="265"/>
      <c r="AZ61" s="257"/>
    </row>
    <row r="62" spans="1:52" s="30" customFormat="1" ht="22.5" customHeight="1">
      <c r="A62" s="401" t="s">
        <v>277</v>
      </c>
      <c r="B62" s="402"/>
      <c r="C62" s="402"/>
      <c r="D62" s="402"/>
      <c r="E62" s="402"/>
      <c r="F62" s="402"/>
      <c r="G62" s="402"/>
      <c r="H62" s="402"/>
      <c r="I62" s="402"/>
      <c r="J62" s="402"/>
      <c r="K62" s="402"/>
      <c r="L62" s="402"/>
      <c r="M62" s="402"/>
      <c r="N62" s="402"/>
      <c r="O62" s="402"/>
      <c r="P62" s="402"/>
      <c r="Q62" s="402"/>
      <c r="R62" s="402"/>
      <c r="S62" s="402"/>
      <c r="T62" s="402"/>
      <c r="U62" s="402"/>
      <c r="V62" s="402"/>
      <c r="W62" s="402"/>
      <c r="X62" s="402"/>
      <c r="Y62" s="402"/>
      <c r="Z62" s="402"/>
      <c r="AA62" s="402"/>
      <c r="AB62" s="402"/>
      <c r="AC62" s="402"/>
      <c r="AD62" s="402"/>
      <c r="AE62" s="402"/>
      <c r="AF62" s="402"/>
      <c r="AG62" s="402"/>
      <c r="AH62" s="402"/>
      <c r="AI62" s="402"/>
      <c r="AJ62" s="402"/>
      <c r="AK62" s="402"/>
      <c r="AL62" s="402"/>
      <c r="AM62" s="402"/>
      <c r="AN62" s="402"/>
      <c r="AO62" s="402"/>
      <c r="AP62" s="402"/>
      <c r="AQ62" s="402"/>
      <c r="AR62" s="402"/>
      <c r="AS62" s="402"/>
      <c r="AT62" s="402"/>
      <c r="AU62" s="402"/>
      <c r="AV62" s="402"/>
      <c r="AW62" s="97"/>
      <c r="AX62" s="63"/>
      <c r="AY62" s="208"/>
      <c r="AZ62" s="181"/>
    </row>
    <row r="63" spans="1:52" s="30" customFormat="1" ht="27.75" customHeight="1">
      <c r="A63" s="320" t="s">
        <v>323</v>
      </c>
      <c r="B63" s="321"/>
      <c r="C63" s="321"/>
      <c r="D63" s="321"/>
      <c r="E63" s="321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  <c r="T63" s="321"/>
      <c r="U63" s="321"/>
      <c r="V63" s="321"/>
      <c r="W63" s="321"/>
      <c r="X63" s="321"/>
      <c r="Y63" s="321"/>
      <c r="Z63" s="321"/>
      <c r="AA63" s="321"/>
      <c r="AB63" s="321"/>
      <c r="AC63" s="321"/>
      <c r="AD63" s="321"/>
      <c r="AE63" s="321"/>
      <c r="AF63" s="321"/>
      <c r="AG63" s="321"/>
      <c r="AH63" s="321"/>
      <c r="AI63" s="321"/>
      <c r="AJ63" s="321"/>
      <c r="AK63" s="321"/>
      <c r="AL63" s="321"/>
      <c r="AM63" s="321"/>
      <c r="AN63" s="321"/>
      <c r="AO63" s="321"/>
      <c r="AP63" s="321"/>
      <c r="AQ63" s="321"/>
      <c r="AR63" s="321"/>
      <c r="AS63" s="321"/>
      <c r="AT63" s="321"/>
      <c r="AU63" s="321"/>
      <c r="AV63" s="321"/>
      <c r="AW63" s="321"/>
      <c r="AX63" s="321"/>
      <c r="AY63" s="321"/>
      <c r="AZ63" s="322"/>
    </row>
    <row r="64" spans="1:52" s="30" customFormat="1" ht="12.75" customHeight="1" outlineLevel="1">
      <c r="A64" s="275" t="s">
        <v>47</v>
      </c>
      <c r="B64" s="288" t="s">
        <v>231</v>
      </c>
      <c r="C64" s="279" t="s">
        <v>276</v>
      </c>
      <c r="D64" s="87" t="s">
        <v>45</v>
      </c>
      <c r="E64" s="103">
        <f>E65+E66+E67+E68+E69</f>
        <v>26050</v>
      </c>
      <c r="F64" s="159">
        <f t="shared" si="31"/>
        <v>0</v>
      </c>
      <c r="G64" s="58">
        <f t="shared" si="31"/>
        <v>0</v>
      </c>
      <c r="H64" s="58">
        <f t="shared" si="32"/>
        <v>0</v>
      </c>
      <c r="I64" s="103">
        <f t="shared" ref="I64:AW64" si="53">I65+I66+I67+I68+I69</f>
        <v>0</v>
      </c>
      <c r="J64" s="103">
        <f t="shared" si="53"/>
        <v>0</v>
      </c>
      <c r="K64" s="102">
        <f t="shared" si="34"/>
        <v>0</v>
      </c>
      <c r="L64" s="103">
        <f t="shared" si="53"/>
        <v>0</v>
      </c>
      <c r="M64" s="103">
        <f t="shared" si="53"/>
        <v>0</v>
      </c>
      <c r="N64" s="102">
        <f t="shared" si="35"/>
        <v>0</v>
      </c>
      <c r="O64" s="103">
        <f t="shared" si="53"/>
        <v>0</v>
      </c>
      <c r="P64" s="103">
        <f t="shared" si="53"/>
        <v>0</v>
      </c>
      <c r="Q64" s="102">
        <f t="shared" si="36"/>
        <v>0</v>
      </c>
      <c r="R64" s="102">
        <f t="shared" si="37"/>
        <v>0</v>
      </c>
      <c r="S64" s="102">
        <f t="shared" si="38"/>
        <v>0</v>
      </c>
      <c r="T64" s="103">
        <f t="shared" si="53"/>
        <v>0</v>
      </c>
      <c r="U64" s="103">
        <f t="shared" si="53"/>
        <v>0</v>
      </c>
      <c r="V64" s="102">
        <f t="shared" si="39"/>
        <v>0</v>
      </c>
      <c r="W64" s="103">
        <f t="shared" si="53"/>
        <v>0</v>
      </c>
      <c r="X64" s="56">
        <f t="shared" si="53"/>
        <v>0</v>
      </c>
      <c r="Y64" s="58">
        <f t="shared" si="40"/>
        <v>0</v>
      </c>
      <c r="Z64" s="103">
        <f t="shared" si="53"/>
        <v>0</v>
      </c>
      <c r="AA64" s="103">
        <f t="shared" si="53"/>
        <v>0</v>
      </c>
      <c r="AB64" s="102">
        <f t="shared" si="41"/>
        <v>0</v>
      </c>
      <c r="AC64" s="102">
        <f t="shared" si="42"/>
        <v>0</v>
      </c>
      <c r="AD64" s="102">
        <f t="shared" si="43"/>
        <v>0</v>
      </c>
      <c r="AE64" s="103">
        <f t="shared" si="53"/>
        <v>0</v>
      </c>
      <c r="AF64" s="103">
        <f t="shared" si="53"/>
        <v>0</v>
      </c>
      <c r="AG64" s="102">
        <f t="shared" si="44"/>
        <v>0</v>
      </c>
      <c r="AH64" s="103">
        <f t="shared" si="53"/>
        <v>0</v>
      </c>
      <c r="AI64" s="103">
        <f t="shared" si="53"/>
        <v>0</v>
      </c>
      <c r="AJ64" s="102">
        <f t="shared" si="45"/>
        <v>0</v>
      </c>
      <c r="AK64" s="103">
        <f t="shared" si="53"/>
        <v>0</v>
      </c>
      <c r="AL64" s="103">
        <f t="shared" si="53"/>
        <v>0</v>
      </c>
      <c r="AM64" s="102">
        <f t="shared" si="46"/>
        <v>0</v>
      </c>
      <c r="AN64" s="102">
        <f t="shared" si="47"/>
        <v>0</v>
      </c>
      <c r="AO64" s="102">
        <f t="shared" si="48"/>
        <v>0</v>
      </c>
      <c r="AP64" s="103">
        <f t="shared" si="53"/>
        <v>0</v>
      </c>
      <c r="AQ64" s="103">
        <f t="shared" si="53"/>
        <v>0</v>
      </c>
      <c r="AR64" s="102">
        <f t="shared" si="49"/>
        <v>0</v>
      </c>
      <c r="AS64" s="103">
        <f t="shared" si="53"/>
        <v>0</v>
      </c>
      <c r="AT64" s="103">
        <f t="shared" si="53"/>
        <v>0</v>
      </c>
      <c r="AU64" s="102">
        <f t="shared" si="50"/>
        <v>0</v>
      </c>
      <c r="AV64" s="103">
        <f t="shared" si="53"/>
        <v>0</v>
      </c>
      <c r="AW64" s="56">
        <f t="shared" si="53"/>
        <v>0</v>
      </c>
      <c r="AX64" s="59">
        <f t="shared" si="5"/>
        <v>0</v>
      </c>
      <c r="AY64" s="263"/>
      <c r="AZ64" s="259"/>
    </row>
    <row r="65" spans="1:52" s="30" customFormat="1" ht="33" customHeight="1" outlineLevel="1">
      <c r="A65" s="275"/>
      <c r="B65" s="288"/>
      <c r="C65" s="281"/>
      <c r="D65" s="87" t="s">
        <v>40</v>
      </c>
      <c r="E65" s="103"/>
      <c r="F65" s="159">
        <f t="shared" si="31"/>
        <v>0</v>
      </c>
      <c r="G65" s="58">
        <f t="shared" si="31"/>
        <v>0</v>
      </c>
      <c r="H65" s="58">
        <f t="shared" si="32"/>
        <v>0</v>
      </c>
      <c r="I65" s="105"/>
      <c r="J65" s="105"/>
      <c r="K65" s="102">
        <f t="shared" si="34"/>
        <v>0</v>
      </c>
      <c r="L65" s="105"/>
      <c r="M65" s="105"/>
      <c r="N65" s="102">
        <f t="shared" si="35"/>
        <v>0</v>
      </c>
      <c r="O65" s="105"/>
      <c r="P65" s="105"/>
      <c r="Q65" s="102">
        <f t="shared" si="36"/>
        <v>0</v>
      </c>
      <c r="R65" s="102">
        <f t="shared" si="37"/>
        <v>0</v>
      </c>
      <c r="S65" s="102">
        <f t="shared" si="38"/>
        <v>0</v>
      </c>
      <c r="T65" s="105"/>
      <c r="U65" s="105"/>
      <c r="V65" s="102">
        <f t="shared" si="39"/>
        <v>0</v>
      </c>
      <c r="W65" s="105"/>
      <c r="X65" s="86"/>
      <c r="Y65" s="58">
        <f t="shared" si="40"/>
        <v>0</v>
      </c>
      <c r="Z65" s="105"/>
      <c r="AA65" s="105"/>
      <c r="AB65" s="102">
        <f t="shared" si="41"/>
        <v>0</v>
      </c>
      <c r="AC65" s="102">
        <f t="shared" si="42"/>
        <v>0</v>
      </c>
      <c r="AD65" s="102">
        <f t="shared" si="43"/>
        <v>0</v>
      </c>
      <c r="AE65" s="105"/>
      <c r="AF65" s="105"/>
      <c r="AG65" s="102">
        <f t="shared" si="44"/>
        <v>0</v>
      </c>
      <c r="AH65" s="105"/>
      <c r="AI65" s="105"/>
      <c r="AJ65" s="102">
        <f t="shared" si="45"/>
        <v>0</v>
      </c>
      <c r="AK65" s="105"/>
      <c r="AL65" s="105"/>
      <c r="AM65" s="102">
        <f t="shared" si="46"/>
        <v>0</v>
      </c>
      <c r="AN65" s="102">
        <f t="shared" si="47"/>
        <v>0</v>
      </c>
      <c r="AO65" s="102">
        <f t="shared" si="48"/>
        <v>0</v>
      </c>
      <c r="AP65" s="105"/>
      <c r="AQ65" s="105"/>
      <c r="AR65" s="102">
        <f t="shared" si="49"/>
        <v>0</v>
      </c>
      <c r="AS65" s="105"/>
      <c r="AT65" s="105"/>
      <c r="AU65" s="102">
        <f t="shared" si="50"/>
        <v>0</v>
      </c>
      <c r="AV65" s="105"/>
      <c r="AW65" s="86"/>
      <c r="AX65" s="59">
        <f t="shared" si="5"/>
        <v>0</v>
      </c>
      <c r="AY65" s="264"/>
      <c r="AZ65" s="256"/>
    </row>
    <row r="66" spans="1:52" s="30" customFormat="1" ht="41.25" customHeight="1" outlineLevel="1">
      <c r="A66" s="275"/>
      <c r="B66" s="288"/>
      <c r="C66" s="281"/>
      <c r="D66" s="87" t="s">
        <v>4</v>
      </c>
      <c r="E66" s="103">
        <v>0</v>
      </c>
      <c r="F66" s="159">
        <f t="shared" si="31"/>
        <v>0</v>
      </c>
      <c r="G66" s="58">
        <f t="shared" si="31"/>
        <v>0</v>
      </c>
      <c r="H66" s="58">
        <f t="shared" si="32"/>
        <v>0</v>
      </c>
      <c r="I66" s="105">
        <v>0</v>
      </c>
      <c r="J66" s="105"/>
      <c r="K66" s="102">
        <f t="shared" si="34"/>
        <v>0</v>
      </c>
      <c r="L66" s="105">
        <v>0</v>
      </c>
      <c r="M66" s="105"/>
      <c r="N66" s="102">
        <f t="shared" si="35"/>
        <v>0</v>
      </c>
      <c r="O66" s="105">
        <v>0</v>
      </c>
      <c r="P66" s="105"/>
      <c r="Q66" s="102">
        <f t="shared" si="36"/>
        <v>0</v>
      </c>
      <c r="R66" s="102">
        <f t="shared" si="37"/>
        <v>0</v>
      </c>
      <c r="S66" s="102">
        <f t="shared" si="38"/>
        <v>0</v>
      </c>
      <c r="T66" s="103">
        <v>0</v>
      </c>
      <c r="U66" s="103">
        <v>0</v>
      </c>
      <c r="V66" s="102">
        <f t="shared" si="39"/>
        <v>0</v>
      </c>
      <c r="W66" s="103">
        <v>0</v>
      </c>
      <c r="X66" s="103">
        <v>0</v>
      </c>
      <c r="Y66" s="58">
        <f t="shared" si="40"/>
        <v>0</v>
      </c>
      <c r="Z66" s="103">
        <v>0</v>
      </c>
      <c r="AA66" s="103">
        <v>0</v>
      </c>
      <c r="AB66" s="102">
        <f t="shared" si="41"/>
        <v>0</v>
      </c>
      <c r="AC66" s="102">
        <f t="shared" si="42"/>
        <v>0</v>
      </c>
      <c r="AD66" s="102">
        <f t="shared" si="43"/>
        <v>0</v>
      </c>
      <c r="AE66" s="103">
        <v>0</v>
      </c>
      <c r="AF66" s="103">
        <v>0</v>
      </c>
      <c r="AG66" s="102">
        <f t="shared" si="44"/>
        <v>0</v>
      </c>
      <c r="AH66" s="103">
        <v>0</v>
      </c>
      <c r="AI66" s="103">
        <v>0</v>
      </c>
      <c r="AJ66" s="102">
        <f t="shared" si="45"/>
        <v>0</v>
      </c>
      <c r="AK66" s="103">
        <v>0</v>
      </c>
      <c r="AL66" s="103">
        <v>0</v>
      </c>
      <c r="AM66" s="102">
        <f t="shared" si="46"/>
        <v>0</v>
      </c>
      <c r="AN66" s="102">
        <f t="shared" si="47"/>
        <v>0</v>
      </c>
      <c r="AO66" s="102">
        <f t="shared" si="48"/>
        <v>0</v>
      </c>
      <c r="AP66" s="103">
        <v>0</v>
      </c>
      <c r="AQ66" s="105"/>
      <c r="AR66" s="102">
        <f t="shared" si="49"/>
        <v>0</v>
      </c>
      <c r="AS66" s="103">
        <v>0</v>
      </c>
      <c r="AT66" s="105"/>
      <c r="AU66" s="102">
        <f t="shared" si="50"/>
        <v>0</v>
      </c>
      <c r="AV66" s="103">
        <v>0</v>
      </c>
      <c r="AW66" s="86"/>
      <c r="AX66" s="59">
        <f t="shared" si="5"/>
        <v>0</v>
      </c>
      <c r="AY66" s="264"/>
      <c r="AZ66" s="256"/>
    </row>
    <row r="67" spans="1:52" s="30" customFormat="1" ht="21.75" customHeight="1" outlineLevel="1">
      <c r="A67" s="275"/>
      <c r="B67" s="288"/>
      <c r="C67" s="281"/>
      <c r="D67" s="87" t="s">
        <v>53</v>
      </c>
      <c r="E67" s="103"/>
      <c r="F67" s="159">
        <f t="shared" si="31"/>
        <v>0</v>
      </c>
      <c r="G67" s="58">
        <f t="shared" si="31"/>
        <v>0</v>
      </c>
      <c r="H67" s="58">
        <f t="shared" si="32"/>
        <v>0</v>
      </c>
      <c r="I67" s="105"/>
      <c r="J67" s="105"/>
      <c r="K67" s="102">
        <f t="shared" si="34"/>
        <v>0</v>
      </c>
      <c r="L67" s="105"/>
      <c r="M67" s="105"/>
      <c r="N67" s="102">
        <f t="shared" si="35"/>
        <v>0</v>
      </c>
      <c r="O67" s="105"/>
      <c r="P67" s="105"/>
      <c r="Q67" s="102">
        <f t="shared" si="36"/>
        <v>0</v>
      </c>
      <c r="R67" s="102">
        <f t="shared" si="37"/>
        <v>0</v>
      </c>
      <c r="S67" s="102">
        <f t="shared" si="38"/>
        <v>0</v>
      </c>
      <c r="T67" s="105"/>
      <c r="U67" s="105"/>
      <c r="V67" s="102">
        <f t="shared" si="39"/>
        <v>0</v>
      </c>
      <c r="W67" s="105"/>
      <c r="X67" s="86"/>
      <c r="Y67" s="58">
        <f t="shared" si="40"/>
        <v>0</v>
      </c>
      <c r="Z67" s="105"/>
      <c r="AA67" s="105"/>
      <c r="AB67" s="102">
        <f t="shared" si="41"/>
        <v>0</v>
      </c>
      <c r="AC67" s="102">
        <f t="shared" si="42"/>
        <v>0</v>
      </c>
      <c r="AD67" s="102">
        <f t="shared" si="43"/>
        <v>0</v>
      </c>
      <c r="AE67" s="105"/>
      <c r="AF67" s="105"/>
      <c r="AG67" s="102">
        <f t="shared" si="44"/>
        <v>0</v>
      </c>
      <c r="AH67" s="105"/>
      <c r="AI67" s="105"/>
      <c r="AJ67" s="102">
        <f t="shared" si="45"/>
        <v>0</v>
      </c>
      <c r="AK67" s="105"/>
      <c r="AL67" s="105"/>
      <c r="AM67" s="102">
        <f t="shared" si="46"/>
        <v>0</v>
      </c>
      <c r="AN67" s="102">
        <f t="shared" si="47"/>
        <v>0</v>
      </c>
      <c r="AO67" s="102">
        <f t="shared" si="48"/>
        <v>0</v>
      </c>
      <c r="AP67" s="105"/>
      <c r="AQ67" s="105"/>
      <c r="AR67" s="102">
        <f t="shared" si="49"/>
        <v>0</v>
      </c>
      <c r="AS67" s="105"/>
      <c r="AT67" s="105"/>
      <c r="AU67" s="102">
        <f t="shared" si="50"/>
        <v>0</v>
      </c>
      <c r="AV67" s="105"/>
      <c r="AW67" s="86"/>
      <c r="AX67" s="59">
        <f t="shared" si="5"/>
        <v>0</v>
      </c>
      <c r="AY67" s="264"/>
      <c r="AZ67" s="256"/>
    </row>
    <row r="68" spans="1:52" s="30" customFormat="1" ht="26.25" customHeight="1" outlineLevel="1">
      <c r="A68" s="275"/>
      <c r="B68" s="288"/>
      <c r="C68" s="281"/>
      <c r="D68" s="27" t="s">
        <v>41</v>
      </c>
      <c r="E68" s="103">
        <v>26050</v>
      </c>
      <c r="F68" s="159">
        <f t="shared" si="31"/>
        <v>0</v>
      </c>
      <c r="G68" s="58">
        <f t="shared" si="31"/>
        <v>0</v>
      </c>
      <c r="H68" s="58">
        <f t="shared" si="32"/>
        <v>0</v>
      </c>
      <c r="I68" s="105">
        <v>0</v>
      </c>
      <c r="J68" s="105"/>
      <c r="K68" s="102">
        <f t="shared" si="34"/>
        <v>0</v>
      </c>
      <c r="L68" s="105">
        <v>0</v>
      </c>
      <c r="M68" s="105"/>
      <c r="N68" s="102">
        <f t="shared" si="35"/>
        <v>0</v>
      </c>
      <c r="O68" s="105">
        <v>0</v>
      </c>
      <c r="P68" s="105"/>
      <c r="Q68" s="102">
        <f t="shared" si="36"/>
        <v>0</v>
      </c>
      <c r="R68" s="102">
        <f t="shared" si="37"/>
        <v>0</v>
      </c>
      <c r="S68" s="102">
        <f t="shared" si="38"/>
        <v>0</v>
      </c>
      <c r="T68" s="105">
        <v>0</v>
      </c>
      <c r="U68" s="105"/>
      <c r="V68" s="102">
        <f t="shared" si="39"/>
        <v>0</v>
      </c>
      <c r="W68" s="105">
        <v>0</v>
      </c>
      <c r="X68" s="86"/>
      <c r="Y68" s="58">
        <f t="shared" si="40"/>
        <v>0</v>
      </c>
      <c r="Z68" s="105">
        <v>0</v>
      </c>
      <c r="AA68" s="105"/>
      <c r="AB68" s="102">
        <f t="shared" si="41"/>
        <v>0</v>
      </c>
      <c r="AC68" s="102">
        <f t="shared" si="42"/>
        <v>0</v>
      </c>
      <c r="AD68" s="102">
        <f t="shared" si="43"/>
        <v>0</v>
      </c>
      <c r="AE68" s="105">
        <v>0</v>
      </c>
      <c r="AF68" s="105"/>
      <c r="AG68" s="102">
        <f t="shared" si="44"/>
        <v>0</v>
      </c>
      <c r="AH68" s="105">
        <v>0</v>
      </c>
      <c r="AI68" s="105"/>
      <c r="AJ68" s="102">
        <f t="shared" si="45"/>
        <v>0</v>
      </c>
      <c r="AK68" s="105">
        <v>0</v>
      </c>
      <c r="AL68" s="105"/>
      <c r="AM68" s="102">
        <f t="shared" si="46"/>
        <v>0</v>
      </c>
      <c r="AN68" s="102">
        <f t="shared" si="47"/>
        <v>0</v>
      </c>
      <c r="AO68" s="102">
        <f t="shared" si="48"/>
        <v>0</v>
      </c>
      <c r="AP68" s="105">
        <v>0</v>
      </c>
      <c r="AQ68" s="105"/>
      <c r="AR68" s="102">
        <f t="shared" si="49"/>
        <v>0</v>
      </c>
      <c r="AS68" s="105">
        <v>0</v>
      </c>
      <c r="AT68" s="105"/>
      <c r="AU68" s="102">
        <f t="shared" si="50"/>
        <v>0</v>
      </c>
      <c r="AV68" s="105">
        <v>0</v>
      </c>
      <c r="AW68" s="86"/>
      <c r="AX68" s="59">
        <f t="shared" si="5"/>
        <v>0</v>
      </c>
      <c r="AY68" s="264"/>
      <c r="AZ68" s="256"/>
    </row>
    <row r="69" spans="1:52" s="30" customFormat="1" ht="29.25" customHeight="1" outlineLevel="1">
      <c r="A69" s="275"/>
      <c r="B69" s="288"/>
      <c r="C69" s="281"/>
      <c r="D69" s="27" t="s">
        <v>50</v>
      </c>
      <c r="E69" s="103"/>
      <c r="F69" s="159">
        <f t="shared" si="31"/>
        <v>0</v>
      </c>
      <c r="G69" s="58">
        <f t="shared" si="31"/>
        <v>0</v>
      </c>
      <c r="H69" s="58">
        <f t="shared" si="32"/>
        <v>0</v>
      </c>
      <c r="I69" s="105"/>
      <c r="J69" s="105"/>
      <c r="K69" s="102">
        <f t="shared" si="34"/>
        <v>0</v>
      </c>
      <c r="L69" s="105"/>
      <c r="M69" s="105"/>
      <c r="N69" s="102">
        <f t="shared" si="35"/>
        <v>0</v>
      </c>
      <c r="O69" s="105"/>
      <c r="P69" s="105"/>
      <c r="Q69" s="102">
        <f t="shared" si="36"/>
        <v>0</v>
      </c>
      <c r="R69" s="102">
        <f t="shared" si="37"/>
        <v>0</v>
      </c>
      <c r="S69" s="102">
        <f t="shared" si="38"/>
        <v>0</v>
      </c>
      <c r="T69" s="105"/>
      <c r="U69" s="105"/>
      <c r="V69" s="102">
        <f t="shared" si="39"/>
        <v>0</v>
      </c>
      <c r="W69" s="105"/>
      <c r="X69" s="86"/>
      <c r="Y69" s="58">
        <f t="shared" si="40"/>
        <v>0</v>
      </c>
      <c r="Z69" s="105"/>
      <c r="AA69" s="105"/>
      <c r="AB69" s="102">
        <f t="shared" si="41"/>
        <v>0</v>
      </c>
      <c r="AC69" s="102">
        <f t="shared" si="42"/>
        <v>0</v>
      </c>
      <c r="AD69" s="102">
        <f t="shared" si="43"/>
        <v>0</v>
      </c>
      <c r="AE69" s="105"/>
      <c r="AF69" s="105"/>
      <c r="AG69" s="102">
        <f t="shared" si="44"/>
        <v>0</v>
      </c>
      <c r="AH69" s="105"/>
      <c r="AI69" s="105"/>
      <c r="AJ69" s="102">
        <f t="shared" si="45"/>
        <v>0</v>
      </c>
      <c r="AK69" s="105"/>
      <c r="AL69" s="105"/>
      <c r="AM69" s="102">
        <f t="shared" si="46"/>
        <v>0</v>
      </c>
      <c r="AN69" s="102">
        <f t="shared" si="47"/>
        <v>0</v>
      </c>
      <c r="AO69" s="102">
        <f t="shared" si="48"/>
        <v>0</v>
      </c>
      <c r="AP69" s="105"/>
      <c r="AQ69" s="105"/>
      <c r="AR69" s="102">
        <f t="shared" si="49"/>
        <v>0</v>
      </c>
      <c r="AS69" s="105"/>
      <c r="AT69" s="105"/>
      <c r="AU69" s="102">
        <f t="shared" si="50"/>
        <v>0</v>
      </c>
      <c r="AV69" s="105"/>
      <c r="AW69" s="86"/>
      <c r="AX69" s="59">
        <f t="shared" si="5"/>
        <v>0</v>
      </c>
      <c r="AY69" s="265"/>
      <c r="AZ69" s="257"/>
    </row>
    <row r="70" spans="1:52" s="30" customFormat="1" ht="26.25" customHeight="1">
      <c r="A70" s="285" t="s">
        <v>340</v>
      </c>
      <c r="B70" s="286"/>
      <c r="C70" s="286"/>
      <c r="D70" s="286"/>
      <c r="E70" s="286"/>
      <c r="F70" s="286"/>
      <c r="G70" s="286"/>
      <c r="H70" s="286"/>
      <c r="I70" s="286"/>
      <c r="J70" s="286"/>
      <c r="K70" s="286"/>
      <c r="L70" s="286"/>
      <c r="M70" s="286"/>
      <c r="N70" s="286"/>
      <c r="O70" s="286"/>
      <c r="P70" s="286"/>
      <c r="Q70" s="286"/>
      <c r="R70" s="286"/>
      <c r="S70" s="286"/>
      <c r="T70" s="286"/>
      <c r="U70" s="286"/>
      <c r="V70" s="286"/>
      <c r="W70" s="286"/>
      <c r="X70" s="286"/>
      <c r="Y70" s="286"/>
      <c r="Z70" s="286"/>
      <c r="AA70" s="286"/>
      <c r="AB70" s="286"/>
      <c r="AC70" s="286"/>
      <c r="AD70" s="286"/>
      <c r="AE70" s="286"/>
      <c r="AF70" s="286"/>
      <c r="AG70" s="286"/>
      <c r="AH70" s="286"/>
      <c r="AI70" s="286"/>
      <c r="AJ70" s="286"/>
      <c r="AK70" s="286"/>
      <c r="AL70" s="286"/>
      <c r="AM70" s="286"/>
      <c r="AN70" s="286"/>
      <c r="AO70" s="286"/>
      <c r="AP70" s="286"/>
      <c r="AQ70" s="286"/>
      <c r="AR70" s="286"/>
      <c r="AS70" s="286"/>
      <c r="AT70" s="286"/>
      <c r="AU70" s="286"/>
      <c r="AV70" s="286"/>
      <c r="AW70" s="286"/>
      <c r="AX70" s="286"/>
      <c r="AY70" s="286"/>
      <c r="AZ70" s="287"/>
    </row>
    <row r="71" spans="1:52" s="30" customFormat="1" ht="12.75" customHeight="1" outlineLevel="1">
      <c r="A71" s="275" t="s">
        <v>47</v>
      </c>
      <c r="B71" s="288" t="s">
        <v>231</v>
      </c>
      <c r="C71" s="279" t="s">
        <v>276</v>
      </c>
      <c r="D71" s="230" t="s">
        <v>45</v>
      </c>
      <c r="E71" s="103">
        <f>E72+E73+E74+E75+E76</f>
        <v>1757.2</v>
      </c>
      <c r="F71" s="159">
        <f t="shared" ref="F71:G76" si="54">I71+L71+O71+T71+W71+Z71+AE71+AH71+AK71+AP71+AS71+AV71</f>
        <v>0</v>
      </c>
      <c r="G71" s="58">
        <f t="shared" si="54"/>
        <v>0</v>
      </c>
      <c r="H71" s="58">
        <f t="shared" ref="H71:H76" si="55">IF(E71=0,0,G71*100/E71)</f>
        <v>0</v>
      </c>
      <c r="I71" s="103">
        <f t="shared" ref="I71:AV71" si="56">I72+I73+I74+I75+I76</f>
        <v>0</v>
      </c>
      <c r="J71" s="103">
        <f t="shared" si="56"/>
        <v>0</v>
      </c>
      <c r="K71" s="102">
        <f t="shared" ref="K71:K76" si="57">IF(I71=0,0,J71*100/I71)</f>
        <v>0</v>
      </c>
      <c r="L71" s="103">
        <f t="shared" si="56"/>
        <v>0</v>
      </c>
      <c r="M71" s="103">
        <f t="shared" si="56"/>
        <v>0</v>
      </c>
      <c r="N71" s="102">
        <f t="shared" ref="N71:N76" si="58">IF(L71=0,0,M71*100/L71)</f>
        <v>0</v>
      </c>
      <c r="O71" s="103">
        <f t="shared" si="56"/>
        <v>0</v>
      </c>
      <c r="P71" s="103">
        <f t="shared" si="56"/>
        <v>0</v>
      </c>
      <c r="Q71" s="102">
        <f t="shared" ref="Q71:Q76" si="59">IF(O71=0,0,P71*100/O71)</f>
        <v>0</v>
      </c>
      <c r="R71" s="102">
        <f t="shared" ref="R71:R76" si="60">J71+M71+P71</f>
        <v>0</v>
      </c>
      <c r="S71" s="102">
        <f t="shared" ref="S71:S76" si="61">IF(E71=0,0,R71*100/E71)</f>
        <v>0</v>
      </c>
      <c r="T71" s="103">
        <f t="shared" si="56"/>
        <v>0</v>
      </c>
      <c r="U71" s="103">
        <f t="shared" si="56"/>
        <v>0</v>
      </c>
      <c r="V71" s="102">
        <f t="shared" ref="V71:V76" si="62">IF(T71=0,0,U71*100/T71)</f>
        <v>0</v>
      </c>
      <c r="W71" s="103">
        <f t="shared" si="56"/>
        <v>0</v>
      </c>
      <c r="X71" s="56">
        <f t="shared" si="56"/>
        <v>0</v>
      </c>
      <c r="Y71" s="58">
        <f t="shared" ref="Y71:Y76" si="63">IF(W71=0,0,X71*100/W71)</f>
        <v>0</v>
      </c>
      <c r="Z71" s="103">
        <f t="shared" si="56"/>
        <v>0</v>
      </c>
      <c r="AA71" s="103">
        <f t="shared" si="56"/>
        <v>0</v>
      </c>
      <c r="AB71" s="102">
        <f t="shared" ref="AB71:AB76" si="64">IF(Z71=0,0,AA71*100/Z71)</f>
        <v>0</v>
      </c>
      <c r="AC71" s="102">
        <f t="shared" ref="AC71:AC76" si="65">U71+X71+AA71+R71</f>
        <v>0</v>
      </c>
      <c r="AD71" s="102">
        <f t="shared" ref="AD71:AD76" si="66">IF($E71=0,0,AC71*100/$E71)</f>
        <v>0</v>
      </c>
      <c r="AE71" s="103">
        <f t="shared" si="56"/>
        <v>0</v>
      </c>
      <c r="AF71" s="103">
        <f t="shared" si="56"/>
        <v>0</v>
      </c>
      <c r="AG71" s="102">
        <f t="shared" ref="AG71:AG76" si="67">IF(AE71=0,0,AF71*100/AE71)</f>
        <v>0</v>
      </c>
      <c r="AH71" s="103">
        <f t="shared" si="56"/>
        <v>0</v>
      </c>
      <c r="AI71" s="103">
        <f t="shared" si="56"/>
        <v>0</v>
      </c>
      <c r="AJ71" s="102">
        <f t="shared" ref="AJ71:AJ76" si="68">IF(AH71=0,0,AI71*100/AH71)</f>
        <v>0</v>
      </c>
      <c r="AK71" s="103">
        <f t="shared" si="56"/>
        <v>0</v>
      </c>
      <c r="AL71" s="103">
        <f t="shared" si="56"/>
        <v>0</v>
      </c>
      <c r="AM71" s="102">
        <f t="shared" ref="AM71:AM76" si="69">IF(AK71=0,0,AL71*100/AK71)</f>
        <v>0</v>
      </c>
      <c r="AN71" s="102">
        <f t="shared" ref="AN71:AN76" si="70">AF71+AI71+AL71+AC71</f>
        <v>0</v>
      </c>
      <c r="AO71" s="102">
        <f t="shared" ref="AO71:AO76" si="71">IF($E71=0,0,AN71*100/$E71)</f>
        <v>0</v>
      </c>
      <c r="AP71" s="103">
        <f t="shared" si="56"/>
        <v>0</v>
      </c>
      <c r="AQ71" s="103">
        <f t="shared" si="56"/>
        <v>0</v>
      </c>
      <c r="AR71" s="102">
        <f t="shared" ref="AR71:AR76" si="72">IF(AP71=0,0,AQ71*100/AP71)</f>
        <v>0</v>
      </c>
      <c r="AS71" s="103">
        <f t="shared" si="56"/>
        <v>0</v>
      </c>
      <c r="AT71" s="103">
        <f t="shared" si="56"/>
        <v>0</v>
      </c>
      <c r="AU71" s="102">
        <f t="shared" ref="AU71:AU76" si="73">IF(AS71=0,0,AT71*100/AS71)</f>
        <v>0</v>
      </c>
      <c r="AV71" s="103">
        <f t="shared" si="56"/>
        <v>0</v>
      </c>
      <c r="AW71" s="56">
        <f t="shared" ref="AW71" si="74">AW72+AW73+AW74+AW75+AW76</f>
        <v>0</v>
      </c>
      <c r="AX71" s="59">
        <f t="shared" ref="AX71:AX76" si="75">IF(AV71=0,0,AW71*100/AV71)</f>
        <v>0</v>
      </c>
      <c r="AY71" s="263"/>
      <c r="AZ71" s="259"/>
    </row>
    <row r="72" spans="1:52" s="30" customFormat="1" ht="33" customHeight="1" outlineLevel="1">
      <c r="A72" s="275"/>
      <c r="B72" s="288"/>
      <c r="C72" s="281"/>
      <c r="D72" s="230" t="s">
        <v>40</v>
      </c>
      <c r="E72" s="103"/>
      <c r="F72" s="159">
        <f t="shared" si="54"/>
        <v>0</v>
      </c>
      <c r="G72" s="58">
        <f t="shared" si="54"/>
        <v>0</v>
      </c>
      <c r="H72" s="58">
        <f t="shared" si="55"/>
        <v>0</v>
      </c>
      <c r="I72" s="105"/>
      <c r="J72" s="105"/>
      <c r="K72" s="102">
        <f t="shared" si="57"/>
        <v>0</v>
      </c>
      <c r="L72" s="105"/>
      <c r="M72" s="105"/>
      <c r="N72" s="102">
        <f t="shared" si="58"/>
        <v>0</v>
      </c>
      <c r="O72" s="105"/>
      <c r="P72" s="105"/>
      <c r="Q72" s="102">
        <f t="shared" si="59"/>
        <v>0</v>
      </c>
      <c r="R72" s="102">
        <f t="shared" si="60"/>
        <v>0</v>
      </c>
      <c r="S72" s="102">
        <f t="shared" si="61"/>
        <v>0</v>
      </c>
      <c r="T72" s="105"/>
      <c r="U72" s="105"/>
      <c r="V72" s="102">
        <f t="shared" si="62"/>
        <v>0</v>
      </c>
      <c r="W72" s="105"/>
      <c r="X72" s="86"/>
      <c r="Y72" s="58">
        <f t="shared" si="63"/>
        <v>0</v>
      </c>
      <c r="Z72" s="105"/>
      <c r="AA72" s="105"/>
      <c r="AB72" s="102">
        <f t="shared" si="64"/>
        <v>0</v>
      </c>
      <c r="AC72" s="102">
        <f t="shared" si="65"/>
        <v>0</v>
      </c>
      <c r="AD72" s="102">
        <f t="shared" si="66"/>
        <v>0</v>
      </c>
      <c r="AE72" s="105"/>
      <c r="AF72" s="105"/>
      <c r="AG72" s="102">
        <f t="shared" si="67"/>
        <v>0</v>
      </c>
      <c r="AH72" s="105"/>
      <c r="AI72" s="105"/>
      <c r="AJ72" s="102">
        <f t="shared" si="68"/>
        <v>0</v>
      </c>
      <c r="AK72" s="105"/>
      <c r="AL72" s="105"/>
      <c r="AM72" s="102">
        <f t="shared" si="69"/>
        <v>0</v>
      </c>
      <c r="AN72" s="102">
        <f t="shared" si="70"/>
        <v>0</v>
      </c>
      <c r="AO72" s="102">
        <f t="shared" si="71"/>
        <v>0</v>
      </c>
      <c r="AP72" s="105"/>
      <c r="AQ72" s="105"/>
      <c r="AR72" s="102">
        <f t="shared" si="72"/>
        <v>0</v>
      </c>
      <c r="AS72" s="105"/>
      <c r="AT72" s="105"/>
      <c r="AU72" s="102">
        <f t="shared" si="73"/>
        <v>0</v>
      </c>
      <c r="AV72" s="105"/>
      <c r="AW72" s="86"/>
      <c r="AX72" s="59">
        <f t="shared" si="75"/>
        <v>0</v>
      </c>
      <c r="AY72" s="264"/>
      <c r="AZ72" s="256"/>
    </row>
    <row r="73" spans="1:52" s="30" customFormat="1" ht="41.25" customHeight="1" outlineLevel="1">
      <c r="A73" s="275"/>
      <c r="B73" s="288"/>
      <c r="C73" s="281"/>
      <c r="D73" s="230" t="s">
        <v>4</v>
      </c>
      <c r="E73" s="103">
        <v>1757.2</v>
      </c>
      <c r="F73" s="159">
        <f t="shared" si="54"/>
        <v>0</v>
      </c>
      <c r="G73" s="58">
        <f t="shared" si="54"/>
        <v>0</v>
      </c>
      <c r="H73" s="58">
        <f t="shared" si="55"/>
        <v>0</v>
      </c>
      <c r="I73" s="105">
        <v>0</v>
      </c>
      <c r="J73" s="105"/>
      <c r="K73" s="102">
        <f t="shared" si="57"/>
        <v>0</v>
      </c>
      <c r="L73" s="105">
        <v>0</v>
      </c>
      <c r="M73" s="105"/>
      <c r="N73" s="102">
        <f t="shared" si="58"/>
        <v>0</v>
      </c>
      <c r="O73" s="105">
        <v>0</v>
      </c>
      <c r="P73" s="105"/>
      <c r="Q73" s="102">
        <f t="shared" si="59"/>
        <v>0</v>
      </c>
      <c r="R73" s="102">
        <f t="shared" si="60"/>
        <v>0</v>
      </c>
      <c r="S73" s="102">
        <f t="shared" si="61"/>
        <v>0</v>
      </c>
      <c r="T73" s="103">
        <v>0</v>
      </c>
      <c r="U73" s="103">
        <v>0</v>
      </c>
      <c r="V73" s="102">
        <f t="shared" si="62"/>
        <v>0</v>
      </c>
      <c r="W73" s="103">
        <v>0</v>
      </c>
      <c r="X73" s="103">
        <v>0</v>
      </c>
      <c r="Y73" s="58">
        <f t="shared" si="63"/>
        <v>0</v>
      </c>
      <c r="Z73" s="103">
        <v>0</v>
      </c>
      <c r="AA73" s="103">
        <v>0</v>
      </c>
      <c r="AB73" s="102">
        <f t="shared" si="64"/>
        <v>0</v>
      </c>
      <c r="AC73" s="102">
        <f t="shared" si="65"/>
        <v>0</v>
      </c>
      <c r="AD73" s="102">
        <f t="shared" si="66"/>
        <v>0</v>
      </c>
      <c r="AE73" s="103">
        <v>0</v>
      </c>
      <c r="AF73" s="103">
        <v>0</v>
      </c>
      <c r="AG73" s="102">
        <f t="shared" si="67"/>
        <v>0</v>
      </c>
      <c r="AH73" s="103">
        <v>0</v>
      </c>
      <c r="AI73" s="103">
        <v>0</v>
      </c>
      <c r="AJ73" s="102">
        <f t="shared" si="68"/>
        <v>0</v>
      </c>
      <c r="AK73" s="103">
        <v>0</v>
      </c>
      <c r="AL73" s="103">
        <v>0</v>
      </c>
      <c r="AM73" s="102">
        <f t="shared" si="69"/>
        <v>0</v>
      </c>
      <c r="AN73" s="102">
        <f t="shared" si="70"/>
        <v>0</v>
      </c>
      <c r="AO73" s="102">
        <f t="shared" si="71"/>
        <v>0</v>
      </c>
      <c r="AP73" s="103">
        <v>0</v>
      </c>
      <c r="AQ73" s="105"/>
      <c r="AR73" s="102">
        <f t="shared" si="72"/>
        <v>0</v>
      </c>
      <c r="AS73" s="103">
        <v>0</v>
      </c>
      <c r="AT73" s="105"/>
      <c r="AU73" s="102">
        <f t="shared" si="73"/>
        <v>0</v>
      </c>
      <c r="AV73" s="103">
        <v>0</v>
      </c>
      <c r="AW73" s="86"/>
      <c r="AX73" s="59">
        <f t="shared" si="75"/>
        <v>0</v>
      </c>
      <c r="AY73" s="264"/>
      <c r="AZ73" s="256"/>
    </row>
    <row r="74" spans="1:52" s="30" customFormat="1" ht="21.75" customHeight="1" outlineLevel="1">
      <c r="A74" s="275"/>
      <c r="B74" s="288"/>
      <c r="C74" s="281"/>
      <c r="D74" s="230" t="s">
        <v>53</v>
      </c>
      <c r="E74" s="103"/>
      <c r="F74" s="159">
        <f t="shared" si="54"/>
        <v>0</v>
      </c>
      <c r="G74" s="58">
        <f t="shared" si="54"/>
        <v>0</v>
      </c>
      <c r="H74" s="58">
        <f t="shared" si="55"/>
        <v>0</v>
      </c>
      <c r="I74" s="105"/>
      <c r="J74" s="105"/>
      <c r="K74" s="102">
        <f t="shared" si="57"/>
        <v>0</v>
      </c>
      <c r="L74" s="105"/>
      <c r="M74" s="105"/>
      <c r="N74" s="102">
        <f t="shared" si="58"/>
        <v>0</v>
      </c>
      <c r="O74" s="105"/>
      <c r="P74" s="105"/>
      <c r="Q74" s="102">
        <f t="shared" si="59"/>
        <v>0</v>
      </c>
      <c r="R74" s="102">
        <f t="shared" si="60"/>
        <v>0</v>
      </c>
      <c r="S74" s="102">
        <f t="shared" si="61"/>
        <v>0</v>
      </c>
      <c r="T74" s="105"/>
      <c r="U74" s="105"/>
      <c r="V74" s="102">
        <f t="shared" si="62"/>
        <v>0</v>
      </c>
      <c r="W74" s="105"/>
      <c r="X74" s="86"/>
      <c r="Y74" s="58">
        <f t="shared" si="63"/>
        <v>0</v>
      </c>
      <c r="Z74" s="105"/>
      <c r="AA74" s="105"/>
      <c r="AB74" s="102">
        <f t="shared" si="64"/>
        <v>0</v>
      </c>
      <c r="AC74" s="102">
        <f t="shared" si="65"/>
        <v>0</v>
      </c>
      <c r="AD74" s="102">
        <f t="shared" si="66"/>
        <v>0</v>
      </c>
      <c r="AE74" s="105"/>
      <c r="AF74" s="105"/>
      <c r="AG74" s="102">
        <f t="shared" si="67"/>
        <v>0</v>
      </c>
      <c r="AH74" s="105"/>
      <c r="AI74" s="105"/>
      <c r="AJ74" s="102">
        <f t="shared" si="68"/>
        <v>0</v>
      </c>
      <c r="AK74" s="105"/>
      <c r="AL74" s="105"/>
      <c r="AM74" s="102">
        <f t="shared" si="69"/>
        <v>0</v>
      </c>
      <c r="AN74" s="102">
        <f t="shared" si="70"/>
        <v>0</v>
      </c>
      <c r="AO74" s="102">
        <f t="shared" si="71"/>
        <v>0</v>
      </c>
      <c r="AP74" s="105"/>
      <c r="AQ74" s="105"/>
      <c r="AR74" s="102">
        <f t="shared" si="72"/>
        <v>0</v>
      </c>
      <c r="AS74" s="105"/>
      <c r="AT74" s="105"/>
      <c r="AU74" s="102">
        <f t="shared" si="73"/>
        <v>0</v>
      </c>
      <c r="AV74" s="105"/>
      <c r="AW74" s="86"/>
      <c r="AX74" s="59">
        <f t="shared" si="75"/>
        <v>0</v>
      </c>
      <c r="AY74" s="264"/>
      <c r="AZ74" s="256"/>
    </row>
    <row r="75" spans="1:52" s="30" customFormat="1" ht="26.25" customHeight="1" outlineLevel="1">
      <c r="A75" s="275"/>
      <c r="B75" s="288"/>
      <c r="C75" s="281"/>
      <c r="D75" s="231" t="s">
        <v>41</v>
      </c>
      <c r="E75" s="103">
        <v>0</v>
      </c>
      <c r="F75" s="159">
        <f t="shared" si="54"/>
        <v>0</v>
      </c>
      <c r="G75" s="58">
        <f t="shared" si="54"/>
        <v>0</v>
      </c>
      <c r="H75" s="58">
        <f t="shared" si="55"/>
        <v>0</v>
      </c>
      <c r="I75" s="105">
        <v>0</v>
      </c>
      <c r="J75" s="105"/>
      <c r="K75" s="102">
        <f t="shared" si="57"/>
        <v>0</v>
      </c>
      <c r="L75" s="105">
        <v>0</v>
      </c>
      <c r="M75" s="105"/>
      <c r="N75" s="102">
        <f t="shared" si="58"/>
        <v>0</v>
      </c>
      <c r="O75" s="105">
        <v>0</v>
      </c>
      <c r="P75" s="105"/>
      <c r="Q75" s="102">
        <f t="shared" si="59"/>
        <v>0</v>
      </c>
      <c r="R75" s="102">
        <f t="shared" si="60"/>
        <v>0</v>
      </c>
      <c r="S75" s="102">
        <f t="shared" si="61"/>
        <v>0</v>
      </c>
      <c r="T75" s="105">
        <v>0</v>
      </c>
      <c r="U75" s="105"/>
      <c r="V75" s="102">
        <f t="shared" si="62"/>
        <v>0</v>
      </c>
      <c r="W75" s="105">
        <v>0</v>
      </c>
      <c r="X75" s="86"/>
      <c r="Y75" s="58">
        <f t="shared" si="63"/>
        <v>0</v>
      </c>
      <c r="Z75" s="105">
        <v>0</v>
      </c>
      <c r="AA75" s="105"/>
      <c r="AB75" s="102">
        <f t="shared" si="64"/>
        <v>0</v>
      </c>
      <c r="AC75" s="102">
        <f t="shared" si="65"/>
        <v>0</v>
      </c>
      <c r="AD75" s="102">
        <f t="shared" si="66"/>
        <v>0</v>
      </c>
      <c r="AE75" s="105">
        <v>0</v>
      </c>
      <c r="AF75" s="105">
        <v>0</v>
      </c>
      <c r="AG75" s="102">
        <f t="shared" si="67"/>
        <v>0</v>
      </c>
      <c r="AH75" s="105">
        <v>0</v>
      </c>
      <c r="AI75" s="105"/>
      <c r="AJ75" s="102">
        <f t="shared" si="68"/>
        <v>0</v>
      </c>
      <c r="AK75" s="105">
        <v>0</v>
      </c>
      <c r="AL75" s="105"/>
      <c r="AM75" s="102">
        <f t="shared" si="69"/>
        <v>0</v>
      </c>
      <c r="AN75" s="102">
        <f t="shared" si="70"/>
        <v>0</v>
      </c>
      <c r="AO75" s="102">
        <f t="shared" si="71"/>
        <v>0</v>
      </c>
      <c r="AP75" s="105">
        <v>0</v>
      </c>
      <c r="AQ75" s="105"/>
      <c r="AR75" s="102">
        <f t="shared" si="72"/>
        <v>0</v>
      </c>
      <c r="AS75" s="105">
        <v>0</v>
      </c>
      <c r="AT75" s="105"/>
      <c r="AU75" s="102">
        <f t="shared" si="73"/>
        <v>0</v>
      </c>
      <c r="AV75" s="105">
        <v>0</v>
      </c>
      <c r="AW75" s="86"/>
      <c r="AX75" s="59">
        <f t="shared" si="75"/>
        <v>0</v>
      </c>
      <c r="AY75" s="264"/>
      <c r="AZ75" s="256"/>
    </row>
    <row r="76" spans="1:52" s="30" customFormat="1" ht="29.25" customHeight="1" outlineLevel="1">
      <c r="A76" s="275"/>
      <c r="B76" s="288"/>
      <c r="C76" s="281"/>
      <c r="D76" s="231" t="s">
        <v>50</v>
      </c>
      <c r="E76" s="103"/>
      <c r="F76" s="159">
        <f t="shared" si="54"/>
        <v>0</v>
      </c>
      <c r="G76" s="58">
        <f t="shared" si="54"/>
        <v>0</v>
      </c>
      <c r="H76" s="58">
        <f t="shared" si="55"/>
        <v>0</v>
      </c>
      <c r="I76" s="105"/>
      <c r="J76" s="105"/>
      <c r="K76" s="102">
        <f t="shared" si="57"/>
        <v>0</v>
      </c>
      <c r="L76" s="105"/>
      <c r="M76" s="105"/>
      <c r="N76" s="102">
        <f t="shared" si="58"/>
        <v>0</v>
      </c>
      <c r="O76" s="105"/>
      <c r="P76" s="105"/>
      <c r="Q76" s="102">
        <f t="shared" si="59"/>
        <v>0</v>
      </c>
      <c r="R76" s="102">
        <f t="shared" si="60"/>
        <v>0</v>
      </c>
      <c r="S76" s="102">
        <f t="shared" si="61"/>
        <v>0</v>
      </c>
      <c r="T76" s="105"/>
      <c r="U76" s="105"/>
      <c r="V76" s="102">
        <f t="shared" si="62"/>
        <v>0</v>
      </c>
      <c r="W76" s="105"/>
      <c r="X76" s="86"/>
      <c r="Y76" s="58">
        <f t="shared" si="63"/>
        <v>0</v>
      </c>
      <c r="Z76" s="105"/>
      <c r="AA76" s="105"/>
      <c r="AB76" s="102">
        <f t="shared" si="64"/>
        <v>0</v>
      </c>
      <c r="AC76" s="102">
        <f t="shared" si="65"/>
        <v>0</v>
      </c>
      <c r="AD76" s="102">
        <f t="shared" si="66"/>
        <v>0</v>
      </c>
      <c r="AE76" s="105"/>
      <c r="AF76" s="105"/>
      <c r="AG76" s="102">
        <f t="shared" si="67"/>
        <v>0</v>
      </c>
      <c r="AH76" s="105"/>
      <c r="AI76" s="105"/>
      <c r="AJ76" s="102">
        <f t="shared" si="68"/>
        <v>0</v>
      </c>
      <c r="AK76" s="105"/>
      <c r="AL76" s="105"/>
      <c r="AM76" s="102">
        <f t="shared" si="69"/>
        <v>0</v>
      </c>
      <c r="AN76" s="102">
        <f t="shared" si="70"/>
        <v>0</v>
      </c>
      <c r="AO76" s="102">
        <f t="shared" si="71"/>
        <v>0</v>
      </c>
      <c r="AP76" s="105"/>
      <c r="AQ76" s="105"/>
      <c r="AR76" s="102">
        <f t="shared" si="72"/>
        <v>0</v>
      </c>
      <c r="AS76" s="105"/>
      <c r="AT76" s="105"/>
      <c r="AU76" s="102">
        <f t="shared" si="73"/>
        <v>0</v>
      </c>
      <c r="AV76" s="105"/>
      <c r="AW76" s="86"/>
      <c r="AX76" s="59">
        <f t="shared" si="75"/>
        <v>0</v>
      </c>
      <c r="AY76" s="265"/>
      <c r="AZ76" s="257"/>
    </row>
    <row r="77" spans="1:52" s="30" customFormat="1" ht="34.5" customHeight="1">
      <c r="A77" s="443" t="s">
        <v>278</v>
      </c>
      <c r="B77" s="444"/>
      <c r="C77" s="444"/>
      <c r="D77" s="444"/>
      <c r="E77" s="444"/>
      <c r="F77" s="444"/>
      <c r="G77" s="444"/>
      <c r="H77" s="444"/>
      <c r="I77" s="444"/>
      <c r="J77" s="444"/>
      <c r="K77" s="444"/>
      <c r="L77" s="444"/>
      <c r="M77" s="444"/>
      <c r="N77" s="444"/>
      <c r="O77" s="444"/>
      <c r="P77" s="444"/>
      <c r="Q77" s="444"/>
      <c r="R77" s="444"/>
      <c r="S77" s="444"/>
      <c r="T77" s="444"/>
      <c r="U77" s="444"/>
      <c r="V77" s="444"/>
      <c r="W77" s="444"/>
      <c r="X77" s="444"/>
      <c r="Y77" s="444"/>
      <c r="Z77" s="444"/>
      <c r="AA77" s="444"/>
      <c r="AB77" s="444"/>
      <c r="AC77" s="444"/>
      <c r="AD77" s="444"/>
      <c r="AE77" s="444"/>
      <c r="AF77" s="106"/>
      <c r="AG77" s="108"/>
      <c r="AH77" s="106"/>
      <c r="AI77" s="106"/>
      <c r="AJ77" s="108"/>
      <c r="AK77" s="106"/>
      <c r="AL77" s="106"/>
      <c r="AM77" s="108"/>
      <c r="AN77" s="108"/>
      <c r="AO77" s="108"/>
      <c r="AP77" s="106"/>
      <c r="AQ77" s="106"/>
      <c r="AR77" s="108"/>
      <c r="AS77" s="106"/>
      <c r="AT77" s="106"/>
      <c r="AU77" s="108"/>
      <c r="AV77" s="106"/>
      <c r="AW77" s="97"/>
      <c r="AX77" s="63"/>
      <c r="AY77" s="208"/>
      <c r="AZ77" s="181"/>
    </row>
    <row r="78" spans="1:52" s="30" customFormat="1" ht="14.25" hidden="1" customHeight="1">
      <c r="A78" s="279" t="s">
        <v>48</v>
      </c>
      <c r="B78" s="280" t="s">
        <v>103</v>
      </c>
      <c r="C78" s="279" t="s">
        <v>276</v>
      </c>
      <c r="D78" s="87" t="s">
        <v>45</v>
      </c>
      <c r="E78" s="103">
        <f>E79+E80+E81+E82+E83</f>
        <v>41927.5</v>
      </c>
      <c r="F78" s="159">
        <f>I78+L78+O78+W78+Z78+AE78+AH78+AK78+AP78+AS78+AV78+T78</f>
        <v>0</v>
      </c>
      <c r="G78" s="58">
        <f t="shared" si="31"/>
        <v>0</v>
      </c>
      <c r="H78" s="58">
        <f t="shared" si="32"/>
        <v>0</v>
      </c>
      <c r="I78" s="103">
        <f t="shared" ref="I78:AW78" si="76">I79+I80+I81+I82+I83</f>
        <v>0</v>
      </c>
      <c r="J78" s="103">
        <f t="shared" si="76"/>
        <v>0</v>
      </c>
      <c r="K78" s="102">
        <f t="shared" si="34"/>
        <v>0</v>
      </c>
      <c r="L78" s="103">
        <f t="shared" si="76"/>
        <v>0</v>
      </c>
      <c r="M78" s="103">
        <f t="shared" si="76"/>
        <v>0</v>
      </c>
      <c r="N78" s="102">
        <f t="shared" si="35"/>
        <v>0</v>
      </c>
      <c r="O78" s="103">
        <f t="shared" si="76"/>
        <v>0</v>
      </c>
      <c r="P78" s="103">
        <f t="shared" si="76"/>
        <v>0</v>
      </c>
      <c r="Q78" s="102">
        <f t="shared" si="36"/>
        <v>0</v>
      </c>
      <c r="R78" s="102">
        <f t="shared" si="37"/>
        <v>0</v>
      </c>
      <c r="S78" s="102">
        <f t="shared" si="38"/>
        <v>0</v>
      </c>
      <c r="T78" s="103">
        <f t="shared" si="76"/>
        <v>0</v>
      </c>
      <c r="U78" s="103">
        <f t="shared" si="76"/>
        <v>0</v>
      </c>
      <c r="V78" s="102">
        <f t="shared" si="39"/>
        <v>0</v>
      </c>
      <c r="W78" s="103">
        <f t="shared" si="76"/>
        <v>0</v>
      </c>
      <c r="X78" s="56">
        <f t="shared" si="76"/>
        <v>0</v>
      </c>
      <c r="Y78" s="58">
        <f t="shared" si="40"/>
        <v>0</v>
      </c>
      <c r="Z78" s="103">
        <f t="shared" si="76"/>
        <v>0</v>
      </c>
      <c r="AA78" s="103">
        <f t="shared" si="76"/>
        <v>0</v>
      </c>
      <c r="AB78" s="102" t="e">
        <f>AA78/Z78*100</f>
        <v>#DIV/0!</v>
      </c>
      <c r="AC78" s="102">
        <f t="shared" si="42"/>
        <v>0</v>
      </c>
      <c r="AD78" s="102">
        <f t="shared" si="43"/>
        <v>0</v>
      </c>
      <c r="AE78" s="103">
        <f t="shared" si="76"/>
        <v>0</v>
      </c>
      <c r="AF78" s="103">
        <f t="shared" si="76"/>
        <v>0</v>
      </c>
      <c r="AG78" s="102">
        <f t="shared" si="44"/>
        <v>0</v>
      </c>
      <c r="AH78" s="103">
        <f t="shared" si="76"/>
        <v>0</v>
      </c>
      <c r="AI78" s="103">
        <f t="shared" si="76"/>
        <v>0</v>
      </c>
      <c r="AJ78" s="102">
        <f t="shared" si="45"/>
        <v>0</v>
      </c>
      <c r="AK78" s="103">
        <f t="shared" si="76"/>
        <v>0</v>
      </c>
      <c r="AL78" s="103">
        <f t="shared" si="76"/>
        <v>0</v>
      </c>
      <c r="AM78" s="102">
        <f t="shared" si="46"/>
        <v>0</v>
      </c>
      <c r="AN78" s="102">
        <f t="shared" si="47"/>
        <v>0</v>
      </c>
      <c r="AO78" s="102">
        <f t="shared" si="48"/>
        <v>0</v>
      </c>
      <c r="AP78" s="103">
        <f t="shared" si="76"/>
        <v>0</v>
      </c>
      <c r="AQ78" s="103">
        <f t="shared" si="76"/>
        <v>0</v>
      </c>
      <c r="AR78" s="102">
        <f t="shared" si="49"/>
        <v>0</v>
      </c>
      <c r="AS78" s="103">
        <f t="shared" si="76"/>
        <v>0</v>
      </c>
      <c r="AT78" s="103">
        <f t="shared" si="76"/>
        <v>0</v>
      </c>
      <c r="AU78" s="102">
        <f t="shared" si="50"/>
        <v>0</v>
      </c>
      <c r="AV78" s="103">
        <f t="shared" si="76"/>
        <v>0</v>
      </c>
      <c r="AW78" s="56">
        <f t="shared" si="76"/>
        <v>0</v>
      </c>
      <c r="AX78" s="59">
        <f t="shared" si="5"/>
        <v>0</v>
      </c>
      <c r="AY78" s="263"/>
      <c r="AZ78" s="259"/>
    </row>
    <row r="79" spans="1:52" s="30" customFormat="1" ht="26.25" hidden="1" customHeight="1">
      <c r="A79" s="279"/>
      <c r="B79" s="280"/>
      <c r="C79" s="281"/>
      <c r="D79" s="87" t="s">
        <v>40</v>
      </c>
      <c r="E79" s="103">
        <f>E86</f>
        <v>0</v>
      </c>
      <c r="F79" s="159">
        <f t="shared" si="31"/>
        <v>0</v>
      </c>
      <c r="G79" s="58">
        <f t="shared" si="31"/>
        <v>0</v>
      </c>
      <c r="H79" s="58">
        <f t="shared" si="32"/>
        <v>0</v>
      </c>
      <c r="I79" s="105">
        <f>I86+I114+I121</f>
        <v>0</v>
      </c>
      <c r="J79" s="105"/>
      <c r="K79" s="102">
        <f t="shared" si="34"/>
        <v>0</v>
      </c>
      <c r="L79" s="105">
        <f t="shared" ref="L79:AV79" si="77">L86+L114+L121</f>
        <v>0</v>
      </c>
      <c r="M79" s="105">
        <f t="shared" si="77"/>
        <v>0</v>
      </c>
      <c r="N79" s="105">
        <f t="shared" si="77"/>
        <v>0</v>
      </c>
      <c r="O79" s="105">
        <f t="shared" si="77"/>
        <v>0</v>
      </c>
      <c r="P79" s="105">
        <f t="shared" si="77"/>
        <v>0</v>
      </c>
      <c r="Q79" s="105">
        <f t="shared" si="77"/>
        <v>0</v>
      </c>
      <c r="R79" s="105">
        <f t="shared" si="77"/>
        <v>0</v>
      </c>
      <c r="S79" s="105">
        <f t="shared" si="77"/>
        <v>0</v>
      </c>
      <c r="T79" s="105">
        <f t="shared" si="77"/>
        <v>0</v>
      </c>
      <c r="U79" s="105">
        <f t="shared" si="77"/>
        <v>0</v>
      </c>
      <c r="V79" s="105">
        <f t="shared" si="77"/>
        <v>0</v>
      </c>
      <c r="W79" s="105">
        <f t="shared" si="77"/>
        <v>0</v>
      </c>
      <c r="X79" s="86">
        <f t="shared" si="77"/>
        <v>0</v>
      </c>
      <c r="Y79" s="86">
        <f t="shared" si="77"/>
        <v>0</v>
      </c>
      <c r="Z79" s="105">
        <f t="shared" si="77"/>
        <v>0</v>
      </c>
      <c r="AA79" s="105">
        <f t="shared" si="77"/>
        <v>0</v>
      </c>
      <c r="AB79" s="105">
        <f t="shared" si="77"/>
        <v>0</v>
      </c>
      <c r="AC79" s="105">
        <f t="shared" si="77"/>
        <v>0</v>
      </c>
      <c r="AD79" s="105">
        <f t="shared" si="77"/>
        <v>0</v>
      </c>
      <c r="AE79" s="105">
        <f t="shared" si="77"/>
        <v>0</v>
      </c>
      <c r="AF79" s="105">
        <f t="shared" si="77"/>
        <v>0</v>
      </c>
      <c r="AG79" s="105">
        <f t="shared" si="77"/>
        <v>0</v>
      </c>
      <c r="AH79" s="105">
        <f t="shared" si="77"/>
        <v>0</v>
      </c>
      <c r="AI79" s="105">
        <f t="shared" si="77"/>
        <v>0</v>
      </c>
      <c r="AJ79" s="105">
        <f t="shared" si="77"/>
        <v>0</v>
      </c>
      <c r="AK79" s="105">
        <f t="shared" si="77"/>
        <v>0</v>
      </c>
      <c r="AL79" s="105">
        <f t="shared" si="77"/>
        <v>0</v>
      </c>
      <c r="AM79" s="105">
        <f t="shared" si="77"/>
        <v>0</v>
      </c>
      <c r="AN79" s="105">
        <f t="shared" si="77"/>
        <v>0</v>
      </c>
      <c r="AO79" s="105">
        <f t="shared" si="77"/>
        <v>0</v>
      </c>
      <c r="AP79" s="105">
        <f t="shared" si="77"/>
        <v>0</v>
      </c>
      <c r="AQ79" s="105">
        <f t="shared" si="77"/>
        <v>0</v>
      </c>
      <c r="AR79" s="105">
        <f t="shared" si="77"/>
        <v>0</v>
      </c>
      <c r="AS79" s="105">
        <f t="shared" si="77"/>
        <v>0</v>
      </c>
      <c r="AT79" s="105">
        <f t="shared" si="77"/>
        <v>0</v>
      </c>
      <c r="AU79" s="105">
        <f t="shared" si="77"/>
        <v>0</v>
      </c>
      <c r="AV79" s="105">
        <f t="shared" si="77"/>
        <v>0</v>
      </c>
      <c r="AW79" s="86"/>
      <c r="AX79" s="59">
        <f t="shared" si="5"/>
        <v>0</v>
      </c>
      <c r="AY79" s="264"/>
      <c r="AZ79" s="256"/>
    </row>
    <row r="80" spans="1:52" s="30" customFormat="1" ht="39" hidden="1" customHeight="1">
      <c r="A80" s="279"/>
      <c r="B80" s="280"/>
      <c r="C80" s="281"/>
      <c r="D80" s="87" t="s">
        <v>4</v>
      </c>
      <c r="E80" s="103">
        <f>E87+E115+E122</f>
        <v>452</v>
      </c>
      <c r="F80" s="159">
        <f>I80+L80+O80+W80+Z80+AE80+AH80+AK80+AP80+AS80+AV80+T80</f>
        <v>0</v>
      </c>
      <c r="G80" s="103">
        <f>G87+G115+G122</f>
        <v>0</v>
      </c>
      <c r="H80" s="58">
        <f t="shared" si="32"/>
        <v>0</v>
      </c>
      <c r="I80" s="105">
        <f>I87+I115+I122</f>
        <v>0</v>
      </c>
      <c r="J80" s="105">
        <f t="shared" ref="J80:AF80" si="78">J87+J115+J122</f>
        <v>0</v>
      </c>
      <c r="K80" s="105">
        <f t="shared" si="78"/>
        <v>0</v>
      </c>
      <c r="L80" s="105">
        <f t="shared" si="78"/>
        <v>0</v>
      </c>
      <c r="M80" s="105">
        <f t="shared" si="78"/>
        <v>0</v>
      </c>
      <c r="N80" s="105">
        <f t="shared" si="78"/>
        <v>0</v>
      </c>
      <c r="O80" s="105">
        <f t="shared" si="78"/>
        <v>0</v>
      </c>
      <c r="P80" s="105">
        <f t="shared" si="78"/>
        <v>0</v>
      </c>
      <c r="Q80" s="105">
        <f t="shared" si="78"/>
        <v>0</v>
      </c>
      <c r="R80" s="105">
        <f t="shared" si="78"/>
        <v>0</v>
      </c>
      <c r="S80" s="105">
        <f t="shared" si="78"/>
        <v>0</v>
      </c>
      <c r="T80" s="105">
        <f t="shared" si="78"/>
        <v>0</v>
      </c>
      <c r="U80" s="105">
        <f t="shared" si="78"/>
        <v>0</v>
      </c>
      <c r="V80" s="105">
        <f t="shared" si="78"/>
        <v>0</v>
      </c>
      <c r="W80" s="105">
        <f t="shared" si="78"/>
        <v>0</v>
      </c>
      <c r="X80" s="86">
        <f t="shared" si="78"/>
        <v>0</v>
      </c>
      <c r="Y80" s="86">
        <f t="shared" si="78"/>
        <v>0</v>
      </c>
      <c r="Z80" s="105">
        <f t="shared" si="78"/>
        <v>0</v>
      </c>
      <c r="AA80" s="105">
        <f t="shared" si="78"/>
        <v>0</v>
      </c>
      <c r="AB80" s="105">
        <f t="shared" si="78"/>
        <v>0</v>
      </c>
      <c r="AC80" s="105">
        <f t="shared" si="78"/>
        <v>0</v>
      </c>
      <c r="AD80" s="105">
        <f t="shared" si="78"/>
        <v>0</v>
      </c>
      <c r="AE80" s="105">
        <f t="shared" si="78"/>
        <v>0</v>
      </c>
      <c r="AF80" s="105">
        <f t="shared" si="78"/>
        <v>0</v>
      </c>
      <c r="AG80" s="105" t="e">
        <f>AF80/AE80*100</f>
        <v>#DIV/0!</v>
      </c>
      <c r="AH80" s="105">
        <f t="shared" ref="AH80:AN83" si="79">AH87+AH115+AH122</f>
        <v>0</v>
      </c>
      <c r="AI80" s="105">
        <f t="shared" si="79"/>
        <v>0</v>
      </c>
      <c r="AJ80" s="105">
        <f t="shared" si="79"/>
        <v>0</v>
      </c>
      <c r="AK80" s="105">
        <f t="shared" si="79"/>
        <v>0</v>
      </c>
      <c r="AL80" s="105">
        <f t="shared" si="79"/>
        <v>0</v>
      </c>
      <c r="AM80" s="105">
        <f t="shared" si="79"/>
        <v>0</v>
      </c>
      <c r="AN80" s="105">
        <f t="shared" si="79"/>
        <v>0</v>
      </c>
      <c r="AO80" s="105">
        <f>H80</f>
        <v>0</v>
      </c>
      <c r="AP80" s="105">
        <f t="shared" ref="AP80:AV83" si="80">AP87+AP115+AP122</f>
        <v>0</v>
      </c>
      <c r="AQ80" s="105">
        <f t="shared" si="80"/>
        <v>0</v>
      </c>
      <c r="AR80" s="105">
        <f t="shared" si="80"/>
        <v>0</v>
      </c>
      <c r="AS80" s="105">
        <f t="shared" si="80"/>
        <v>0</v>
      </c>
      <c r="AT80" s="105">
        <f t="shared" si="80"/>
        <v>0</v>
      </c>
      <c r="AU80" s="105">
        <f t="shared" si="80"/>
        <v>0</v>
      </c>
      <c r="AV80" s="105">
        <f t="shared" si="80"/>
        <v>0</v>
      </c>
      <c r="AW80" s="86"/>
      <c r="AX80" s="59">
        <f t="shared" si="5"/>
        <v>0</v>
      </c>
      <c r="AY80" s="264"/>
      <c r="AZ80" s="256"/>
    </row>
    <row r="81" spans="1:52" s="30" customFormat="1" ht="12.75" hidden="1" customHeight="1">
      <c r="A81" s="279"/>
      <c r="B81" s="280"/>
      <c r="C81" s="281"/>
      <c r="D81" s="87" t="s">
        <v>53</v>
      </c>
      <c r="E81" s="103"/>
      <c r="F81" s="159">
        <f t="shared" si="31"/>
        <v>0</v>
      </c>
      <c r="G81" s="58">
        <f t="shared" si="31"/>
        <v>0</v>
      </c>
      <c r="H81" s="58">
        <f t="shared" si="32"/>
        <v>0</v>
      </c>
      <c r="I81" s="105">
        <f>I88+I116+I123</f>
        <v>0</v>
      </c>
      <c r="J81" s="105">
        <f t="shared" ref="J81:AF81" si="81">J88+J116+J123</f>
        <v>0</v>
      </c>
      <c r="K81" s="105">
        <f t="shared" si="81"/>
        <v>0</v>
      </c>
      <c r="L81" s="105">
        <f t="shared" si="81"/>
        <v>0</v>
      </c>
      <c r="M81" s="105">
        <f t="shared" si="81"/>
        <v>0</v>
      </c>
      <c r="N81" s="105">
        <f t="shared" si="81"/>
        <v>0</v>
      </c>
      <c r="O81" s="105">
        <f t="shared" si="81"/>
        <v>0</v>
      </c>
      <c r="P81" s="105">
        <f t="shared" si="81"/>
        <v>0</v>
      </c>
      <c r="Q81" s="105">
        <f t="shared" si="81"/>
        <v>0</v>
      </c>
      <c r="R81" s="105">
        <f t="shared" si="81"/>
        <v>0</v>
      </c>
      <c r="S81" s="105">
        <f t="shared" si="81"/>
        <v>0</v>
      </c>
      <c r="T81" s="105">
        <f t="shared" si="81"/>
        <v>0</v>
      </c>
      <c r="U81" s="105">
        <f t="shared" si="81"/>
        <v>0</v>
      </c>
      <c r="V81" s="105">
        <f t="shared" si="81"/>
        <v>0</v>
      </c>
      <c r="W81" s="105">
        <f t="shared" si="81"/>
        <v>0</v>
      </c>
      <c r="X81" s="86">
        <f t="shared" si="81"/>
        <v>0</v>
      </c>
      <c r="Y81" s="86">
        <f t="shared" si="81"/>
        <v>0</v>
      </c>
      <c r="Z81" s="105">
        <f t="shared" si="81"/>
        <v>0</v>
      </c>
      <c r="AA81" s="105">
        <f t="shared" si="81"/>
        <v>0</v>
      </c>
      <c r="AB81" s="105">
        <f t="shared" si="81"/>
        <v>0</v>
      </c>
      <c r="AC81" s="105">
        <f t="shared" si="81"/>
        <v>0</v>
      </c>
      <c r="AD81" s="105">
        <f t="shared" si="81"/>
        <v>0</v>
      </c>
      <c r="AE81" s="105">
        <f t="shared" si="81"/>
        <v>0</v>
      </c>
      <c r="AF81" s="105">
        <f t="shared" si="81"/>
        <v>0</v>
      </c>
      <c r="AG81" s="105">
        <f>AG88+AG116+AG123</f>
        <v>0</v>
      </c>
      <c r="AH81" s="105">
        <f t="shared" si="79"/>
        <v>0</v>
      </c>
      <c r="AI81" s="105">
        <f t="shared" si="79"/>
        <v>0</v>
      </c>
      <c r="AJ81" s="105">
        <f t="shared" si="79"/>
        <v>0</v>
      </c>
      <c r="AK81" s="105">
        <f t="shared" si="79"/>
        <v>0</v>
      </c>
      <c r="AL81" s="105">
        <f t="shared" si="79"/>
        <v>0</v>
      </c>
      <c r="AM81" s="105">
        <f t="shared" si="79"/>
        <v>0</v>
      </c>
      <c r="AN81" s="105">
        <f t="shared" si="79"/>
        <v>0</v>
      </c>
      <c r="AO81" s="105">
        <f>AO88+AO116+AO123</f>
        <v>0</v>
      </c>
      <c r="AP81" s="105">
        <f t="shared" si="80"/>
        <v>0</v>
      </c>
      <c r="AQ81" s="105">
        <f t="shared" si="80"/>
        <v>0</v>
      </c>
      <c r="AR81" s="105">
        <f t="shared" si="80"/>
        <v>0</v>
      </c>
      <c r="AS81" s="105">
        <f t="shared" si="80"/>
        <v>0</v>
      </c>
      <c r="AT81" s="105">
        <f t="shared" si="80"/>
        <v>0</v>
      </c>
      <c r="AU81" s="105">
        <f t="shared" si="80"/>
        <v>0</v>
      </c>
      <c r="AV81" s="105">
        <f t="shared" si="80"/>
        <v>0</v>
      </c>
      <c r="AW81" s="86"/>
      <c r="AX81" s="59">
        <f t="shared" si="5"/>
        <v>0</v>
      </c>
      <c r="AY81" s="264"/>
      <c r="AZ81" s="256"/>
    </row>
    <row r="82" spans="1:52" s="30" customFormat="1" ht="27" hidden="1" customHeight="1">
      <c r="A82" s="279"/>
      <c r="B82" s="280"/>
      <c r="C82" s="281"/>
      <c r="D82" s="27" t="s">
        <v>41</v>
      </c>
      <c r="E82" s="103">
        <f>E89+E117+E124</f>
        <v>41475.5</v>
      </c>
      <c r="F82" s="159">
        <f t="shared" si="31"/>
        <v>0</v>
      </c>
      <c r="G82" s="58">
        <f t="shared" si="31"/>
        <v>0</v>
      </c>
      <c r="H82" s="58">
        <f t="shared" si="32"/>
        <v>0</v>
      </c>
      <c r="I82" s="105">
        <f>I89+I117+I124</f>
        <v>0</v>
      </c>
      <c r="J82" s="105">
        <f t="shared" ref="J82:AF82" si="82">J89+J117+J124</f>
        <v>0</v>
      </c>
      <c r="K82" s="105">
        <f t="shared" si="82"/>
        <v>0</v>
      </c>
      <c r="L82" s="105">
        <f t="shared" si="82"/>
        <v>0</v>
      </c>
      <c r="M82" s="105">
        <f t="shared" si="82"/>
        <v>0</v>
      </c>
      <c r="N82" s="105">
        <f t="shared" si="82"/>
        <v>0</v>
      </c>
      <c r="O82" s="105">
        <f t="shared" si="82"/>
        <v>0</v>
      </c>
      <c r="P82" s="105">
        <f t="shared" si="82"/>
        <v>0</v>
      </c>
      <c r="Q82" s="105">
        <f t="shared" si="82"/>
        <v>0</v>
      </c>
      <c r="R82" s="105">
        <f t="shared" si="82"/>
        <v>0</v>
      </c>
      <c r="S82" s="105">
        <f t="shared" si="82"/>
        <v>0</v>
      </c>
      <c r="T82" s="105">
        <f t="shared" si="82"/>
        <v>0</v>
      </c>
      <c r="U82" s="105">
        <f t="shared" si="82"/>
        <v>0</v>
      </c>
      <c r="V82" s="105">
        <f t="shared" si="82"/>
        <v>0</v>
      </c>
      <c r="W82" s="105">
        <f t="shared" si="82"/>
        <v>0</v>
      </c>
      <c r="X82" s="86">
        <f t="shared" si="82"/>
        <v>0</v>
      </c>
      <c r="Y82" s="86">
        <f t="shared" si="82"/>
        <v>0</v>
      </c>
      <c r="Z82" s="105">
        <f t="shared" si="82"/>
        <v>0</v>
      </c>
      <c r="AA82" s="105">
        <f t="shared" si="82"/>
        <v>0</v>
      </c>
      <c r="AB82" s="105">
        <f t="shared" si="82"/>
        <v>0</v>
      </c>
      <c r="AC82" s="105">
        <f t="shared" si="82"/>
        <v>0</v>
      </c>
      <c r="AD82" s="105">
        <f t="shared" si="82"/>
        <v>0</v>
      </c>
      <c r="AE82" s="105">
        <f t="shared" si="82"/>
        <v>0</v>
      </c>
      <c r="AF82" s="105">
        <f t="shared" si="82"/>
        <v>0</v>
      </c>
      <c r="AG82" s="105">
        <f>AG89+AG117+AG124</f>
        <v>0</v>
      </c>
      <c r="AH82" s="105">
        <f t="shared" si="79"/>
        <v>0</v>
      </c>
      <c r="AI82" s="105">
        <f t="shared" si="79"/>
        <v>0</v>
      </c>
      <c r="AJ82" s="105">
        <f t="shared" si="79"/>
        <v>0</v>
      </c>
      <c r="AK82" s="105">
        <f t="shared" si="79"/>
        <v>0</v>
      </c>
      <c r="AL82" s="105">
        <f t="shared" si="79"/>
        <v>0</v>
      </c>
      <c r="AM82" s="105">
        <f t="shared" si="79"/>
        <v>0</v>
      </c>
      <c r="AN82" s="105">
        <f t="shared" si="79"/>
        <v>0</v>
      </c>
      <c r="AO82" s="105">
        <f>AO89+AO117+AO124</f>
        <v>0</v>
      </c>
      <c r="AP82" s="105">
        <f t="shared" si="80"/>
        <v>0</v>
      </c>
      <c r="AQ82" s="105">
        <f t="shared" si="80"/>
        <v>0</v>
      </c>
      <c r="AR82" s="105">
        <f t="shared" si="80"/>
        <v>0</v>
      </c>
      <c r="AS82" s="105">
        <f t="shared" si="80"/>
        <v>0</v>
      </c>
      <c r="AT82" s="105">
        <f t="shared" si="80"/>
        <v>0</v>
      </c>
      <c r="AU82" s="105">
        <f t="shared" si="80"/>
        <v>0</v>
      </c>
      <c r="AV82" s="105">
        <f t="shared" si="80"/>
        <v>0</v>
      </c>
      <c r="AW82" s="86"/>
      <c r="AX82" s="59">
        <f t="shared" si="5"/>
        <v>0</v>
      </c>
      <c r="AY82" s="264"/>
      <c r="AZ82" s="256"/>
    </row>
    <row r="83" spans="1:52" s="30" customFormat="1" ht="28.5" hidden="1" customHeight="1">
      <c r="A83" s="279"/>
      <c r="B83" s="280"/>
      <c r="C83" s="281"/>
      <c r="D83" s="27" t="s">
        <v>50</v>
      </c>
      <c r="E83" s="103">
        <v>0</v>
      </c>
      <c r="F83" s="159">
        <f t="shared" si="31"/>
        <v>0</v>
      </c>
      <c r="G83" s="58">
        <f t="shared" si="31"/>
        <v>0</v>
      </c>
      <c r="H83" s="58">
        <f t="shared" si="32"/>
        <v>0</v>
      </c>
      <c r="I83" s="105">
        <f>I90+I118+I125</f>
        <v>0</v>
      </c>
      <c r="J83" s="105">
        <f t="shared" ref="J83:AF83" si="83">J90+J118+J125</f>
        <v>0</v>
      </c>
      <c r="K83" s="105">
        <f t="shared" si="83"/>
        <v>0</v>
      </c>
      <c r="L83" s="105">
        <f t="shared" si="83"/>
        <v>0</v>
      </c>
      <c r="M83" s="105">
        <f t="shared" si="83"/>
        <v>0</v>
      </c>
      <c r="N83" s="105">
        <f t="shared" si="83"/>
        <v>0</v>
      </c>
      <c r="O83" s="105">
        <f t="shared" si="83"/>
        <v>0</v>
      </c>
      <c r="P83" s="105">
        <f t="shared" si="83"/>
        <v>0</v>
      </c>
      <c r="Q83" s="105">
        <f t="shared" si="83"/>
        <v>0</v>
      </c>
      <c r="R83" s="105">
        <f t="shared" si="83"/>
        <v>0</v>
      </c>
      <c r="S83" s="105">
        <f t="shared" si="83"/>
        <v>0</v>
      </c>
      <c r="T83" s="105">
        <f t="shared" si="83"/>
        <v>0</v>
      </c>
      <c r="U83" s="105">
        <f t="shared" si="83"/>
        <v>0</v>
      </c>
      <c r="V83" s="105">
        <f t="shared" si="83"/>
        <v>0</v>
      </c>
      <c r="W83" s="105">
        <f t="shared" si="83"/>
        <v>0</v>
      </c>
      <c r="X83" s="86">
        <f t="shared" si="83"/>
        <v>0</v>
      </c>
      <c r="Y83" s="86">
        <f t="shared" si="83"/>
        <v>0</v>
      </c>
      <c r="Z83" s="105">
        <f t="shared" si="83"/>
        <v>0</v>
      </c>
      <c r="AA83" s="105">
        <f t="shared" si="83"/>
        <v>0</v>
      </c>
      <c r="AB83" s="105">
        <f t="shared" si="83"/>
        <v>0</v>
      </c>
      <c r="AC83" s="105">
        <f t="shared" si="83"/>
        <v>0</v>
      </c>
      <c r="AD83" s="105">
        <f t="shared" si="83"/>
        <v>0</v>
      </c>
      <c r="AE83" s="105">
        <f t="shared" si="83"/>
        <v>0</v>
      </c>
      <c r="AF83" s="105">
        <f t="shared" si="83"/>
        <v>0</v>
      </c>
      <c r="AG83" s="105">
        <f>AG90+AG118+AG125</f>
        <v>0</v>
      </c>
      <c r="AH83" s="105">
        <f t="shared" si="79"/>
        <v>0</v>
      </c>
      <c r="AI83" s="105">
        <f t="shared" si="79"/>
        <v>0</v>
      </c>
      <c r="AJ83" s="105">
        <f t="shared" si="79"/>
        <v>0</v>
      </c>
      <c r="AK83" s="105">
        <f t="shared" si="79"/>
        <v>0</v>
      </c>
      <c r="AL83" s="105">
        <f t="shared" si="79"/>
        <v>0</v>
      </c>
      <c r="AM83" s="105">
        <f t="shared" si="79"/>
        <v>0</v>
      </c>
      <c r="AN83" s="105">
        <f t="shared" si="79"/>
        <v>0</v>
      </c>
      <c r="AO83" s="105">
        <f>AO90+AO118+AO125</f>
        <v>0</v>
      </c>
      <c r="AP83" s="105">
        <f t="shared" si="80"/>
        <v>0</v>
      </c>
      <c r="AQ83" s="105">
        <f t="shared" si="80"/>
        <v>0</v>
      </c>
      <c r="AR83" s="105">
        <f t="shared" si="80"/>
        <v>0</v>
      </c>
      <c r="AS83" s="105">
        <f t="shared" si="80"/>
        <v>0</v>
      </c>
      <c r="AT83" s="105">
        <f t="shared" si="80"/>
        <v>0</v>
      </c>
      <c r="AU83" s="105">
        <f t="shared" si="80"/>
        <v>0</v>
      </c>
      <c r="AV83" s="105">
        <f t="shared" si="80"/>
        <v>0</v>
      </c>
      <c r="AW83" s="86"/>
      <c r="AX83" s="59">
        <f t="shared" si="5"/>
        <v>0</v>
      </c>
      <c r="AY83" s="265"/>
      <c r="AZ83" s="257"/>
    </row>
    <row r="84" spans="1:52" s="30" customFormat="1" ht="28.5" customHeight="1">
      <c r="A84" s="323" t="s">
        <v>324</v>
      </c>
      <c r="B84" s="324"/>
      <c r="C84" s="324"/>
      <c r="D84" s="324"/>
      <c r="E84" s="324"/>
      <c r="F84" s="324"/>
      <c r="G84" s="324"/>
      <c r="H84" s="324"/>
      <c r="I84" s="324"/>
      <c r="J84" s="324"/>
      <c r="K84" s="324"/>
      <c r="L84" s="324"/>
      <c r="M84" s="324"/>
      <c r="N84" s="324"/>
      <c r="O84" s="324"/>
      <c r="P84" s="324"/>
      <c r="Q84" s="324"/>
      <c r="R84" s="324"/>
      <c r="S84" s="324"/>
      <c r="T84" s="324"/>
      <c r="U84" s="324"/>
      <c r="V84" s="324"/>
      <c r="W84" s="324"/>
      <c r="X84" s="324"/>
      <c r="Y84" s="324"/>
      <c r="Z84" s="324"/>
      <c r="AA84" s="324"/>
      <c r="AB84" s="324"/>
      <c r="AC84" s="324"/>
      <c r="AD84" s="324"/>
      <c r="AE84" s="324"/>
      <c r="AF84" s="324"/>
      <c r="AG84" s="324"/>
      <c r="AH84" s="324"/>
      <c r="AI84" s="324"/>
      <c r="AJ84" s="324"/>
      <c r="AK84" s="324"/>
      <c r="AL84" s="324"/>
      <c r="AM84" s="324"/>
      <c r="AN84" s="324"/>
      <c r="AO84" s="324"/>
      <c r="AP84" s="324"/>
      <c r="AQ84" s="324"/>
      <c r="AR84" s="324"/>
      <c r="AS84" s="324"/>
      <c r="AT84" s="324"/>
      <c r="AU84" s="324"/>
      <c r="AV84" s="324"/>
      <c r="AW84" s="324"/>
      <c r="AX84" s="324"/>
      <c r="AY84" s="324"/>
      <c r="AZ84" s="325"/>
    </row>
    <row r="85" spans="1:52" s="30" customFormat="1" ht="19.5" customHeight="1" outlineLevel="1">
      <c r="A85" s="279" t="s">
        <v>19</v>
      </c>
      <c r="B85" s="280" t="s">
        <v>104</v>
      </c>
      <c r="C85" s="279" t="s">
        <v>276</v>
      </c>
      <c r="D85" s="87" t="s">
        <v>45</v>
      </c>
      <c r="E85" s="103">
        <f>E86+E87+E88+E89+E90</f>
        <v>24475.5</v>
      </c>
      <c r="F85" s="159">
        <f t="shared" si="31"/>
        <v>0</v>
      </c>
      <c r="G85" s="58">
        <f t="shared" si="31"/>
        <v>0</v>
      </c>
      <c r="H85" s="58">
        <f t="shared" si="32"/>
        <v>0</v>
      </c>
      <c r="I85" s="103">
        <f>I86+I87+I88+I89+I90</f>
        <v>0</v>
      </c>
      <c r="J85" s="103">
        <f>J86+J87+J88+J89+J90</f>
        <v>0</v>
      </c>
      <c r="K85" s="102">
        <f t="shared" si="34"/>
        <v>0</v>
      </c>
      <c r="L85" s="103">
        <f>L86+L87+L88+L89+L90</f>
        <v>0</v>
      </c>
      <c r="M85" s="103">
        <f>M86+M87+M88+M89+M90</f>
        <v>0</v>
      </c>
      <c r="N85" s="102">
        <f t="shared" si="35"/>
        <v>0</v>
      </c>
      <c r="O85" s="103">
        <f>O86+O87+O88+O89+O90</f>
        <v>0</v>
      </c>
      <c r="P85" s="103">
        <f>P86+P87+P88+P89+P90</f>
        <v>0</v>
      </c>
      <c r="Q85" s="102">
        <f t="shared" si="36"/>
        <v>0</v>
      </c>
      <c r="R85" s="102">
        <f t="shared" si="37"/>
        <v>0</v>
      </c>
      <c r="S85" s="102">
        <f t="shared" si="38"/>
        <v>0</v>
      </c>
      <c r="T85" s="103">
        <f>T86+T87+T88+T89+T90</f>
        <v>0</v>
      </c>
      <c r="U85" s="103">
        <f>U86+U87+U88+U89+U90</f>
        <v>0</v>
      </c>
      <c r="V85" s="102">
        <f t="shared" si="39"/>
        <v>0</v>
      </c>
      <c r="W85" s="56">
        <f>W86+W87+W88+W89+W90</f>
        <v>0</v>
      </c>
      <c r="X85" s="56">
        <f>X86+X87+X88+X89+X90</f>
        <v>0</v>
      </c>
      <c r="Y85" s="58">
        <f t="shared" si="40"/>
        <v>0</v>
      </c>
      <c r="Z85" s="103">
        <f t="shared" ref="Z85:AW85" si="84">Z86+Z87+Z88+Z89+Z90</f>
        <v>0</v>
      </c>
      <c r="AA85" s="103">
        <f t="shared" si="84"/>
        <v>0</v>
      </c>
      <c r="AB85" s="103">
        <f t="shared" si="84"/>
        <v>0</v>
      </c>
      <c r="AC85" s="103">
        <f t="shared" si="84"/>
        <v>0</v>
      </c>
      <c r="AD85" s="103">
        <f t="shared" si="84"/>
        <v>0</v>
      </c>
      <c r="AE85" s="103">
        <f t="shared" si="84"/>
        <v>0</v>
      </c>
      <c r="AF85" s="103">
        <f t="shared" si="84"/>
        <v>0</v>
      </c>
      <c r="AG85" s="103">
        <f t="shared" si="84"/>
        <v>0</v>
      </c>
      <c r="AH85" s="103">
        <f t="shared" si="84"/>
        <v>0</v>
      </c>
      <c r="AI85" s="103">
        <f t="shared" si="84"/>
        <v>0</v>
      </c>
      <c r="AJ85" s="103">
        <f t="shared" si="84"/>
        <v>0</v>
      </c>
      <c r="AK85" s="103">
        <f t="shared" si="84"/>
        <v>0</v>
      </c>
      <c r="AL85" s="103">
        <f t="shared" si="84"/>
        <v>0</v>
      </c>
      <c r="AM85" s="103">
        <f t="shared" si="84"/>
        <v>0</v>
      </c>
      <c r="AN85" s="103">
        <f t="shared" si="84"/>
        <v>0</v>
      </c>
      <c r="AO85" s="103">
        <f t="shared" si="84"/>
        <v>0</v>
      </c>
      <c r="AP85" s="103">
        <f t="shared" si="84"/>
        <v>0</v>
      </c>
      <c r="AQ85" s="103">
        <f t="shared" si="84"/>
        <v>0</v>
      </c>
      <c r="AR85" s="103">
        <f t="shared" si="84"/>
        <v>0</v>
      </c>
      <c r="AS85" s="103">
        <f t="shared" si="84"/>
        <v>0</v>
      </c>
      <c r="AT85" s="103">
        <f t="shared" si="84"/>
        <v>0</v>
      </c>
      <c r="AU85" s="103">
        <f t="shared" si="84"/>
        <v>0</v>
      </c>
      <c r="AV85" s="103">
        <f t="shared" si="84"/>
        <v>0</v>
      </c>
      <c r="AW85" s="56">
        <f t="shared" si="84"/>
        <v>0</v>
      </c>
      <c r="AX85" s="59">
        <f t="shared" si="5"/>
        <v>0</v>
      </c>
      <c r="AY85" s="263"/>
      <c r="AZ85" s="259"/>
    </row>
    <row r="86" spans="1:52" s="30" customFormat="1" ht="29.25" customHeight="1" outlineLevel="1">
      <c r="A86" s="279"/>
      <c r="B86" s="280"/>
      <c r="C86" s="281"/>
      <c r="D86" s="87" t="s">
        <v>40</v>
      </c>
      <c r="E86" s="103">
        <v>0</v>
      </c>
      <c r="F86" s="159">
        <f t="shared" si="31"/>
        <v>0</v>
      </c>
      <c r="G86" s="58">
        <f t="shared" si="31"/>
        <v>0</v>
      </c>
      <c r="H86" s="58">
        <f t="shared" si="32"/>
        <v>0</v>
      </c>
      <c r="I86" s="105"/>
      <c r="J86" s="105"/>
      <c r="K86" s="102">
        <f t="shared" si="34"/>
        <v>0</v>
      </c>
      <c r="L86" s="105"/>
      <c r="M86" s="105"/>
      <c r="N86" s="102">
        <f t="shared" si="35"/>
        <v>0</v>
      </c>
      <c r="O86" s="105"/>
      <c r="P86" s="105"/>
      <c r="Q86" s="102">
        <f t="shared" si="36"/>
        <v>0</v>
      </c>
      <c r="R86" s="102">
        <f t="shared" si="37"/>
        <v>0</v>
      </c>
      <c r="S86" s="102">
        <f t="shared" si="38"/>
        <v>0</v>
      </c>
      <c r="T86" s="105"/>
      <c r="U86" s="105"/>
      <c r="V86" s="102">
        <f t="shared" si="39"/>
        <v>0</v>
      </c>
      <c r="W86" s="105"/>
      <c r="X86" s="86"/>
      <c r="Y86" s="58">
        <f t="shared" si="40"/>
        <v>0</v>
      </c>
      <c r="Z86" s="105"/>
      <c r="AA86" s="105"/>
      <c r="AB86" s="102">
        <f t="shared" si="41"/>
        <v>0</v>
      </c>
      <c r="AC86" s="102">
        <f t="shared" si="42"/>
        <v>0</v>
      </c>
      <c r="AD86" s="102">
        <f t="shared" si="43"/>
        <v>0</v>
      </c>
      <c r="AE86" s="105"/>
      <c r="AF86" s="105"/>
      <c r="AG86" s="102">
        <f t="shared" si="44"/>
        <v>0</v>
      </c>
      <c r="AH86" s="105"/>
      <c r="AI86" s="105"/>
      <c r="AJ86" s="102">
        <f t="shared" si="45"/>
        <v>0</v>
      </c>
      <c r="AK86" s="105">
        <v>0</v>
      </c>
      <c r="AL86" s="105">
        <v>0</v>
      </c>
      <c r="AM86" s="102">
        <f t="shared" si="46"/>
        <v>0</v>
      </c>
      <c r="AN86" s="102">
        <f t="shared" si="47"/>
        <v>0</v>
      </c>
      <c r="AO86" s="102">
        <f t="shared" si="48"/>
        <v>0</v>
      </c>
      <c r="AP86" s="103">
        <v>0</v>
      </c>
      <c r="AQ86" s="103">
        <v>0</v>
      </c>
      <c r="AR86" s="102">
        <f t="shared" si="49"/>
        <v>0</v>
      </c>
      <c r="AS86" s="105"/>
      <c r="AT86" s="105"/>
      <c r="AU86" s="102">
        <f t="shared" si="50"/>
        <v>0</v>
      </c>
      <c r="AV86" s="105"/>
      <c r="AW86" s="86"/>
      <c r="AX86" s="59">
        <f t="shared" si="5"/>
        <v>0</v>
      </c>
      <c r="AY86" s="264"/>
      <c r="AZ86" s="256"/>
    </row>
    <row r="87" spans="1:52" s="30" customFormat="1" ht="38.25" customHeight="1" outlineLevel="1">
      <c r="A87" s="279"/>
      <c r="B87" s="280"/>
      <c r="C87" s="281"/>
      <c r="D87" s="87" t="s">
        <v>4</v>
      </c>
      <c r="E87" s="103">
        <v>0</v>
      </c>
      <c r="F87" s="159">
        <f>I87+L87+O87+W87+Z87+AE87+AH87+AK87+AP87+AS87+AV87+T87</f>
        <v>0</v>
      </c>
      <c r="G87" s="58">
        <f>R87+U87+X87+AA87+AF87+AI87+AL87+AQ87</f>
        <v>0</v>
      </c>
      <c r="H87" s="58">
        <f t="shared" si="32"/>
        <v>0</v>
      </c>
      <c r="I87" s="105">
        <v>0</v>
      </c>
      <c r="J87" s="105"/>
      <c r="K87" s="102">
        <f t="shared" si="34"/>
        <v>0</v>
      </c>
      <c r="L87" s="105">
        <v>0</v>
      </c>
      <c r="M87" s="105"/>
      <c r="N87" s="102">
        <f t="shared" si="35"/>
        <v>0</v>
      </c>
      <c r="O87" s="105">
        <v>0</v>
      </c>
      <c r="P87" s="105"/>
      <c r="Q87" s="102">
        <f t="shared" si="36"/>
        <v>0</v>
      </c>
      <c r="R87" s="102">
        <f t="shared" si="37"/>
        <v>0</v>
      </c>
      <c r="S87" s="102">
        <f t="shared" si="38"/>
        <v>0</v>
      </c>
      <c r="T87" s="105">
        <v>0</v>
      </c>
      <c r="U87" s="105"/>
      <c r="V87" s="102">
        <f t="shared" si="39"/>
        <v>0</v>
      </c>
      <c r="W87" s="103">
        <v>0</v>
      </c>
      <c r="X87" s="103">
        <v>0</v>
      </c>
      <c r="Y87" s="58">
        <f t="shared" si="40"/>
        <v>0</v>
      </c>
      <c r="Z87" s="103">
        <v>0</v>
      </c>
      <c r="AA87" s="103">
        <v>0</v>
      </c>
      <c r="AB87" s="102">
        <f t="shared" si="41"/>
        <v>0</v>
      </c>
      <c r="AC87" s="102">
        <f t="shared" si="42"/>
        <v>0</v>
      </c>
      <c r="AD87" s="102">
        <f t="shared" si="43"/>
        <v>0</v>
      </c>
      <c r="AE87" s="103">
        <v>0</v>
      </c>
      <c r="AF87" s="103">
        <v>0</v>
      </c>
      <c r="AG87" s="102">
        <f t="shared" si="44"/>
        <v>0</v>
      </c>
      <c r="AH87" s="103">
        <v>0</v>
      </c>
      <c r="AI87" s="103">
        <v>0</v>
      </c>
      <c r="AJ87" s="102">
        <f t="shared" si="45"/>
        <v>0</v>
      </c>
      <c r="AK87" s="103">
        <v>0</v>
      </c>
      <c r="AL87" s="103">
        <v>0</v>
      </c>
      <c r="AM87" s="102">
        <f t="shared" si="46"/>
        <v>0</v>
      </c>
      <c r="AN87" s="102">
        <f t="shared" si="47"/>
        <v>0</v>
      </c>
      <c r="AO87" s="102">
        <f t="shared" si="48"/>
        <v>0</v>
      </c>
      <c r="AP87" s="103">
        <v>0</v>
      </c>
      <c r="AQ87" s="103">
        <v>0</v>
      </c>
      <c r="AR87" s="102">
        <f t="shared" si="49"/>
        <v>0</v>
      </c>
      <c r="AS87" s="105">
        <v>0</v>
      </c>
      <c r="AT87" s="105"/>
      <c r="AU87" s="102">
        <f t="shared" si="50"/>
        <v>0</v>
      </c>
      <c r="AV87" s="105">
        <f>8905.4-8905.4</f>
        <v>0</v>
      </c>
      <c r="AW87" s="86"/>
      <c r="AX87" s="59">
        <f t="shared" si="5"/>
        <v>0</v>
      </c>
      <c r="AY87" s="264"/>
      <c r="AZ87" s="256"/>
    </row>
    <row r="88" spans="1:52" s="30" customFormat="1" ht="13.5" customHeight="1" outlineLevel="1">
      <c r="A88" s="279"/>
      <c r="B88" s="280"/>
      <c r="C88" s="281"/>
      <c r="D88" s="87" t="s">
        <v>53</v>
      </c>
      <c r="E88" s="103"/>
      <c r="F88" s="159">
        <f t="shared" si="31"/>
        <v>0</v>
      </c>
      <c r="G88" s="58">
        <f t="shared" si="31"/>
        <v>0</v>
      </c>
      <c r="H88" s="58">
        <f t="shared" si="32"/>
        <v>0</v>
      </c>
      <c r="I88" s="105"/>
      <c r="J88" s="105"/>
      <c r="K88" s="102">
        <f t="shared" si="34"/>
        <v>0</v>
      </c>
      <c r="L88" s="105"/>
      <c r="M88" s="105"/>
      <c r="N88" s="102">
        <f t="shared" si="35"/>
        <v>0</v>
      </c>
      <c r="O88" s="105"/>
      <c r="P88" s="105"/>
      <c r="Q88" s="102">
        <f t="shared" si="36"/>
        <v>0</v>
      </c>
      <c r="R88" s="102">
        <f t="shared" si="37"/>
        <v>0</v>
      </c>
      <c r="S88" s="102">
        <f t="shared" si="38"/>
        <v>0</v>
      </c>
      <c r="T88" s="105"/>
      <c r="U88" s="105"/>
      <c r="V88" s="102">
        <f t="shared" si="39"/>
        <v>0</v>
      </c>
      <c r="W88" s="105"/>
      <c r="X88" s="86"/>
      <c r="Y88" s="58">
        <f t="shared" si="40"/>
        <v>0</v>
      </c>
      <c r="Z88" s="105"/>
      <c r="AA88" s="105"/>
      <c r="AB88" s="102">
        <f t="shared" si="41"/>
        <v>0</v>
      </c>
      <c r="AC88" s="102">
        <f t="shared" si="42"/>
        <v>0</v>
      </c>
      <c r="AD88" s="102">
        <f t="shared" si="43"/>
        <v>0</v>
      </c>
      <c r="AE88" s="105"/>
      <c r="AF88" s="105"/>
      <c r="AG88" s="102">
        <f t="shared" si="44"/>
        <v>0</v>
      </c>
      <c r="AH88" s="105"/>
      <c r="AI88" s="105"/>
      <c r="AJ88" s="102">
        <f t="shared" si="45"/>
        <v>0</v>
      </c>
      <c r="AK88" s="105"/>
      <c r="AL88" s="105"/>
      <c r="AM88" s="102">
        <f t="shared" si="46"/>
        <v>0</v>
      </c>
      <c r="AN88" s="102">
        <f t="shared" si="47"/>
        <v>0</v>
      </c>
      <c r="AO88" s="102">
        <f t="shared" si="48"/>
        <v>0</v>
      </c>
      <c r="AP88" s="105"/>
      <c r="AQ88" s="105"/>
      <c r="AR88" s="102">
        <f t="shared" si="49"/>
        <v>0</v>
      </c>
      <c r="AS88" s="105"/>
      <c r="AT88" s="105"/>
      <c r="AU88" s="102">
        <f t="shared" si="50"/>
        <v>0</v>
      </c>
      <c r="AV88" s="105"/>
      <c r="AW88" s="86"/>
      <c r="AX88" s="59">
        <f t="shared" si="5"/>
        <v>0</v>
      </c>
      <c r="AY88" s="264"/>
      <c r="AZ88" s="256"/>
    </row>
    <row r="89" spans="1:52" s="30" customFormat="1" ht="27" customHeight="1" outlineLevel="1">
      <c r="A89" s="279"/>
      <c r="B89" s="280"/>
      <c r="C89" s="281"/>
      <c r="D89" s="27" t="s">
        <v>41</v>
      </c>
      <c r="E89" s="103">
        <v>24475.5</v>
      </c>
      <c r="F89" s="159">
        <f t="shared" si="31"/>
        <v>0</v>
      </c>
      <c r="G89" s="58">
        <f t="shared" si="31"/>
        <v>0</v>
      </c>
      <c r="H89" s="58">
        <f t="shared" si="32"/>
        <v>0</v>
      </c>
      <c r="I89" s="105">
        <v>0</v>
      </c>
      <c r="J89" s="105"/>
      <c r="K89" s="102">
        <f t="shared" si="34"/>
        <v>0</v>
      </c>
      <c r="L89" s="105">
        <v>0</v>
      </c>
      <c r="M89" s="105"/>
      <c r="N89" s="102">
        <f t="shared" si="35"/>
        <v>0</v>
      </c>
      <c r="O89" s="105">
        <v>0</v>
      </c>
      <c r="P89" s="105"/>
      <c r="Q89" s="102">
        <f t="shared" si="36"/>
        <v>0</v>
      </c>
      <c r="R89" s="102">
        <f t="shared" si="37"/>
        <v>0</v>
      </c>
      <c r="S89" s="102">
        <f t="shared" si="38"/>
        <v>0</v>
      </c>
      <c r="T89" s="105">
        <v>0</v>
      </c>
      <c r="U89" s="105"/>
      <c r="V89" s="102">
        <f t="shared" si="39"/>
        <v>0</v>
      </c>
      <c r="W89" s="105">
        <v>0</v>
      </c>
      <c r="X89" s="86"/>
      <c r="Y89" s="58">
        <f t="shared" si="40"/>
        <v>0</v>
      </c>
      <c r="Z89" s="105">
        <v>0</v>
      </c>
      <c r="AA89" s="105">
        <v>0</v>
      </c>
      <c r="AB89" s="102">
        <f t="shared" si="41"/>
        <v>0</v>
      </c>
      <c r="AC89" s="102">
        <f t="shared" si="42"/>
        <v>0</v>
      </c>
      <c r="AD89" s="102">
        <f t="shared" si="43"/>
        <v>0</v>
      </c>
      <c r="AE89" s="105">
        <v>0</v>
      </c>
      <c r="AF89" s="105"/>
      <c r="AG89" s="102">
        <f t="shared" si="44"/>
        <v>0</v>
      </c>
      <c r="AH89" s="105">
        <v>0</v>
      </c>
      <c r="AI89" s="105"/>
      <c r="AJ89" s="102">
        <f t="shared" si="45"/>
        <v>0</v>
      </c>
      <c r="AK89" s="105">
        <v>0</v>
      </c>
      <c r="AL89" s="105"/>
      <c r="AM89" s="102">
        <f t="shared" si="46"/>
        <v>0</v>
      </c>
      <c r="AN89" s="102">
        <f t="shared" si="47"/>
        <v>0</v>
      </c>
      <c r="AO89" s="102">
        <f t="shared" si="48"/>
        <v>0</v>
      </c>
      <c r="AP89" s="105">
        <v>0</v>
      </c>
      <c r="AQ89" s="105"/>
      <c r="AR89" s="102">
        <f t="shared" si="49"/>
        <v>0</v>
      </c>
      <c r="AS89" s="105">
        <v>0</v>
      </c>
      <c r="AT89" s="105"/>
      <c r="AU89" s="102">
        <f t="shared" si="50"/>
        <v>0</v>
      </c>
      <c r="AV89" s="105">
        <v>0</v>
      </c>
      <c r="AW89" s="86"/>
      <c r="AX89" s="59">
        <f t="shared" si="5"/>
        <v>0</v>
      </c>
      <c r="AY89" s="264"/>
      <c r="AZ89" s="256"/>
    </row>
    <row r="90" spans="1:52" s="30" customFormat="1" ht="52.5" customHeight="1" outlineLevel="1">
      <c r="A90" s="279"/>
      <c r="B90" s="280"/>
      <c r="C90" s="281"/>
      <c r="D90" s="27" t="s">
        <v>50</v>
      </c>
      <c r="E90" s="103"/>
      <c r="F90" s="159">
        <f t="shared" si="31"/>
        <v>0</v>
      </c>
      <c r="G90" s="58">
        <f t="shared" si="31"/>
        <v>0</v>
      </c>
      <c r="H90" s="58">
        <f t="shared" si="32"/>
        <v>0</v>
      </c>
      <c r="I90" s="105"/>
      <c r="J90" s="105"/>
      <c r="K90" s="102">
        <f t="shared" si="34"/>
        <v>0</v>
      </c>
      <c r="L90" s="105"/>
      <c r="M90" s="105"/>
      <c r="N90" s="102">
        <f t="shared" si="35"/>
        <v>0</v>
      </c>
      <c r="O90" s="105"/>
      <c r="P90" s="105"/>
      <c r="Q90" s="102">
        <f t="shared" si="36"/>
        <v>0</v>
      </c>
      <c r="R90" s="102">
        <f t="shared" si="37"/>
        <v>0</v>
      </c>
      <c r="S90" s="102">
        <f t="shared" si="38"/>
        <v>0</v>
      </c>
      <c r="T90" s="105"/>
      <c r="U90" s="105"/>
      <c r="V90" s="102">
        <f t="shared" si="39"/>
        <v>0</v>
      </c>
      <c r="W90" s="105"/>
      <c r="X90" s="86"/>
      <c r="Y90" s="58">
        <f t="shared" si="40"/>
        <v>0</v>
      </c>
      <c r="Z90" s="105"/>
      <c r="AA90" s="105"/>
      <c r="AB90" s="102">
        <f t="shared" si="41"/>
        <v>0</v>
      </c>
      <c r="AC90" s="102">
        <f t="shared" si="42"/>
        <v>0</v>
      </c>
      <c r="AD90" s="102">
        <f t="shared" si="43"/>
        <v>0</v>
      </c>
      <c r="AE90" s="105"/>
      <c r="AF90" s="105"/>
      <c r="AG90" s="102">
        <f t="shared" si="44"/>
        <v>0</v>
      </c>
      <c r="AH90" s="105"/>
      <c r="AI90" s="105"/>
      <c r="AJ90" s="102">
        <f t="shared" si="45"/>
        <v>0</v>
      </c>
      <c r="AK90" s="105"/>
      <c r="AL90" s="105"/>
      <c r="AM90" s="102">
        <f t="shared" si="46"/>
        <v>0</v>
      </c>
      <c r="AN90" s="102">
        <f t="shared" si="47"/>
        <v>0</v>
      </c>
      <c r="AO90" s="102">
        <f t="shared" si="48"/>
        <v>0</v>
      </c>
      <c r="AP90" s="105"/>
      <c r="AQ90" s="105"/>
      <c r="AR90" s="102">
        <f t="shared" si="49"/>
        <v>0</v>
      </c>
      <c r="AS90" s="105"/>
      <c r="AT90" s="105"/>
      <c r="AU90" s="102">
        <f t="shared" si="50"/>
        <v>0</v>
      </c>
      <c r="AV90" s="105"/>
      <c r="AW90" s="86"/>
      <c r="AX90" s="59">
        <f t="shared" si="5"/>
        <v>0</v>
      </c>
      <c r="AY90" s="265"/>
      <c r="AZ90" s="257"/>
    </row>
    <row r="91" spans="1:52" s="30" customFormat="1" ht="22.5" customHeight="1">
      <c r="A91" s="326" t="s">
        <v>325</v>
      </c>
      <c r="B91" s="327"/>
      <c r="C91" s="327"/>
      <c r="D91" s="327"/>
      <c r="E91" s="327"/>
      <c r="F91" s="327"/>
      <c r="G91" s="327"/>
      <c r="H91" s="327"/>
      <c r="I91" s="327"/>
      <c r="J91" s="327"/>
      <c r="K91" s="327"/>
      <c r="L91" s="327"/>
      <c r="M91" s="327"/>
      <c r="N91" s="327"/>
      <c r="O91" s="327"/>
      <c r="P91" s="327"/>
      <c r="Q91" s="327"/>
      <c r="R91" s="327"/>
      <c r="S91" s="327"/>
      <c r="T91" s="327"/>
      <c r="U91" s="327"/>
      <c r="V91" s="327"/>
      <c r="W91" s="327"/>
      <c r="X91" s="327"/>
      <c r="Y91" s="327"/>
      <c r="Z91" s="327"/>
      <c r="AA91" s="327"/>
      <c r="AB91" s="327"/>
      <c r="AC91" s="327"/>
      <c r="AD91" s="327"/>
      <c r="AE91" s="327"/>
      <c r="AF91" s="327"/>
      <c r="AG91" s="327"/>
      <c r="AH91" s="327"/>
      <c r="AI91" s="327"/>
      <c r="AJ91" s="327"/>
      <c r="AK91" s="327"/>
      <c r="AL91" s="327"/>
      <c r="AM91" s="327"/>
      <c r="AN91" s="327"/>
      <c r="AO91" s="327"/>
      <c r="AP91" s="327"/>
      <c r="AQ91" s="327"/>
      <c r="AR91" s="327"/>
      <c r="AS91" s="327"/>
      <c r="AT91" s="327"/>
      <c r="AU91" s="327"/>
      <c r="AV91" s="327"/>
      <c r="AW91" s="327"/>
      <c r="AX91" s="327"/>
      <c r="AY91" s="327"/>
      <c r="AZ91" s="328"/>
    </row>
    <row r="92" spans="1:52" s="30" customFormat="1" ht="19.5" customHeight="1" outlineLevel="1">
      <c r="A92" s="279" t="s">
        <v>19</v>
      </c>
      <c r="B92" s="280" t="s">
        <v>104</v>
      </c>
      <c r="C92" s="279" t="s">
        <v>276</v>
      </c>
      <c r="D92" s="223" t="s">
        <v>45</v>
      </c>
      <c r="E92" s="103">
        <f>E93+E94+E95+E96+E97</f>
        <v>15000</v>
      </c>
      <c r="F92" s="159">
        <f>I92+L92+O92+T92+W92+Z92+AE92+AH92+AK92+AP92+AS92+AV92</f>
        <v>0</v>
      </c>
      <c r="G92" s="58">
        <f>J92+M92+P92+U92+X92+AA92+AF92+AI92+AL92+AQ92+AT92+AW92</f>
        <v>0</v>
      </c>
      <c r="H92" s="58">
        <f t="shared" ref="H92:H97" si="85">IF(E92=0,0,G92*100/E92)</f>
        <v>0</v>
      </c>
      <c r="I92" s="103">
        <f>I93+I94+I95+I96+I97</f>
        <v>0</v>
      </c>
      <c r="J92" s="103">
        <f>J93+J94+J95+J96+J97</f>
        <v>0</v>
      </c>
      <c r="K92" s="102">
        <f t="shared" ref="K92:K97" si="86">IF(I92=0,0,J92*100/I92)</f>
        <v>0</v>
      </c>
      <c r="L92" s="103">
        <f>L93+L94+L95+L96+L97</f>
        <v>0</v>
      </c>
      <c r="M92" s="103">
        <f>M93+M94+M95+M96+M97</f>
        <v>0</v>
      </c>
      <c r="N92" s="102">
        <f t="shared" ref="N92:N97" si="87">IF(L92=0,0,M92*100/L92)</f>
        <v>0</v>
      </c>
      <c r="O92" s="103">
        <f>O93+O94+O95+O96+O97</f>
        <v>0</v>
      </c>
      <c r="P92" s="103">
        <f>P93+P94+P95+P96+P97</f>
        <v>0</v>
      </c>
      <c r="Q92" s="102">
        <f t="shared" ref="Q92:Q97" si="88">IF(O92=0,0,P92*100/O92)</f>
        <v>0</v>
      </c>
      <c r="R92" s="102">
        <f t="shared" ref="R92:R97" si="89">J92+M92+P92</f>
        <v>0</v>
      </c>
      <c r="S92" s="102">
        <f t="shared" ref="S92:S97" si="90">IF(E92=0,0,R92*100/E92)</f>
        <v>0</v>
      </c>
      <c r="T92" s="103">
        <f>T93+T94+T95+T96+T97</f>
        <v>0</v>
      </c>
      <c r="U92" s="103">
        <f>U93+U94+U95+U96+U97</f>
        <v>0</v>
      </c>
      <c r="V92" s="102">
        <f t="shared" ref="V92:V97" si="91">IF(T92=0,0,U92*100/T92)</f>
        <v>0</v>
      </c>
      <c r="W92" s="56">
        <f>W93+W94+W95+W96+W97</f>
        <v>0</v>
      </c>
      <c r="X92" s="56">
        <f>X93+X94+X95+X96+X97</f>
        <v>0</v>
      </c>
      <c r="Y92" s="58">
        <f t="shared" ref="Y92:Y97" si="92">IF(W92=0,0,X92*100/W92)</f>
        <v>0</v>
      </c>
      <c r="Z92" s="103">
        <f t="shared" ref="Z92:AW92" si="93">Z93+Z94+Z95+Z96+Z97</f>
        <v>0</v>
      </c>
      <c r="AA92" s="103">
        <f t="shared" si="93"/>
        <v>0</v>
      </c>
      <c r="AB92" s="103">
        <f t="shared" si="93"/>
        <v>0</v>
      </c>
      <c r="AC92" s="103">
        <f t="shared" si="93"/>
        <v>0</v>
      </c>
      <c r="AD92" s="103">
        <f t="shared" si="93"/>
        <v>0</v>
      </c>
      <c r="AE92" s="103">
        <f t="shared" si="93"/>
        <v>0</v>
      </c>
      <c r="AF92" s="103">
        <f t="shared" si="93"/>
        <v>0</v>
      </c>
      <c r="AG92" s="103">
        <f t="shared" si="93"/>
        <v>0</v>
      </c>
      <c r="AH92" s="103">
        <f t="shared" si="93"/>
        <v>0</v>
      </c>
      <c r="AI92" s="103">
        <f t="shared" si="93"/>
        <v>0</v>
      </c>
      <c r="AJ92" s="103">
        <f t="shared" si="93"/>
        <v>0</v>
      </c>
      <c r="AK92" s="103">
        <f t="shared" si="93"/>
        <v>0</v>
      </c>
      <c r="AL92" s="103">
        <f t="shared" si="93"/>
        <v>0</v>
      </c>
      <c r="AM92" s="103">
        <f t="shared" si="93"/>
        <v>0</v>
      </c>
      <c r="AN92" s="103">
        <f t="shared" si="93"/>
        <v>0</v>
      </c>
      <c r="AO92" s="103">
        <f t="shared" si="93"/>
        <v>0</v>
      </c>
      <c r="AP92" s="103">
        <f t="shared" si="93"/>
        <v>0</v>
      </c>
      <c r="AQ92" s="103">
        <f t="shared" si="93"/>
        <v>0</v>
      </c>
      <c r="AR92" s="103">
        <f t="shared" si="93"/>
        <v>0</v>
      </c>
      <c r="AS92" s="103">
        <f t="shared" si="93"/>
        <v>0</v>
      </c>
      <c r="AT92" s="103">
        <f t="shared" si="93"/>
        <v>0</v>
      </c>
      <c r="AU92" s="103">
        <f t="shared" si="93"/>
        <v>0</v>
      </c>
      <c r="AV92" s="103">
        <f t="shared" si="93"/>
        <v>0</v>
      </c>
      <c r="AW92" s="56">
        <f t="shared" si="93"/>
        <v>0</v>
      </c>
      <c r="AX92" s="59">
        <f t="shared" ref="AX92:AX97" si="94">IF(AV92=0,0,AW92*100/AV92)</f>
        <v>0</v>
      </c>
      <c r="AY92" s="263"/>
      <c r="AZ92" s="259"/>
    </row>
    <row r="93" spans="1:52" s="30" customFormat="1" ht="29.25" customHeight="1" outlineLevel="1">
      <c r="A93" s="279"/>
      <c r="B93" s="280"/>
      <c r="C93" s="281"/>
      <c r="D93" s="223" t="s">
        <v>40</v>
      </c>
      <c r="E93" s="103">
        <v>0</v>
      </c>
      <c r="F93" s="159">
        <f>I93+L93+O93+T93+W93+Z93+AE93+AH93+AK93+AP93+AS93+AV93</f>
        <v>0</v>
      </c>
      <c r="G93" s="58">
        <f>J93+M93+P93+U93+X93+AA93+AF93+AI93+AL93+AQ93+AT93+AW93</f>
        <v>0</v>
      </c>
      <c r="H93" s="58">
        <f t="shared" si="85"/>
        <v>0</v>
      </c>
      <c r="I93" s="105"/>
      <c r="J93" s="105"/>
      <c r="K93" s="102">
        <f t="shared" si="86"/>
        <v>0</v>
      </c>
      <c r="L93" s="105"/>
      <c r="M93" s="105"/>
      <c r="N93" s="102">
        <f t="shared" si="87"/>
        <v>0</v>
      </c>
      <c r="O93" s="105"/>
      <c r="P93" s="105"/>
      <c r="Q93" s="102">
        <f t="shared" si="88"/>
        <v>0</v>
      </c>
      <c r="R93" s="102">
        <f t="shared" si="89"/>
        <v>0</v>
      </c>
      <c r="S93" s="102">
        <f t="shared" si="90"/>
        <v>0</v>
      </c>
      <c r="T93" s="105"/>
      <c r="U93" s="105"/>
      <c r="V93" s="102">
        <f t="shared" si="91"/>
        <v>0</v>
      </c>
      <c r="W93" s="105"/>
      <c r="X93" s="86"/>
      <c r="Y93" s="58">
        <f t="shared" si="92"/>
        <v>0</v>
      </c>
      <c r="Z93" s="105"/>
      <c r="AA93" s="105"/>
      <c r="AB93" s="102">
        <f>IF(Z93=0,0,AA93*100/Z93)</f>
        <v>0</v>
      </c>
      <c r="AC93" s="102">
        <f>U93+X93+AA93+R93</f>
        <v>0</v>
      </c>
      <c r="AD93" s="102">
        <f>IF($E93=0,0,AC93*100/$E93)</f>
        <v>0</v>
      </c>
      <c r="AE93" s="105"/>
      <c r="AF93" s="105"/>
      <c r="AG93" s="102">
        <f>IF(AE93=0,0,AF93*100/AE93)</f>
        <v>0</v>
      </c>
      <c r="AH93" s="105"/>
      <c r="AI93" s="105"/>
      <c r="AJ93" s="102">
        <f>IF(AH93=0,0,AI93*100/AH93)</f>
        <v>0</v>
      </c>
      <c r="AK93" s="105">
        <v>0</v>
      </c>
      <c r="AL93" s="105">
        <v>0</v>
      </c>
      <c r="AM93" s="102">
        <f>IF(AK93=0,0,AL93*100/AK93)</f>
        <v>0</v>
      </c>
      <c r="AN93" s="102">
        <f>AF93+AI93+AL93+AC93</f>
        <v>0</v>
      </c>
      <c r="AO93" s="102">
        <f>IF($E93=0,0,AN93*100/$E93)</f>
        <v>0</v>
      </c>
      <c r="AP93" s="103">
        <v>0</v>
      </c>
      <c r="AQ93" s="103">
        <v>0</v>
      </c>
      <c r="AR93" s="102">
        <f>IF(AP93=0,0,AQ93*100/AP93)</f>
        <v>0</v>
      </c>
      <c r="AS93" s="105"/>
      <c r="AT93" s="105"/>
      <c r="AU93" s="102">
        <f>IF(AS93=0,0,AT93*100/AS93)</f>
        <v>0</v>
      </c>
      <c r="AV93" s="105"/>
      <c r="AW93" s="86"/>
      <c r="AX93" s="59">
        <f t="shared" si="94"/>
        <v>0</v>
      </c>
      <c r="AY93" s="264"/>
      <c r="AZ93" s="256"/>
    </row>
    <row r="94" spans="1:52" s="30" customFormat="1" ht="38.25" customHeight="1" outlineLevel="1">
      <c r="A94" s="279"/>
      <c r="B94" s="280"/>
      <c r="C94" s="281"/>
      <c r="D94" s="223" t="s">
        <v>4</v>
      </c>
      <c r="E94" s="103">
        <v>0</v>
      </c>
      <c r="F94" s="159">
        <f>I94+L94+O94+W94+Z94+AE94+AH94+AK94+AP94+AS94+AV94+T94</f>
        <v>0</v>
      </c>
      <c r="G94" s="58">
        <f>R94+U94+X94+AA94+AF94+AI94+AL94+AQ94</f>
        <v>0</v>
      </c>
      <c r="H94" s="58">
        <f t="shared" si="85"/>
        <v>0</v>
      </c>
      <c r="I94" s="105">
        <v>0</v>
      </c>
      <c r="J94" s="105"/>
      <c r="K94" s="102">
        <f t="shared" si="86"/>
        <v>0</v>
      </c>
      <c r="L94" s="105">
        <v>0</v>
      </c>
      <c r="M94" s="105"/>
      <c r="N94" s="102">
        <f t="shared" si="87"/>
        <v>0</v>
      </c>
      <c r="O94" s="105">
        <v>0</v>
      </c>
      <c r="P94" s="105"/>
      <c r="Q94" s="102">
        <f t="shared" si="88"/>
        <v>0</v>
      </c>
      <c r="R94" s="102">
        <f t="shared" si="89"/>
        <v>0</v>
      </c>
      <c r="S94" s="102">
        <f t="shared" si="90"/>
        <v>0</v>
      </c>
      <c r="T94" s="105">
        <v>0</v>
      </c>
      <c r="U94" s="105"/>
      <c r="V94" s="102">
        <f t="shared" si="91"/>
        <v>0</v>
      </c>
      <c r="W94" s="103">
        <v>0</v>
      </c>
      <c r="X94" s="103">
        <v>0</v>
      </c>
      <c r="Y94" s="58">
        <f t="shared" si="92"/>
        <v>0</v>
      </c>
      <c r="Z94" s="103">
        <v>0</v>
      </c>
      <c r="AA94" s="103">
        <v>0</v>
      </c>
      <c r="AB94" s="102">
        <f>IF(Z94=0,0,AA94*100/Z94)</f>
        <v>0</v>
      </c>
      <c r="AC94" s="102">
        <f>U94+X94+AA94+R94</f>
        <v>0</v>
      </c>
      <c r="AD94" s="102">
        <f>IF($E94=0,0,AC94*100/$E94)</f>
        <v>0</v>
      </c>
      <c r="AE94" s="103">
        <v>0</v>
      </c>
      <c r="AF94" s="103">
        <v>0</v>
      </c>
      <c r="AG94" s="102">
        <f>IF(AE94=0,0,AF94*100/AE94)</f>
        <v>0</v>
      </c>
      <c r="AH94" s="103">
        <v>0</v>
      </c>
      <c r="AI94" s="103">
        <v>0</v>
      </c>
      <c r="AJ94" s="102">
        <f>IF(AH94=0,0,AI94*100/AH94)</f>
        <v>0</v>
      </c>
      <c r="AK94" s="103">
        <v>0</v>
      </c>
      <c r="AL94" s="103">
        <v>0</v>
      </c>
      <c r="AM94" s="102">
        <f>IF(AK94=0,0,AL94*100/AK94)</f>
        <v>0</v>
      </c>
      <c r="AN94" s="102">
        <f>AF94+AI94+AL94+AC94</f>
        <v>0</v>
      </c>
      <c r="AO94" s="102">
        <f>IF($E94=0,0,AN94*100/$E94)</f>
        <v>0</v>
      </c>
      <c r="AP94" s="103">
        <v>0</v>
      </c>
      <c r="AQ94" s="103">
        <v>0</v>
      </c>
      <c r="AR94" s="102">
        <f>IF(AP94=0,0,AQ94*100/AP94)</f>
        <v>0</v>
      </c>
      <c r="AS94" s="105">
        <v>0</v>
      </c>
      <c r="AT94" s="105"/>
      <c r="AU94" s="102">
        <f>IF(AS94=0,0,AT94*100/AS94)</f>
        <v>0</v>
      </c>
      <c r="AV94" s="105">
        <f>8905.4-8905.4</f>
        <v>0</v>
      </c>
      <c r="AW94" s="86"/>
      <c r="AX94" s="59">
        <f t="shared" si="94"/>
        <v>0</v>
      </c>
      <c r="AY94" s="264"/>
      <c r="AZ94" s="256"/>
    </row>
    <row r="95" spans="1:52" s="30" customFormat="1" ht="13.5" customHeight="1" outlineLevel="1">
      <c r="A95" s="279"/>
      <c r="B95" s="280"/>
      <c r="C95" s="281"/>
      <c r="D95" s="223" t="s">
        <v>53</v>
      </c>
      <c r="E95" s="103"/>
      <c r="F95" s="159">
        <f t="shared" ref="F95:G97" si="95">I95+L95+O95+T95+W95+Z95+AE95+AH95+AK95+AP95+AS95+AV95</f>
        <v>0</v>
      </c>
      <c r="G95" s="58">
        <f t="shared" si="95"/>
        <v>0</v>
      </c>
      <c r="H95" s="58">
        <f t="shared" si="85"/>
        <v>0</v>
      </c>
      <c r="I95" s="105"/>
      <c r="J95" s="105"/>
      <c r="K95" s="102">
        <f t="shared" si="86"/>
        <v>0</v>
      </c>
      <c r="L95" s="105"/>
      <c r="M95" s="105"/>
      <c r="N95" s="102">
        <f t="shared" si="87"/>
        <v>0</v>
      </c>
      <c r="O95" s="105"/>
      <c r="P95" s="105"/>
      <c r="Q95" s="102">
        <f t="shared" si="88"/>
        <v>0</v>
      </c>
      <c r="R95" s="102">
        <f t="shared" si="89"/>
        <v>0</v>
      </c>
      <c r="S95" s="102">
        <f t="shared" si="90"/>
        <v>0</v>
      </c>
      <c r="T95" s="105"/>
      <c r="U95" s="105"/>
      <c r="V95" s="102">
        <f t="shared" si="91"/>
        <v>0</v>
      </c>
      <c r="W95" s="105"/>
      <c r="X95" s="86"/>
      <c r="Y95" s="58">
        <f t="shared" si="92"/>
        <v>0</v>
      </c>
      <c r="Z95" s="105"/>
      <c r="AA95" s="105"/>
      <c r="AB95" s="102">
        <f>IF(Z95=0,0,AA95*100/Z95)</f>
        <v>0</v>
      </c>
      <c r="AC95" s="102">
        <f>U95+X95+AA95+R95</f>
        <v>0</v>
      </c>
      <c r="AD95" s="102">
        <f>IF($E95=0,0,AC95*100/$E95)</f>
        <v>0</v>
      </c>
      <c r="AE95" s="105"/>
      <c r="AF95" s="105"/>
      <c r="AG95" s="102">
        <f>IF(AE95=0,0,AF95*100/AE95)</f>
        <v>0</v>
      </c>
      <c r="AH95" s="105"/>
      <c r="AI95" s="105"/>
      <c r="AJ95" s="102">
        <f>IF(AH95=0,0,AI95*100/AH95)</f>
        <v>0</v>
      </c>
      <c r="AK95" s="105"/>
      <c r="AL95" s="105"/>
      <c r="AM95" s="102">
        <f>IF(AK95=0,0,AL95*100/AK95)</f>
        <v>0</v>
      </c>
      <c r="AN95" s="102">
        <f>AF95+AI95+AL95+AC95</f>
        <v>0</v>
      </c>
      <c r="AO95" s="102">
        <f>IF($E95=0,0,AN95*100/$E95)</f>
        <v>0</v>
      </c>
      <c r="AP95" s="105"/>
      <c r="AQ95" s="105"/>
      <c r="AR95" s="102">
        <f>IF(AP95=0,0,AQ95*100/AP95)</f>
        <v>0</v>
      </c>
      <c r="AS95" s="105"/>
      <c r="AT95" s="105"/>
      <c r="AU95" s="102">
        <f>IF(AS95=0,0,AT95*100/AS95)</f>
        <v>0</v>
      </c>
      <c r="AV95" s="105"/>
      <c r="AW95" s="86"/>
      <c r="AX95" s="59">
        <f t="shared" si="94"/>
        <v>0</v>
      </c>
      <c r="AY95" s="264"/>
      <c r="AZ95" s="256"/>
    </row>
    <row r="96" spans="1:52" s="30" customFormat="1" ht="27" customHeight="1" outlineLevel="1">
      <c r="A96" s="279"/>
      <c r="B96" s="280"/>
      <c r="C96" s="281"/>
      <c r="D96" s="224" t="s">
        <v>41</v>
      </c>
      <c r="E96" s="103">
        <v>15000</v>
      </c>
      <c r="F96" s="159">
        <f t="shared" si="95"/>
        <v>0</v>
      </c>
      <c r="G96" s="58">
        <f t="shared" si="95"/>
        <v>0</v>
      </c>
      <c r="H96" s="58">
        <f t="shared" si="85"/>
        <v>0</v>
      </c>
      <c r="I96" s="105">
        <v>0</v>
      </c>
      <c r="J96" s="105"/>
      <c r="K96" s="102">
        <f t="shared" si="86"/>
        <v>0</v>
      </c>
      <c r="L96" s="105">
        <v>0</v>
      </c>
      <c r="M96" s="105"/>
      <c r="N96" s="102">
        <f t="shared" si="87"/>
        <v>0</v>
      </c>
      <c r="O96" s="105">
        <v>0</v>
      </c>
      <c r="P96" s="105"/>
      <c r="Q96" s="102">
        <f t="shared" si="88"/>
        <v>0</v>
      </c>
      <c r="R96" s="102">
        <f t="shared" si="89"/>
        <v>0</v>
      </c>
      <c r="S96" s="102">
        <f t="shared" si="90"/>
        <v>0</v>
      </c>
      <c r="T96" s="105">
        <v>0</v>
      </c>
      <c r="U96" s="105"/>
      <c r="V96" s="102">
        <f t="shared" si="91"/>
        <v>0</v>
      </c>
      <c r="W96" s="105">
        <v>0</v>
      </c>
      <c r="X96" s="86"/>
      <c r="Y96" s="58">
        <f t="shared" si="92"/>
        <v>0</v>
      </c>
      <c r="Z96" s="105">
        <v>0</v>
      </c>
      <c r="AA96" s="105">
        <v>0</v>
      </c>
      <c r="AB96" s="102">
        <f>IF(Z96=0,0,AA96*100/Z96)</f>
        <v>0</v>
      </c>
      <c r="AC96" s="102">
        <f>U96+X96+AA96+R96</f>
        <v>0</v>
      </c>
      <c r="AD96" s="102">
        <f>IF($E96=0,0,AC96*100/$E96)</f>
        <v>0</v>
      </c>
      <c r="AE96" s="105">
        <v>0</v>
      </c>
      <c r="AF96" s="105"/>
      <c r="AG96" s="102">
        <f>IF(AE96=0,0,AF96*100/AE96)</f>
        <v>0</v>
      </c>
      <c r="AH96" s="105">
        <v>0</v>
      </c>
      <c r="AI96" s="105"/>
      <c r="AJ96" s="102">
        <f>IF(AH96=0,0,AI96*100/AH96)</f>
        <v>0</v>
      </c>
      <c r="AK96" s="105">
        <v>0</v>
      </c>
      <c r="AL96" s="105"/>
      <c r="AM96" s="102">
        <f>IF(AK96=0,0,AL96*100/AK96)</f>
        <v>0</v>
      </c>
      <c r="AN96" s="102">
        <f>AF96+AI96+AL96+AC96</f>
        <v>0</v>
      </c>
      <c r="AO96" s="102">
        <f>IF($E96=0,0,AN96*100/$E96)</f>
        <v>0</v>
      </c>
      <c r="AP96" s="105">
        <v>0</v>
      </c>
      <c r="AQ96" s="105"/>
      <c r="AR96" s="102">
        <f>IF(AP96=0,0,AQ96*100/AP96)</f>
        <v>0</v>
      </c>
      <c r="AS96" s="105">
        <v>0</v>
      </c>
      <c r="AT96" s="105"/>
      <c r="AU96" s="102">
        <f>IF(AS96=0,0,AT96*100/AS96)</f>
        <v>0</v>
      </c>
      <c r="AV96" s="105">
        <v>0</v>
      </c>
      <c r="AW96" s="86"/>
      <c r="AX96" s="59">
        <f t="shared" si="94"/>
        <v>0</v>
      </c>
      <c r="AY96" s="264"/>
      <c r="AZ96" s="256"/>
    </row>
    <row r="97" spans="1:52" s="30" customFormat="1" ht="52.5" customHeight="1" outlineLevel="1">
      <c r="A97" s="279"/>
      <c r="B97" s="280"/>
      <c r="C97" s="281"/>
      <c r="D97" s="224" t="s">
        <v>50</v>
      </c>
      <c r="E97" s="103"/>
      <c r="F97" s="159">
        <f t="shared" si="95"/>
        <v>0</v>
      </c>
      <c r="G97" s="58">
        <f t="shared" si="95"/>
        <v>0</v>
      </c>
      <c r="H97" s="58">
        <f t="shared" si="85"/>
        <v>0</v>
      </c>
      <c r="I97" s="105"/>
      <c r="J97" s="105"/>
      <c r="K97" s="102">
        <f t="shared" si="86"/>
        <v>0</v>
      </c>
      <c r="L97" s="105"/>
      <c r="M97" s="105"/>
      <c r="N97" s="102">
        <f t="shared" si="87"/>
        <v>0</v>
      </c>
      <c r="O97" s="105"/>
      <c r="P97" s="105"/>
      <c r="Q97" s="102">
        <f t="shared" si="88"/>
        <v>0</v>
      </c>
      <c r="R97" s="102">
        <f t="shared" si="89"/>
        <v>0</v>
      </c>
      <c r="S97" s="102">
        <f t="shared" si="90"/>
        <v>0</v>
      </c>
      <c r="T97" s="105"/>
      <c r="U97" s="105"/>
      <c r="V97" s="102">
        <f t="shared" si="91"/>
        <v>0</v>
      </c>
      <c r="W97" s="105"/>
      <c r="X97" s="86"/>
      <c r="Y97" s="58">
        <f t="shared" si="92"/>
        <v>0</v>
      </c>
      <c r="Z97" s="105"/>
      <c r="AA97" s="105"/>
      <c r="AB97" s="102">
        <f>IF(Z97=0,0,AA97*100/Z97)</f>
        <v>0</v>
      </c>
      <c r="AC97" s="102">
        <f>U97+X97+AA97+R97</f>
        <v>0</v>
      </c>
      <c r="AD97" s="102">
        <f>IF($E97=0,0,AC97*100/$E97)</f>
        <v>0</v>
      </c>
      <c r="AE97" s="105"/>
      <c r="AF97" s="105"/>
      <c r="AG97" s="102">
        <f>IF(AE97=0,0,AF97*100/AE97)</f>
        <v>0</v>
      </c>
      <c r="AH97" s="105"/>
      <c r="AI97" s="105"/>
      <c r="AJ97" s="102">
        <f>IF(AH97=0,0,AI97*100/AH97)</f>
        <v>0</v>
      </c>
      <c r="AK97" s="105"/>
      <c r="AL97" s="105"/>
      <c r="AM97" s="102">
        <f>IF(AK97=0,0,AL97*100/AK97)</f>
        <v>0</v>
      </c>
      <c r="AN97" s="102">
        <f>AF97+AI97+AL97+AC97</f>
        <v>0</v>
      </c>
      <c r="AO97" s="102">
        <f>IF($E97=0,0,AN97*100/$E97)</f>
        <v>0</v>
      </c>
      <c r="AP97" s="105"/>
      <c r="AQ97" s="105"/>
      <c r="AR97" s="102">
        <f>IF(AP97=0,0,AQ97*100/AP97)</f>
        <v>0</v>
      </c>
      <c r="AS97" s="105"/>
      <c r="AT97" s="105"/>
      <c r="AU97" s="102">
        <f>IF(AS97=0,0,AT97*100/AS97)</f>
        <v>0</v>
      </c>
      <c r="AV97" s="105"/>
      <c r="AW97" s="86"/>
      <c r="AX97" s="59">
        <f t="shared" si="94"/>
        <v>0</v>
      </c>
      <c r="AY97" s="265"/>
      <c r="AZ97" s="257"/>
    </row>
    <row r="98" spans="1:52" s="30" customFormat="1" ht="21.75" customHeight="1">
      <c r="A98" s="317" t="s">
        <v>326</v>
      </c>
      <c r="B98" s="318"/>
      <c r="C98" s="318"/>
      <c r="D98" s="318"/>
      <c r="E98" s="318"/>
      <c r="F98" s="318"/>
      <c r="G98" s="318"/>
      <c r="H98" s="318"/>
      <c r="I98" s="318"/>
      <c r="J98" s="318"/>
      <c r="K98" s="318"/>
      <c r="L98" s="318"/>
      <c r="M98" s="318"/>
      <c r="N98" s="318"/>
      <c r="O98" s="318"/>
      <c r="P98" s="318"/>
      <c r="Q98" s="318"/>
      <c r="R98" s="318"/>
      <c r="S98" s="318"/>
      <c r="T98" s="318"/>
      <c r="U98" s="318"/>
      <c r="V98" s="318"/>
      <c r="W98" s="318"/>
      <c r="X98" s="318"/>
      <c r="Y98" s="318"/>
      <c r="Z98" s="318"/>
      <c r="AA98" s="318"/>
      <c r="AB98" s="318"/>
      <c r="AC98" s="318"/>
      <c r="AD98" s="318"/>
      <c r="AE98" s="318"/>
      <c r="AF98" s="318"/>
      <c r="AG98" s="318"/>
      <c r="AH98" s="318"/>
      <c r="AI98" s="318"/>
      <c r="AJ98" s="318"/>
      <c r="AK98" s="318"/>
      <c r="AL98" s="318"/>
      <c r="AM98" s="318"/>
      <c r="AN98" s="318"/>
      <c r="AO98" s="318"/>
      <c r="AP98" s="318"/>
      <c r="AQ98" s="318"/>
      <c r="AR98" s="318"/>
      <c r="AS98" s="318"/>
      <c r="AT98" s="318"/>
      <c r="AU98" s="318"/>
      <c r="AV98" s="318"/>
      <c r="AW98" s="318"/>
      <c r="AX98" s="318"/>
      <c r="AY98" s="318"/>
      <c r="AZ98" s="319"/>
    </row>
    <row r="99" spans="1:52" s="30" customFormat="1" ht="20.25" customHeight="1" outlineLevel="1">
      <c r="A99" s="279" t="s">
        <v>19</v>
      </c>
      <c r="B99" s="280" t="s">
        <v>104</v>
      </c>
      <c r="C99" s="279" t="s">
        <v>276</v>
      </c>
      <c r="D99" s="223" t="s">
        <v>45</v>
      </c>
      <c r="E99" s="103">
        <f>E100+E101+E102+E103+E104</f>
        <v>11931</v>
      </c>
      <c r="F99" s="159">
        <f>I99+L99+O99+T99+W99+Z99+AE99+AH99+AK99+AP99+AS99+AV99</f>
        <v>0</v>
      </c>
      <c r="G99" s="58">
        <f>J99+M99+P99+U99+X99+AA99+AF99+AI99+AL99+AQ99+AT99+AW99</f>
        <v>0</v>
      </c>
      <c r="H99" s="58">
        <f t="shared" ref="H99:H104" si="96">IF(E99=0,0,G99*100/E99)</f>
        <v>0</v>
      </c>
      <c r="I99" s="103">
        <f>I100+I101+I102+I103+I104</f>
        <v>0</v>
      </c>
      <c r="J99" s="103">
        <f>J100+J101+J102+J103+J104</f>
        <v>0</v>
      </c>
      <c r="K99" s="102">
        <f t="shared" ref="K99:K104" si="97">IF(I99=0,0,J99*100/I99)</f>
        <v>0</v>
      </c>
      <c r="L99" s="103">
        <f>L100+L101+L102+L103+L104</f>
        <v>0</v>
      </c>
      <c r="M99" s="103">
        <f>M100+M101+M102+M103+M104</f>
        <v>0</v>
      </c>
      <c r="N99" s="102">
        <f t="shared" ref="N99:N104" si="98">IF(L99=0,0,M99*100/L99)</f>
        <v>0</v>
      </c>
      <c r="O99" s="103">
        <f>O100+O101+O102+O103+O104</f>
        <v>0</v>
      </c>
      <c r="P99" s="103">
        <f>P100+P101+P102+P103+P104</f>
        <v>0</v>
      </c>
      <c r="Q99" s="102">
        <f t="shared" ref="Q99:Q104" si="99">IF(O99=0,0,P99*100/O99)</f>
        <v>0</v>
      </c>
      <c r="R99" s="102">
        <f t="shared" ref="R99:R104" si="100">J99+M99+P99</f>
        <v>0</v>
      </c>
      <c r="S99" s="102">
        <f t="shared" ref="S99:S104" si="101">IF(E99=0,0,R99*100/E99)</f>
        <v>0</v>
      </c>
      <c r="T99" s="103">
        <f>T100+T101+T102+T103+T104</f>
        <v>0</v>
      </c>
      <c r="U99" s="103">
        <f>U100+U101+U102+U103+U104</f>
        <v>0</v>
      </c>
      <c r="V99" s="102">
        <f t="shared" ref="V99:V104" si="102">IF(T99=0,0,U99*100/T99)</f>
        <v>0</v>
      </c>
      <c r="W99" s="56">
        <f>W100+W101+W102+W103+W104</f>
        <v>0</v>
      </c>
      <c r="X99" s="56">
        <f>X100+X101+X102+X103+X104</f>
        <v>0</v>
      </c>
      <c r="Y99" s="58">
        <f t="shared" ref="Y99:Y104" si="103">IF(W99=0,0,X99*100/W99)</f>
        <v>0</v>
      </c>
      <c r="Z99" s="103">
        <f t="shared" ref="Z99:AW99" si="104">Z100+Z101+Z102+Z103+Z104</f>
        <v>0</v>
      </c>
      <c r="AA99" s="103">
        <f t="shared" si="104"/>
        <v>0</v>
      </c>
      <c r="AB99" s="103">
        <f t="shared" si="104"/>
        <v>0</v>
      </c>
      <c r="AC99" s="103">
        <f t="shared" si="104"/>
        <v>0</v>
      </c>
      <c r="AD99" s="103">
        <f t="shared" si="104"/>
        <v>0</v>
      </c>
      <c r="AE99" s="103">
        <f t="shared" si="104"/>
        <v>0</v>
      </c>
      <c r="AF99" s="103">
        <f t="shared" si="104"/>
        <v>0</v>
      </c>
      <c r="AG99" s="103">
        <f t="shared" si="104"/>
        <v>0</v>
      </c>
      <c r="AH99" s="103">
        <f t="shared" si="104"/>
        <v>0</v>
      </c>
      <c r="AI99" s="103">
        <f t="shared" si="104"/>
        <v>0</v>
      </c>
      <c r="AJ99" s="103">
        <f t="shared" si="104"/>
        <v>0</v>
      </c>
      <c r="AK99" s="103">
        <f t="shared" si="104"/>
        <v>0</v>
      </c>
      <c r="AL99" s="103">
        <f t="shared" si="104"/>
        <v>0</v>
      </c>
      <c r="AM99" s="103">
        <f t="shared" si="104"/>
        <v>0</v>
      </c>
      <c r="AN99" s="103">
        <f t="shared" si="104"/>
        <v>0</v>
      </c>
      <c r="AO99" s="103">
        <f t="shared" si="104"/>
        <v>0</v>
      </c>
      <c r="AP99" s="103">
        <f t="shared" si="104"/>
        <v>0</v>
      </c>
      <c r="AQ99" s="103">
        <f t="shared" si="104"/>
        <v>0</v>
      </c>
      <c r="AR99" s="103">
        <f t="shared" si="104"/>
        <v>0</v>
      </c>
      <c r="AS99" s="103">
        <f t="shared" si="104"/>
        <v>0</v>
      </c>
      <c r="AT99" s="103">
        <f t="shared" si="104"/>
        <v>0</v>
      </c>
      <c r="AU99" s="103">
        <f t="shared" si="104"/>
        <v>0</v>
      </c>
      <c r="AV99" s="103">
        <f t="shared" si="104"/>
        <v>0</v>
      </c>
      <c r="AW99" s="56">
        <f t="shared" si="104"/>
        <v>0</v>
      </c>
      <c r="AX99" s="59">
        <f t="shared" ref="AX99:AX104" si="105">IF(AV99=0,0,AW99*100/AV99)</f>
        <v>0</v>
      </c>
      <c r="AY99" s="263"/>
      <c r="AZ99" s="259"/>
    </row>
    <row r="100" spans="1:52" s="30" customFormat="1" ht="29.25" customHeight="1" outlineLevel="1">
      <c r="A100" s="279"/>
      <c r="B100" s="280"/>
      <c r="C100" s="281"/>
      <c r="D100" s="223" t="s">
        <v>40</v>
      </c>
      <c r="E100" s="103">
        <v>0</v>
      </c>
      <c r="F100" s="159">
        <f>I100+L100+O100+T100+W100+Z100+AE100+AH100+AK100+AP100+AS100+AV100</f>
        <v>0</v>
      </c>
      <c r="G100" s="58">
        <f>J100+M100+P100+U100+X100+AA100+AF100+AI100+AL100+AQ100+AT100+AW100</f>
        <v>0</v>
      </c>
      <c r="H100" s="58">
        <f t="shared" si="96"/>
        <v>0</v>
      </c>
      <c r="I100" s="105"/>
      <c r="J100" s="105"/>
      <c r="K100" s="102">
        <f t="shared" si="97"/>
        <v>0</v>
      </c>
      <c r="L100" s="105"/>
      <c r="M100" s="105"/>
      <c r="N100" s="102">
        <f t="shared" si="98"/>
        <v>0</v>
      </c>
      <c r="O100" s="105"/>
      <c r="P100" s="105"/>
      <c r="Q100" s="102">
        <f t="shared" si="99"/>
        <v>0</v>
      </c>
      <c r="R100" s="102">
        <f t="shared" si="100"/>
        <v>0</v>
      </c>
      <c r="S100" s="102">
        <f t="shared" si="101"/>
        <v>0</v>
      </c>
      <c r="T100" s="105"/>
      <c r="U100" s="105"/>
      <c r="V100" s="102">
        <f t="shared" si="102"/>
        <v>0</v>
      </c>
      <c r="W100" s="105"/>
      <c r="X100" s="86"/>
      <c r="Y100" s="58">
        <f t="shared" si="103"/>
        <v>0</v>
      </c>
      <c r="Z100" s="105"/>
      <c r="AA100" s="105"/>
      <c r="AB100" s="102">
        <f>IF(Z100=0,0,AA100*100/Z100)</f>
        <v>0</v>
      </c>
      <c r="AC100" s="102">
        <f>U100+X100+AA100+R100</f>
        <v>0</v>
      </c>
      <c r="AD100" s="102">
        <f>IF($E100=0,0,AC100*100/$E100)</f>
        <v>0</v>
      </c>
      <c r="AE100" s="105"/>
      <c r="AF100" s="105"/>
      <c r="AG100" s="102">
        <f>IF(AE100=0,0,AF100*100/AE100)</f>
        <v>0</v>
      </c>
      <c r="AH100" s="105"/>
      <c r="AI100" s="105"/>
      <c r="AJ100" s="102">
        <f>IF(AH100=0,0,AI100*100/AH100)</f>
        <v>0</v>
      </c>
      <c r="AK100" s="105">
        <v>0</v>
      </c>
      <c r="AL100" s="105">
        <v>0</v>
      </c>
      <c r="AM100" s="102">
        <f>IF(AK100=0,0,AL100*100/AK100)</f>
        <v>0</v>
      </c>
      <c r="AN100" s="102">
        <f>AF100+AI100+AL100+AC100</f>
        <v>0</v>
      </c>
      <c r="AO100" s="102">
        <f>IF($E100=0,0,AN100*100/$E100)</f>
        <v>0</v>
      </c>
      <c r="AP100" s="103">
        <v>0</v>
      </c>
      <c r="AQ100" s="103">
        <v>0</v>
      </c>
      <c r="AR100" s="102">
        <f>IF(AP100=0,0,AQ100*100/AP100)</f>
        <v>0</v>
      </c>
      <c r="AS100" s="105"/>
      <c r="AT100" s="105"/>
      <c r="AU100" s="102">
        <f>IF(AS100=0,0,AT100*100/AS100)</f>
        <v>0</v>
      </c>
      <c r="AV100" s="105"/>
      <c r="AW100" s="86"/>
      <c r="AX100" s="59">
        <f t="shared" si="105"/>
        <v>0</v>
      </c>
      <c r="AY100" s="264"/>
      <c r="AZ100" s="256"/>
    </row>
    <row r="101" spans="1:52" s="30" customFormat="1" ht="42" customHeight="1" outlineLevel="1">
      <c r="A101" s="279"/>
      <c r="B101" s="280"/>
      <c r="C101" s="281"/>
      <c r="D101" s="223" t="s">
        <v>4</v>
      </c>
      <c r="E101" s="103">
        <v>0</v>
      </c>
      <c r="F101" s="159">
        <f>I101+L101+O101+W101+Z101+AE101+AH101+AK101+AP101+AS101+AV101+T101</f>
        <v>0</v>
      </c>
      <c r="G101" s="58">
        <f>R101+U101+X101+AA101+AF101+AI101+AL101+AQ101</f>
        <v>0</v>
      </c>
      <c r="H101" s="58">
        <f t="shared" si="96"/>
        <v>0</v>
      </c>
      <c r="I101" s="105">
        <v>0</v>
      </c>
      <c r="J101" s="105"/>
      <c r="K101" s="102">
        <f t="shared" si="97"/>
        <v>0</v>
      </c>
      <c r="L101" s="105">
        <v>0</v>
      </c>
      <c r="M101" s="105"/>
      <c r="N101" s="102">
        <f t="shared" si="98"/>
        <v>0</v>
      </c>
      <c r="O101" s="105">
        <v>0</v>
      </c>
      <c r="P101" s="105"/>
      <c r="Q101" s="102">
        <f t="shared" si="99"/>
        <v>0</v>
      </c>
      <c r="R101" s="102">
        <f t="shared" si="100"/>
        <v>0</v>
      </c>
      <c r="S101" s="102">
        <f t="shared" si="101"/>
        <v>0</v>
      </c>
      <c r="T101" s="105">
        <v>0</v>
      </c>
      <c r="U101" s="105"/>
      <c r="V101" s="102">
        <f t="shared" si="102"/>
        <v>0</v>
      </c>
      <c r="W101" s="103">
        <v>0</v>
      </c>
      <c r="X101" s="103">
        <v>0</v>
      </c>
      <c r="Y101" s="58">
        <f t="shared" si="103"/>
        <v>0</v>
      </c>
      <c r="Z101" s="103">
        <v>0</v>
      </c>
      <c r="AA101" s="103">
        <v>0</v>
      </c>
      <c r="AB101" s="102">
        <f>IF(Z101=0,0,AA101*100/Z101)</f>
        <v>0</v>
      </c>
      <c r="AC101" s="102">
        <f>U101+X101+AA101+R101</f>
        <v>0</v>
      </c>
      <c r="AD101" s="102">
        <f>IF($E101=0,0,AC101*100/$E101)</f>
        <v>0</v>
      </c>
      <c r="AE101" s="103">
        <v>0</v>
      </c>
      <c r="AF101" s="103">
        <v>0</v>
      </c>
      <c r="AG101" s="102">
        <f>IF(AE101=0,0,AF101*100/AE101)</f>
        <v>0</v>
      </c>
      <c r="AH101" s="103">
        <v>0</v>
      </c>
      <c r="AI101" s="103">
        <v>0</v>
      </c>
      <c r="AJ101" s="102">
        <f>IF(AH101=0,0,AI101*100/AH101)</f>
        <v>0</v>
      </c>
      <c r="AK101" s="103">
        <v>0</v>
      </c>
      <c r="AL101" s="103">
        <v>0</v>
      </c>
      <c r="AM101" s="102">
        <f>IF(AK101=0,0,AL101*100/AK101)</f>
        <v>0</v>
      </c>
      <c r="AN101" s="102">
        <f>AF101+AI101+AL101+AC101</f>
        <v>0</v>
      </c>
      <c r="AO101" s="102">
        <f>IF($E101=0,0,AN101*100/$E101)</f>
        <v>0</v>
      </c>
      <c r="AP101" s="103">
        <v>0</v>
      </c>
      <c r="AQ101" s="103">
        <v>0</v>
      </c>
      <c r="AR101" s="102">
        <f>IF(AP101=0,0,AQ101*100/AP101)</f>
        <v>0</v>
      </c>
      <c r="AS101" s="105">
        <v>0</v>
      </c>
      <c r="AT101" s="105"/>
      <c r="AU101" s="102">
        <f>IF(AS101=0,0,AT101*100/AS101)</f>
        <v>0</v>
      </c>
      <c r="AV101" s="105">
        <f>8905.4-8905.4</f>
        <v>0</v>
      </c>
      <c r="AW101" s="86"/>
      <c r="AX101" s="59">
        <f t="shared" si="105"/>
        <v>0</v>
      </c>
      <c r="AY101" s="264"/>
      <c r="AZ101" s="256"/>
    </row>
    <row r="102" spans="1:52" s="30" customFormat="1" ht="23.25" customHeight="1" outlineLevel="1">
      <c r="A102" s="279"/>
      <c r="B102" s="280"/>
      <c r="C102" s="281"/>
      <c r="D102" s="223" t="s">
        <v>53</v>
      </c>
      <c r="E102" s="103"/>
      <c r="F102" s="159">
        <f t="shared" ref="F102:G104" si="106">I102+L102+O102+T102+W102+Z102+AE102+AH102+AK102+AP102+AS102+AV102</f>
        <v>0</v>
      </c>
      <c r="G102" s="58">
        <f t="shared" si="106"/>
        <v>0</v>
      </c>
      <c r="H102" s="58">
        <f t="shared" si="96"/>
        <v>0</v>
      </c>
      <c r="I102" s="105"/>
      <c r="J102" s="105"/>
      <c r="K102" s="102">
        <f t="shared" si="97"/>
        <v>0</v>
      </c>
      <c r="L102" s="105"/>
      <c r="M102" s="105"/>
      <c r="N102" s="102">
        <f t="shared" si="98"/>
        <v>0</v>
      </c>
      <c r="O102" s="105"/>
      <c r="P102" s="105"/>
      <c r="Q102" s="102">
        <f t="shared" si="99"/>
        <v>0</v>
      </c>
      <c r="R102" s="102">
        <f t="shared" si="100"/>
        <v>0</v>
      </c>
      <c r="S102" s="102">
        <f t="shared" si="101"/>
        <v>0</v>
      </c>
      <c r="T102" s="105"/>
      <c r="U102" s="105"/>
      <c r="V102" s="102">
        <f t="shared" si="102"/>
        <v>0</v>
      </c>
      <c r="W102" s="105"/>
      <c r="X102" s="86"/>
      <c r="Y102" s="58">
        <f t="shared" si="103"/>
        <v>0</v>
      </c>
      <c r="Z102" s="105"/>
      <c r="AA102" s="105"/>
      <c r="AB102" s="102">
        <f>IF(Z102=0,0,AA102*100/Z102)</f>
        <v>0</v>
      </c>
      <c r="AC102" s="102">
        <f>U102+X102+AA102+R102</f>
        <v>0</v>
      </c>
      <c r="AD102" s="102">
        <f>IF($E102=0,0,AC102*100/$E102)</f>
        <v>0</v>
      </c>
      <c r="AE102" s="105"/>
      <c r="AF102" s="105"/>
      <c r="AG102" s="102">
        <f>IF(AE102=0,0,AF102*100/AE102)</f>
        <v>0</v>
      </c>
      <c r="AH102" s="105"/>
      <c r="AI102" s="105"/>
      <c r="AJ102" s="102">
        <f>IF(AH102=0,0,AI102*100/AH102)</f>
        <v>0</v>
      </c>
      <c r="AK102" s="105"/>
      <c r="AL102" s="105"/>
      <c r="AM102" s="102">
        <f>IF(AK102=0,0,AL102*100/AK102)</f>
        <v>0</v>
      </c>
      <c r="AN102" s="102">
        <f>AF102+AI102+AL102+AC102</f>
        <v>0</v>
      </c>
      <c r="AO102" s="102">
        <f>IF($E102=0,0,AN102*100/$E102)</f>
        <v>0</v>
      </c>
      <c r="AP102" s="105"/>
      <c r="AQ102" s="105"/>
      <c r="AR102" s="102">
        <f>IF(AP102=0,0,AQ102*100/AP102)</f>
        <v>0</v>
      </c>
      <c r="AS102" s="105"/>
      <c r="AT102" s="105"/>
      <c r="AU102" s="102">
        <f>IF(AS102=0,0,AT102*100/AS102)</f>
        <v>0</v>
      </c>
      <c r="AV102" s="105"/>
      <c r="AW102" s="86"/>
      <c r="AX102" s="59">
        <f t="shared" si="105"/>
        <v>0</v>
      </c>
      <c r="AY102" s="264"/>
      <c r="AZ102" s="256"/>
    </row>
    <row r="103" spans="1:52" s="30" customFormat="1" ht="32.25" customHeight="1" outlineLevel="1">
      <c r="A103" s="279"/>
      <c r="B103" s="280"/>
      <c r="C103" s="281"/>
      <c r="D103" s="224" t="s">
        <v>41</v>
      </c>
      <c r="E103" s="103">
        <v>11931</v>
      </c>
      <c r="F103" s="159">
        <f t="shared" si="106"/>
        <v>0</v>
      </c>
      <c r="G103" s="58">
        <f t="shared" si="106"/>
        <v>0</v>
      </c>
      <c r="H103" s="58">
        <f t="shared" si="96"/>
        <v>0</v>
      </c>
      <c r="I103" s="105">
        <v>0</v>
      </c>
      <c r="J103" s="105"/>
      <c r="K103" s="102">
        <f t="shared" si="97"/>
        <v>0</v>
      </c>
      <c r="L103" s="105">
        <v>0</v>
      </c>
      <c r="M103" s="105"/>
      <c r="N103" s="102">
        <f t="shared" si="98"/>
        <v>0</v>
      </c>
      <c r="O103" s="105">
        <v>0</v>
      </c>
      <c r="P103" s="105"/>
      <c r="Q103" s="102">
        <f t="shared" si="99"/>
        <v>0</v>
      </c>
      <c r="R103" s="102">
        <f t="shared" si="100"/>
        <v>0</v>
      </c>
      <c r="S103" s="102">
        <f t="shared" si="101"/>
        <v>0</v>
      </c>
      <c r="T103" s="105">
        <v>0</v>
      </c>
      <c r="U103" s="105"/>
      <c r="V103" s="102">
        <f t="shared" si="102"/>
        <v>0</v>
      </c>
      <c r="W103" s="105">
        <v>0</v>
      </c>
      <c r="X103" s="86"/>
      <c r="Y103" s="58">
        <f t="shared" si="103"/>
        <v>0</v>
      </c>
      <c r="Z103" s="105">
        <v>0</v>
      </c>
      <c r="AA103" s="105">
        <v>0</v>
      </c>
      <c r="AB103" s="102">
        <f>IF(Z103=0,0,AA103*100/Z103)</f>
        <v>0</v>
      </c>
      <c r="AC103" s="102">
        <f>U103+X103+AA103+R103</f>
        <v>0</v>
      </c>
      <c r="AD103" s="102">
        <f>IF($E103=0,0,AC103*100/$E103)</f>
        <v>0</v>
      </c>
      <c r="AE103" s="105">
        <v>0</v>
      </c>
      <c r="AF103" s="105"/>
      <c r="AG103" s="102">
        <f>IF(AE103=0,0,AF103*100/AE103)</f>
        <v>0</v>
      </c>
      <c r="AH103" s="105">
        <v>0</v>
      </c>
      <c r="AI103" s="105">
        <v>0</v>
      </c>
      <c r="AJ103" s="102">
        <f>IF(AH103=0,0,AI103*100/AH103)</f>
        <v>0</v>
      </c>
      <c r="AK103" s="105">
        <v>0</v>
      </c>
      <c r="AL103" s="105"/>
      <c r="AM103" s="102">
        <f>IF(AK103=0,0,AL103*100/AK103)</f>
        <v>0</v>
      </c>
      <c r="AN103" s="102">
        <f>AF103+AI103+AL103+AC103</f>
        <v>0</v>
      </c>
      <c r="AO103" s="102">
        <f>IF($E103=0,0,AN103*100/$E103)</f>
        <v>0</v>
      </c>
      <c r="AP103" s="105">
        <v>0</v>
      </c>
      <c r="AQ103" s="105"/>
      <c r="AR103" s="102">
        <f>IF(AP103=0,0,AQ103*100/AP103)</f>
        <v>0</v>
      </c>
      <c r="AS103" s="105">
        <v>0</v>
      </c>
      <c r="AT103" s="105"/>
      <c r="AU103" s="102">
        <f>IF(AS103=0,0,AT103*100/AS103)</f>
        <v>0</v>
      </c>
      <c r="AV103" s="105">
        <v>0</v>
      </c>
      <c r="AW103" s="86"/>
      <c r="AX103" s="59">
        <f t="shared" si="105"/>
        <v>0</v>
      </c>
      <c r="AY103" s="264"/>
      <c r="AZ103" s="256"/>
    </row>
    <row r="104" spans="1:52" s="30" customFormat="1" ht="35.25" customHeight="1" outlineLevel="1">
      <c r="A104" s="279"/>
      <c r="B104" s="280"/>
      <c r="C104" s="281"/>
      <c r="D104" s="224" t="s">
        <v>50</v>
      </c>
      <c r="E104" s="103"/>
      <c r="F104" s="159">
        <f t="shared" si="106"/>
        <v>0</v>
      </c>
      <c r="G104" s="58">
        <f t="shared" si="106"/>
        <v>0</v>
      </c>
      <c r="H104" s="58">
        <f t="shared" si="96"/>
        <v>0</v>
      </c>
      <c r="I104" s="105"/>
      <c r="J104" s="105"/>
      <c r="K104" s="102">
        <f t="shared" si="97"/>
        <v>0</v>
      </c>
      <c r="L104" s="105"/>
      <c r="M104" s="105"/>
      <c r="N104" s="102">
        <f t="shared" si="98"/>
        <v>0</v>
      </c>
      <c r="O104" s="105"/>
      <c r="P104" s="105"/>
      <c r="Q104" s="102">
        <f t="shared" si="99"/>
        <v>0</v>
      </c>
      <c r="R104" s="102">
        <f t="shared" si="100"/>
        <v>0</v>
      </c>
      <c r="S104" s="102">
        <f t="shared" si="101"/>
        <v>0</v>
      </c>
      <c r="T104" s="105"/>
      <c r="U104" s="105"/>
      <c r="V104" s="102">
        <f t="shared" si="102"/>
        <v>0</v>
      </c>
      <c r="W104" s="105"/>
      <c r="X104" s="86"/>
      <c r="Y104" s="58">
        <f t="shared" si="103"/>
        <v>0</v>
      </c>
      <c r="Z104" s="105"/>
      <c r="AA104" s="105"/>
      <c r="AB104" s="102">
        <f>IF(Z104=0,0,AA104*100/Z104)</f>
        <v>0</v>
      </c>
      <c r="AC104" s="102">
        <f>U104+X104+AA104+R104</f>
        <v>0</v>
      </c>
      <c r="AD104" s="102">
        <f>IF($E104=0,0,AC104*100/$E104)</f>
        <v>0</v>
      </c>
      <c r="AE104" s="105"/>
      <c r="AF104" s="105"/>
      <c r="AG104" s="102">
        <f>IF(AE104=0,0,AF104*100/AE104)</f>
        <v>0</v>
      </c>
      <c r="AH104" s="105"/>
      <c r="AI104" s="105"/>
      <c r="AJ104" s="102">
        <f>IF(AH104=0,0,AI104*100/AH104)</f>
        <v>0</v>
      </c>
      <c r="AK104" s="105"/>
      <c r="AL104" s="105"/>
      <c r="AM104" s="102">
        <f>IF(AK104=0,0,AL104*100/AK104)</f>
        <v>0</v>
      </c>
      <c r="AN104" s="102">
        <f>AF104+AI104+AL104+AC104</f>
        <v>0</v>
      </c>
      <c r="AO104" s="102">
        <f>IF($E104=0,0,AN104*100/$E104)</f>
        <v>0</v>
      </c>
      <c r="AP104" s="105"/>
      <c r="AQ104" s="105"/>
      <c r="AR104" s="102">
        <f>IF(AP104=0,0,AQ104*100/AP104)</f>
        <v>0</v>
      </c>
      <c r="AS104" s="105"/>
      <c r="AT104" s="105"/>
      <c r="AU104" s="102">
        <f>IF(AS104=0,0,AT104*100/AS104)</f>
        <v>0</v>
      </c>
      <c r="AV104" s="105"/>
      <c r="AW104" s="86"/>
      <c r="AX104" s="59">
        <f t="shared" si="105"/>
        <v>0</v>
      </c>
      <c r="AY104" s="265"/>
      <c r="AZ104" s="257"/>
    </row>
    <row r="105" spans="1:52" s="30" customFormat="1" ht="20.25" customHeight="1">
      <c r="A105" s="396" t="s">
        <v>327</v>
      </c>
      <c r="B105" s="397"/>
      <c r="C105" s="397"/>
      <c r="D105" s="397"/>
      <c r="E105" s="397"/>
      <c r="F105" s="397"/>
      <c r="G105" s="397"/>
      <c r="H105" s="397"/>
      <c r="I105" s="397"/>
      <c r="J105" s="397"/>
      <c r="K105" s="397"/>
      <c r="L105" s="397"/>
      <c r="M105" s="397"/>
      <c r="N105" s="397"/>
      <c r="O105" s="397"/>
      <c r="P105" s="397"/>
      <c r="Q105" s="397"/>
      <c r="R105" s="397"/>
      <c r="S105" s="397"/>
      <c r="T105" s="397"/>
      <c r="U105" s="397"/>
      <c r="V105" s="397"/>
      <c r="W105" s="397"/>
      <c r="X105" s="397"/>
      <c r="Y105" s="397"/>
      <c r="Z105" s="397"/>
      <c r="AA105" s="397"/>
      <c r="AB105" s="397"/>
      <c r="AC105" s="397"/>
      <c r="AD105" s="397"/>
      <c r="AE105" s="397"/>
      <c r="AF105" s="397"/>
      <c r="AG105" s="397"/>
      <c r="AH105" s="397"/>
      <c r="AI105" s="397"/>
      <c r="AJ105" s="397"/>
      <c r="AK105" s="397"/>
      <c r="AL105" s="397"/>
      <c r="AM105" s="397"/>
      <c r="AN105" s="397"/>
      <c r="AO105" s="397"/>
      <c r="AP105" s="397"/>
      <c r="AQ105" s="397"/>
      <c r="AR105" s="397"/>
      <c r="AS105" s="397"/>
      <c r="AT105" s="397"/>
      <c r="AU105" s="397"/>
      <c r="AV105" s="397"/>
      <c r="AW105" s="397"/>
      <c r="AX105" s="397"/>
      <c r="AY105" s="397"/>
      <c r="AZ105" s="398"/>
    </row>
    <row r="106" spans="1:52" s="30" customFormat="1" ht="20.25" customHeight="1" outlineLevel="1">
      <c r="A106" s="279" t="s">
        <v>19</v>
      </c>
      <c r="B106" s="280" t="s">
        <v>104</v>
      </c>
      <c r="C106" s="279" t="s">
        <v>276</v>
      </c>
      <c r="D106" s="223" t="s">
        <v>45</v>
      </c>
      <c r="E106" s="103">
        <f>E107+E108+E109+E110+E111</f>
        <v>3000</v>
      </c>
      <c r="F106" s="159">
        <f>I106+L106+O106+T106+W106+Z106+AE106+AH106+AK106+AP106+AS106+AV106</f>
        <v>0</v>
      </c>
      <c r="G106" s="58">
        <f>J106+M106+P106+U106+X106+AA106+AF106+AI106+AL106+AQ106+AT106+AW106</f>
        <v>0</v>
      </c>
      <c r="H106" s="58">
        <f t="shared" ref="H106:H111" si="107">IF(E106=0,0,G106*100/E106)</f>
        <v>0</v>
      </c>
      <c r="I106" s="103">
        <f>I107+I108+I109+I110+I111</f>
        <v>0</v>
      </c>
      <c r="J106" s="103">
        <f>J107+J108+J109+J110+J111</f>
        <v>0</v>
      </c>
      <c r="K106" s="102">
        <f t="shared" ref="K106:K111" si="108">IF(I106=0,0,J106*100/I106)</f>
        <v>0</v>
      </c>
      <c r="L106" s="103">
        <f>L107+L108+L109+L110+L111</f>
        <v>0</v>
      </c>
      <c r="M106" s="103">
        <f>M107+M108+M109+M110+M111</f>
        <v>0</v>
      </c>
      <c r="N106" s="102">
        <f t="shared" ref="N106:N111" si="109">IF(L106=0,0,M106*100/L106)</f>
        <v>0</v>
      </c>
      <c r="O106" s="103">
        <f>O107+O108+O109+O110+O111</f>
        <v>0</v>
      </c>
      <c r="P106" s="103">
        <f>P107+P108+P109+P110+P111</f>
        <v>0</v>
      </c>
      <c r="Q106" s="102">
        <f t="shared" ref="Q106:Q111" si="110">IF(O106=0,0,P106*100/O106)</f>
        <v>0</v>
      </c>
      <c r="R106" s="102">
        <f t="shared" ref="R106:R111" si="111">J106+M106+P106</f>
        <v>0</v>
      </c>
      <c r="S106" s="102">
        <f t="shared" ref="S106:S111" si="112">IF(E106=0,0,R106*100/E106)</f>
        <v>0</v>
      </c>
      <c r="T106" s="103">
        <f>T107+T108+T109+T110+T111</f>
        <v>0</v>
      </c>
      <c r="U106" s="103">
        <f>U107+U108+U109+U110+U111</f>
        <v>0</v>
      </c>
      <c r="V106" s="102">
        <f t="shared" ref="V106:V111" si="113">IF(T106=0,0,U106*100/T106)</f>
        <v>0</v>
      </c>
      <c r="W106" s="56">
        <f>W107+W108+W109+W110+W111</f>
        <v>0</v>
      </c>
      <c r="X106" s="56">
        <f>X107+X108+X109+X110+X111</f>
        <v>0</v>
      </c>
      <c r="Y106" s="58">
        <f t="shared" ref="Y106:Y111" si="114">IF(W106=0,0,X106*100/W106)</f>
        <v>0</v>
      </c>
      <c r="Z106" s="103">
        <f t="shared" ref="Z106:AW106" si="115">Z107+Z108+Z109+Z110+Z111</f>
        <v>0</v>
      </c>
      <c r="AA106" s="103">
        <f t="shared" si="115"/>
        <v>0</v>
      </c>
      <c r="AB106" s="103">
        <f t="shared" si="115"/>
        <v>0</v>
      </c>
      <c r="AC106" s="103">
        <f t="shared" si="115"/>
        <v>0</v>
      </c>
      <c r="AD106" s="103">
        <f t="shared" si="115"/>
        <v>0</v>
      </c>
      <c r="AE106" s="103">
        <f t="shared" si="115"/>
        <v>0</v>
      </c>
      <c r="AF106" s="103">
        <f t="shared" si="115"/>
        <v>0</v>
      </c>
      <c r="AG106" s="103">
        <f t="shared" si="115"/>
        <v>0</v>
      </c>
      <c r="AH106" s="103">
        <f t="shared" si="115"/>
        <v>0</v>
      </c>
      <c r="AI106" s="103">
        <f t="shared" si="115"/>
        <v>0</v>
      </c>
      <c r="AJ106" s="103">
        <f t="shared" si="115"/>
        <v>0</v>
      </c>
      <c r="AK106" s="103">
        <f t="shared" si="115"/>
        <v>0</v>
      </c>
      <c r="AL106" s="103">
        <f t="shared" si="115"/>
        <v>0</v>
      </c>
      <c r="AM106" s="103">
        <f t="shared" si="115"/>
        <v>0</v>
      </c>
      <c r="AN106" s="103">
        <f t="shared" si="115"/>
        <v>0</v>
      </c>
      <c r="AO106" s="103">
        <f t="shared" si="115"/>
        <v>0</v>
      </c>
      <c r="AP106" s="103">
        <f t="shared" si="115"/>
        <v>0</v>
      </c>
      <c r="AQ106" s="103">
        <f t="shared" si="115"/>
        <v>0</v>
      </c>
      <c r="AR106" s="103">
        <f t="shared" si="115"/>
        <v>0</v>
      </c>
      <c r="AS106" s="103">
        <f t="shared" si="115"/>
        <v>0</v>
      </c>
      <c r="AT106" s="103">
        <f t="shared" si="115"/>
        <v>0</v>
      </c>
      <c r="AU106" s="103">
        <f t="shared" si="115"/>
        <v>0</v>
      </c>
      <c r="AV106" s="103">
        <f t="shared" si="115"/>
        <v>0</v>
      </c>
      <c r="AW106" s="56">
        <f t="shared" si="115"/>
        <v>0</v>
      </c>
      <c r="AX106" s="59">
        <f t="shared" ref="AX106:AX111" si="116">IF(AV106=0,0,AW106*100/AV106)</f>
        <v>0</v>
      </c>
      <c r="AY106" s="263"/>
      <c r="AZ106" s="259"/>
    </row>
    <row r="107" spans="1:52" s="30" customFormat="1" ht="30" customHeight="1" outlineLevel="1">
      <c r="A107" s="279"/>
      <c r="B107" s="280"/>
      <c r="C107" s="281"/>
      <c r="D107" s="223" t="s">
        <v>40</v>
      </c>
      <c r="E107" s="103">
        <v>0</v>
      </c>
      <c r="F107" s="159">
        <f>I107+L107+O107+T107+W107+Z107+AE107+AH107+AK107+AP107+AS107+AV107</f>
        <v>0</v>
      </c>
      <c r="G107" s="58">
        <f>J107+M107+P107+U107+X107+AA107+AF107+AI107+AL107+AQ107+AT107+AW107</f>
        <v>0</v>
      </c>
      <c r="H107" s="58">
        <f t="shared" si="107"/>
        <v>0</v>
      </c>
      <c r="I107" s="105"/>
      <c r="J107" s="105"/>
      <c r="K107" s="102">
        <f t="shared" si="108"/>
        <v>0</v>
      </c>
      <c r="L107" s="105"/>
      <c r="M107" s="105"/>
      <c r="N107" s="102">
        <f t="shared" si="109"/>
        <v>0</v>
      </c>
      <c r="O107" s="105"/>
      <c r="P107" s="105"/>
      <c r="Q107" s="102">
        <f t="shared" si="110"/>
        <v>0</v>
      </c>
      <c r="R107" s="102">
        <f t="shared" si="111"/>
        <v>0</v>
      </c>
      <c r="S107" s="102">
        <f t="shared" si="112"/>
        <v>0</v>
      </c>
      <c r="T107" s="105"/>
      <c r="U107" s="105"/>
      <c r="V107" s="102">
        <f t="shared" si="113"/>
        <v>0</v>
      </c>
      <c r="W107" s="105"/>
      <c r="X107" s="86"/>
      <c r="Y107" s="58">
        <f t="shared" si="114"/>
        <v>0</v>
      </c>
      <c r="Z107" s="105"/>
      <c r="AA107" s="105"/>
      <c r="AB107" s="102">
        <f>IF(Z107=0,0,AA107*100/Z107)</f>
        <v>0</v>
      </c>
      <c r="AC107" s="102">
        <f>U107+X107+AA107+R107</f>
        <v>0</v>
      </c>
      <c r="AD107" s="102">
        <f>IF($E107=0,0,AC107*100/$E107)</f>
        <v>0</v>
      </c>
      <c r="AE107" s="105"/>
      <c r="AF107" s="105"/>
      <c r="AG107" s="102">
        <f>IF(AE107=0,0,AF107*100/AE107)</f>
        <v>0</v>
      </c>
      <c r="AH107" s="105"/>
      <c r="AI107" s="105"/>
      <c r="AJ107" s="102">
        <f>IF(AH107=0,0,AI107*100/AH107)</f>
        <v>0</v>
      </c>
      <c r="AK107" s="105">
        <v>0</v>
      </c>
      <c r="AL107" s="105">
        <v>0</v>
      </c>
      <c r="AM107" s="102">
        <f>IF(AK107=0,0,AL107*100/AK107)</f>
        <v>0</v>
      </c>
      <c r="AN107" s="102">
        <f>AF107+AI107+AL107+AC107</f>
        <v>0</v>
      </c>
      <c r="AO107" s="102">
        <f>IF($E107=0,0,AN107*100/$E107)</f>
        <v>0</v>
      </c>
      <c r="AP107" s="103">
        <v>0</v>
      </c>
      <c r="AQ107" s="103">
        <v>0</v>
      </c>
      <c r="AR107" s="102">
        <f>IF(AP107=0,0,AQ107*100/AP107)</f>
        <v>0</v>
      </c>
      <c r="AS107" s="105"/>
      <c r="AT107" s="105"/>
      <c r="AU107" s="102">
        <f>IF(AS107=0,0,AT107*100/AS107)</f>
        <v>0</v>
      </c>
      <c r="AV107" s="105"/>
      <c r="AW107" s="86"/>
      <c r="AX107" s="59">
        <f t="shared" si="116"/>
        <v>0</v>
      </c>
      <c r="AY107" s="264"/>
      <c r="AZ107" s="256"/>
    </row>
    <row r="108" spans="1:52" s="30" customFormat="1" ht="47.25" customHeight="1" outlineLevel="1">
      <c r="A108" s="279"/>
      <c r="B108" s="280"/>
      <c r="C108" s="281"/>
      <c r="D108" s="223" t="s">
        <v>4</v>
      </c>
      <c r="E108" s="103">
        <v>0</v>
      </c>
      <c r="F108" s="159">
        <f>I108+L108+O108+W108+Z108+AE108+AH108+AK108+AP108+AS108+AV108+T108</f>
        <v>0</v>
      </c>
      <c r="G108" s="58">
        <f>R108+U108+X108+AA108+AF108+AI108+AL108+AQ108</f>
        <v>0</v>
      </c>
      <c r="H108" s="58">
        <f t="shared" si="107"/>
        <v>0</v>
      </c>
      <c r="I108" s="105">
        <v>0</v>
      </c>
      <c r="J108" s="105"/>
      <c r="K108" s="102">
        <f t="shared" si="108"/>
        <v>0</v>
      </c>
      <c r="L108" s="105">
        <v>0</v>
      </c>
      <c r="M108" s="105"/>
      <c r="N108" s="102">
        <f t="shared" si="109"/>
        <v>0</v>
      </c>
      <c r="O108" s="105">
        <v>0</v>
      </c>
      <c r="P108" s="105"/>
      <c r="Q108" s="102">
        <f t="shared" si="110"/>
        <v>0</v>
      </c>
      <c r="R108" s="102">
        <f t="shared" si="111"/>
        <v>0</v>
      </c>
      <c r="S108" s="102">
        <f t="shared" si="112"/>
        <v>0</v>
      </c>
      <c r="T108" s="105">
        <v>0</v>
      </c>
      <c r="U108" s="105"/>
      <c r="V108" s="102">
        <f t="shared" si="113"/>
        <v>0</v>
      </c>
      <c r="W108" s="103">
        <v>0</v>
      </c>
      <c r="X108" s="103">
        <v>0</v>
      </c>
      <c r="Y108" s="58">
        <f t="shared" si="114"/>
        <v>0</v>
      </c>
      <c r="Z108" s="103">
        <v>0</v>
      </c>
      <c r="AA108" s="103">
        <v>0</v>
      </c>
      <c r="AB108" s="102">
        <f>IF(Z108=0,0,AA108*100/Z108)</f>
        <v>0</v>
      </c>
      <c r="AC108" s="102">
        <f>U108+X108+AA108+R108</f>
        <v>0</v>
      </c>
      <c r="AD108" s="102">
        <f>IF($E108=0,0,AC108*100/$E108)</f>
        <v>0</v>
      </c>
      <c r="AE108" s="103">
        <v>0</v>
      </c>
      <c r="AF108" s="103">
        <v>0</v>
      </c>
      <c r="AG108" s="102">
        <f>IF(AE108=0,0,AF108*100/AE108)</f>
        <v>0</v>
      </c>
      <c r="AH108" s="103">
        <v>0</v>
      </c>
      <c r="AI108" s="103">
        <v>0</v>
      </c>
      <c r="AJ108" s="102">
        <f>IF(AH108=0,0,AI108*100/AH108)</f>
        <v>0</v>
      </c>
      <c r="AK108" s="103">
        <v>0</v>
      </c>
      <c r="AL108" s="103">
        <v>0</v>
      </c>
      <c r="AM108" s="102">
        <f>IF(AK108=0,0,AL108*100/AK108)</f>
        <v>0</v>
      </c>
      <c r="AN108" s="102">
        <f>AF108+AI108+AL108+AC108</f>
        <v>0</v>
      </c>
      <c r="AO108" s="102">
        <f>IF($E108=0,0,AN108*100/$E108)</f>
        <v>0</v>
      </c>
      <c r="AP108" s="103">
        <v>0</v>
      </c>
      <c r="AQ108" s="103">
        <v>0</v>
      </c>
      <c r="AR108" s="102">
        <f>IF(AP108=0,0,AQ108*100/AP108)</f>
        <v>0</v>
      </c>
      <c r="AS108" s="105">
        <v>0</v>
      </c>
      <c r="AT108" s="105"/>
      <c r="AU108" s="102">
        <f>IF(AS108=0,0,AT108*100/AS108)</f>
        <v>0</v>
      </c>
      <c r="AV108" s="105">
        <f>8905.4-8905.4</f>
        <v>0</v>
      </c>
      <c r="AW108" s="86"/>
      <c r="AX108" s="59">
        <f t="shared" si="116"/>
        <v>0</v>
      </c>
      <c r="AY108" s="264"/>
      <c r="AZ108" s="256"/>
    </row>
    <row r="109" spans="1:52" s="30" customFormat="1" ht="22.5" customHeight="1" outlineLevel="1">
      <c r="A109" s="279"/>
      <c r="B109" s="280"/>
      <c r="C109" s="281"/>
      <c r="D109" s="223" t="s">
        <v>53</v>
      </c>
      <c r="E109" s="103"/>
      <c r="F109" s="159">
        <f t="shared" ref="F109:G111" si="117">I109+L109+O109+T109+W109+Z109+AE109+AH109+AK109+AP109+AS109+AV109</f>
        <v>0</v>
      </c>
      <c r="G109" s="58">
        <f t="shared" si="117"/>
        <v>0</v>
      </c>
      <c r="H109" s="58">
        <f t="shared" si="107"/>
        <v>0</v>
      </c>
      <c r="I109" s="105"/>
      <c r="J109" s="105"/>
      <c r="K109" s="102">
        <f t="shared" si="108"/>
        <v>0</v>
      </c>
      <c r="L109" s="105"/>
      <c r="M109" s="105"/>
      <c r="N109" s="102">
        <f t="shared" si="109"/>
        <v>0</v>
      </c>
      <c r="O109" s="105"/>
      <c r="P109" s="105"/>
      <c r="Q109" s="102">
        <f t="shared" si="110"/>
        <v>0</v>
      </c>
      <c r="R109" s="102">
        <f t="shared" si="111"/>
        <v>0</v>
      </c>
      <c r="S109" s="102">
        <f t="shared" si="112"/>
        <v>0</v>
      </c>
      <c r="T109" s="105"/>
      <c r="U109" s="105"/>
      <c r="V109" s="102">
        <f t="shared" si="113"/>
        <v>0</v>
      </c>
      <c r="W109" s="105"/>
      <c r="X109" s="86"/>
      <c r="Y109" s="58">
        <f t="shared" si="114"/>
        <v>0</v>
      </c>
      <c r="Z109" s="105"/>
      <c r="AA109" s="105"/>
      <c r="AB109" s="102">
        <f>IF(Z109=0,0,AA109*100/Z109)</f>
        <v>0</v>
      </c>
      <c r="AC109" s="102">
        <f>U109+X109+AA109+R109</f>
        <v>0</v>
      </c>
      <c r="AD109" s="102">
        <f>IF($E109=0,0,AC109*100/$E109)</f>
        <v>0</v>
      </c>
      <c r="AE109" s="105"/>
      <c r="AF109" s="105"/>
      <c r="AG109" s="102">
        <f>IF(AE109=0,0,AF109*100/AE109)</f>
        <v>0</v>
      </c>
      <c r="AH109" s="105"/>
      <c r="AI109" s="105"/>
      <c r="AJ109" s="102">
        <f>IF(AH109=0,0,AI109*100/AH109)</f>
        <v>0</v>
      </c>
      <c r="AK109" s="105"/>
      <c r="AL109" s="105"/>
      <c r="AM109" s="102">
        <f>IF(AK109=0,0,AL109*100/AK109)</f>
        <v>0</v>
      </c>
      <c r="AN109" s="102">
        <f>AF109+AI109+AL109+AC109</f>
        <v>0</v>
      </c>
      <c r="AO109" s="102">
        <f>IF($E109=0,0,AN109*100/$E109)</f>
        <v>0</v>
      </c>
      <c r="AP109" s="105"/>
      <c r="AQ109" s="105"/>
      <c r="AR109" s="102">
        <f>IF(AP109=0,0,AQ109*100/AP109)</f>
        <v>0</v>
      </c>
      <c r="AS109" s="105"/>
      <c r="AT109" s="105"/>
      <c r="AU109" s="102">
        <f>IF(AS109=0,0,AT109*100/AS109)</f>
        <v>0</v>
      </c>
      <c r="AV109" s="105"/>
      <c r="AW109" s="86"/>
      <c r="AX109" s="59">
        <f t="shared" si="116"/>
        <v>0</v>
      </c>
      <c r="AY109" s="264"/>
      <c r="AZ109" s="256"/>
    </row>
    <row r="110" spans="1:52" s="30" customFormat="1" ht="33.75" customHeight="1" outlineLevel="1">
      <c r="A110" s="279"/>
      <c r="B110" s="280"/>
      <c r="C110" s="281"/>
      <c r="D110" s="224" t="s">
        <v>41</v>
      </c>
      <c r="E110" s="103">
        <v>3000</v>
      </c>
      <c r="F110" s="159">
        <f t="shared" si="117"/>
        <v>0</v>
      </c>
      <c r="G110" s="58">
        <f t="shared" si="117"/>
        <v>0</v>
      </c>
      <c r="H110" s="58">
        <f t="shared" si="107"/>
        <v>0</v>
      </c>
      <c r="I110" s="105">
        <v>0</v>
      </c>
      <c r="J110" s="105"/>
      <c r="K110" s="102">
        <f t="shared" si="108"/>
        <v>0</v>
      </c>
      <c r="L110" s="105">
        <v>0</v>
      </c>
      <c r="M110" s="105"/>
      <c r="N110" s="102">
        <f t="shared" si="109"/>
        <v>0</v>
      </c>
      <c r="O110" s="105">
        <v>0</v>
      </c>
      <c r="P110" s="105"/>
      <c r="Q110" s="102">
        <f t="shared" si="110"/>
        <v>0</v>
      </c>
      <c r="R110" s="102">
        <f t="shared" si="111"/>
        <v>0</v>
      </c>
      <c r="S110" s="102">
        <f t="shared" si="112"/>
        <v>0</v>
      </c>
      <c r="T110" s="105">
        <v>0</v>
      </c>
      <c r="U110" s="105"/>
      <c r="V110" s="102">
        <f t="shared" si="113"/>
        <v>0</v>
      </c>
      <c r="W110" s="105">
        <v>0</v>
      </c>
      <c r="X110" s="86"/>
      <c r="Y110" s="58">
        <f t="shared" si="114"/>
        <v>0</v>
      </c>
      <c r="Z110" s="105">
        <v>0</v>
      </c>
      <c r="AA110" s="105">
        <v>0</v>
      </c>
      <c r="AB110" s="102">
        <f>IF(Z110=0,0,AA110*100/Z110)</f>
        <v>0</v>
      </c>
      <c r="AC110" s="102">
        <f>U110+X110+AA110+R110</f>
        <v>0</v>
      </c>
      <c r="AD110" s="102">
        <f>IF($E110=0,0,AC110*100/$E110)</f>
        <v>0</v>
      </c>
      <c r="AE110" s="105">
        <v>0</v>
      </c>
      <c r="AF110" s="105"/>
      <c r="AG110" s="102">
        <f>IF(AE110=0,0,AF110*100/AE110)</f>
        <v>0</v>
      </c>
      <c r="AH110" s="105">
        <v>0</v>
      </c>
      <c r="AI110" s="105"/>
      <c r="AJ110" s="102">
        <f>IF(AH110=0,0,AI110*100/AH110)</f>
        <v>0</v>
      </c>
      <c r="AK110" s="105">
        <v>0</v>
      </c>
      <c r="AL110" s="105"/>
      <c r="AM110" s="102">
        <f>IF(AK110=0,0,AL110*100/AK110)</f>
        <v>0</v>
      </c>
      <c r="AN110" s="102">
        <f>AF110+AI110+AL110+AC110</f>
        <v>0</v>
      </c>
      <c r="AO110" s="102">
        <f>IF($E110=0,0,AN110*100/$E110)</f>
        <v>0</v>
      </c>
      <c r="AP110" s="105">
        <v>0</v>
      </c>
      <c r="AQ110" s="105"/>
      <c r="AR110" s="102">
        <f>IF(AP110=0,0,AQ110*100/AP110)</f>
        <v>0</v>
      </c>
      <c r="AS110" s="105">
        <v>0</v>
      </c>
      <c r="AT110" s="105"/>
      <c r="AU110" s="102">
        <f>IF(AS110=0,0,AT110*100/AS110)</f>
        <v>0</v>
      </c>
      <c r="AV110" s="105">
        <v>0</v>
      </c>
      <c r="AW110" s="86"/>
      <c r="AX110" s="59">
        <f t="shared" si="116"/>
        <v>0</v>
      </c>
      <c r="AY110" s="264"/>
      <c r="AZ110" s="256"/>
    </row>
    <row r="111" spans="1:52" s="30" customFormat="1" ht="33.75" customHeight="1" outlineLevel="1">
      <c r="A111" s="279"/>
      <c r="B111" s="280"/>
      <c r="C111" s="281"/>
      <c r="D111" s="224" t="s">
        <v>50</v>
      </c>
      <c r="E111" s="103"/>
      <c r="F111" s="159">
        <f t="shared" si="117"/>
        <v>0</v>
      </c>
      <c r="G111" s="58">
        <f t="shared" si="117"/>
        <v>0</v>
      </c>
      <c r="H111" s="58">
        <f t="shared" si="107"/>
        <v>0</v>
      </c>
      <c r="I111" s="105"/>
      <c r="J111" s="105"/>
      <c r="K111" s="102">
        <f t="shared" si="108"/>
        <v>0</v>
      </c>
      <c r="L111" s="105"/>
      <c r="M111" s="105"/>
      <c r="N111" s="102">
        <f t="shared" si="109"/>
        <v>0</v>
      </c>
      <c r="O111" s="105"/>
      <c r="P111" s="105"/>
      <c r="Q111" s="102">
        <f t="shared" si="110"/>
        <v>0</v>
      </c>
      <c r="R111" s="102">
        <f t="shared" si="111"/>
        <v>0</v>
      </c>
      <c r="S111" s="102">
        <f t="shared" si="112"/>
        <v>0</v>
      </c>
      <c r="T111" s="105"/>
      <c r="U111" s="105"/>
      <c r="V111" s="102">
        <f t="shared" si="113"/>
        <v>0</v>
      </c>
      <c r="W111" s="105"/>
      <c r="X111" s="86"/>
      <c r="Y111" s="58">
        <f t="shared" si="114"/>
        <v>0</v>
      </c>
      <c r="Z111" s="105"/>
      <c r="AA111" s="105"/>
      <c r="AB111" s="102">
        <f>IF(Z111=0,0,AA111*100/Z111)</f>
        <v>0</v>
      </c>
      <c r="AC111" s="102">
        <f>U111+X111+AA111+R111</f>
        <v>0</v>
      </c>
      <c r="AD111" s="102">
        <f>IF($E111=0,0,AC111*100/$E111)</f>
        <v>0</v>
      </c>
      <c r="AE111" s="105"/>
      <c r="AF111" s="105"/>
      <c r="AG111" s="102">
        <f>IF(AE111=0,0,AF111*100/AE111)</f>
        <v>0</v>
      </c>
      <c r="AH111" s="105"/>
      <c r="AI111" s="105"/>
      <c r="AJ111" s="102">
        <f>IF(AH111=0,0,AI111*100/AH111)</f>
        <v>0</v>
      </c>
      <c r="AK111" s="105"/>
      <c r="AL111" s="105"/>
      <c r="AM111" s="102">
        <f>IF(AK111=0,0,AL111*100/AK111)</f>
        <v>0</v>
      </c>
      <c r="AN111" s="102">
        <f>AF111+AI111+AL111+AC111</f>
        <v>0</v>
      </c>
      <c r="AO111" s="102">
        <f>IF($E111=0,0,AN111*100/$E111)</f>
        <v>0</v>
      </c>
      <c r="AP111" s="105"/>
      <c r="AQ111" s="105"/>
      <c r="AR111" s="102">
        <f>IF(AP111=0,0,AQ111*100/AP111)</f>
        <v>0</v>
      </c>
      <c r="AS111" s="105"/>
      <c r="AT111" s="105"/>
      <c r="AU111" s="102">
        <f>IF(AS111=0,0,AT111*100/AS111)</f>
        <v>0</v>
      </c>
      <c r="AV111" s="105"/>
      <c r="AW111" s="86"/>
      <c r="AX111" s="59">
        <f t="shared" si="116"/>
        <v>0</v>
      </c>
      <c r="AY111" s="265"/>
      <c r="AZ111" s="257"/>
    </row>
    <row r="112" spans="1:52" s="30" customFormat="1" ht="19.5" customHeight="1">
      <c r="A112" s="329" t="s">
        <v>328</v>
      </c>
      <c r="B112" s="330"/>
      <c r="C112" s="330"/>
      <c r="D112" s="330"/>
      <c r="E112" s="330"/>
      <c r="F112" s="330"/>
      <c r="G112" s="330"/>
      <c r="H112" s="330"/>
      <c r="I112" s="330"/>
      <c r="J112" s="330"/>
      <c r="K112" s="330"/>
      <c r="L112" s="330"/>
      <c r="M112" s="330"/>
      <c r="N112" s="330"/>
      <c r="O112" s="330"/>
      <c r="P112" s="330"/>
      <c r="Q112" s="330"/>
      <c r="R112" s="330"/>
      <c r="S112" s="330"/>
      <c r="T112" s="330"/>
      <c r="U112" s="330"/>
      <c r="V112" s="330"/>
      <c r="W112" s="330"/>
      <c r="X112" s="330"/>
      <c r="Y112" s="330"/>
      <c r="Z112" s="330"/>
      <c r="AA112" s="330"/>
      <c r="AB112" s="330"/>
      <c r="AC112" s="330"/>
      <c r="AD112" s="330"/>
      <c r="AE112" s="330"/>
      <c r="AF112" s="331"/>
      <c r="AG112" s="331"/>
      <c r="AH112" s="330"/>
      <c r="AI112" s="331"/>
      <c r="AJ112" s="331"/>
      <c r="AK112" s="330"/>
      <c r="AL112" s="331"/>
      <c r="AM112" s="331"/>
      <c r="AN112" s="331"/>
      <c r="AO112" s="331"/>
      <c r="AP112" s="330"/>
      <c r="AQ112" s="331"/>
      <c r="AR112" s="331"/>
      <c r="AS112" s="330"/>
      <c r="AT112" s="331"/>
      <c r="AU112" s="331"/>
      <c r="AV112" s="330"/>
      <c r="AW112" s="331"/>
      <c r="AX112" s="331"/>
      <c r="AY112" s="330"/>
      <c r="AZ112" s="332"/>
    </row>
    <row r="113" spans="1:52" s="30" customFormat="1" ht="18" customHeight="1" outlineLevel="1">
      <c r="A113" s="279" t="s">
        <v>105</v>
      </c>
      <c r="B113" s="280" t="s">
        <v>106</v>
      </c>
      <c r="C113" s="279" t="s">
        <v>276</v>
      </c>
      <c r="D113" s="87" t="s">
        <v>45</v>
      </c>
      <c r="E113" s="103">
        <f>E114+E115+E116+E117+E118</f>
        <v>17000</v>
      </c>
      <c r="F113" s="159">
        <f t="shared" si="31"/>
        <v>0</v>
      </c>
      <c r="G113" s="58">
        <f t="shared" si="31"/>
        <v>0</v>
      </c>
      <c r="H113" s="58">
        <f t="shared" si="32"/>
        <v>0</v>
      </c>
      <c r="I113" s="103">
        <f>I114+I115+I116+I117+I118</f>
        <v>0</v>
      </c>
      <c r="J113" s="103">
        <f>J114+J115+J116+J117+J118</f>
        <v>0</v>
      </c>
      <c r="K113" s="102">
        <f t="shared" si="34"/>
        <v>0</v>
      </c>
      <c r="L113" s="103">
        <f>L114+L115+L116+L117+L118</f>
        <v>0</v>
      </c>
      <c r="M113" s="103">
        <f>M114+M115+M116+M117+M118</f>
        <v>0</v>
      </c>
      <c r="N113" s="102">
        <f t="shared" si="35"/>
        <v>0</v>
      </c>
      <c r="O113" s="103">
        <f>O114+O115+O116+O117+O118</f>
        <v>0</v>
      </c>
      <c r="P113" s="103">
        <f>P114+P115+P116+P117+P118</f>
        <v>0</v>
      </c>
      <c r="Q113" s="102">
        <f t="shared" si="36"/>
        <v>0</v>
      </c>
      <c r="R113" s="102">
        <f t="shared" si="37"/>
        <v>0</v>
      </c>
      <c r="S113" s="102">
        <f t="shared" si="38"/>
        <v>0</v>
      </c>
      <c r="T113" s="103">
        <f>T114+T115+T116+T117+T118</f>
        <v>0</v>
      </c>
      <c r="U113" s="103">
        <f>U114+U115+U116+U117+U118</f>
        <v>0</v>
      </c>
      <c r="V113" s="102">
        <f t="shared" si="39"/>
        <v>0</v>
      </c>
      <c r="W113" s="103">
        <f>W114+W115+W116+W117+W118</f>
        <v>0</v>
      </c>
      <c r="X113" s="56">
        <f>X114+X115+X116+X117+X118</f>
        <v>0</v>
      </c>
      <c r="Y113" s="58">
        <f t="shared" si="40"/>
        <v>0</v>
      </c>
      <c r="Z113" s="103">
        <f>Z114+Z115+Z116+Z117+Z118</f>
        <v>0</v>
      </c>
      <c r="AA113" s="103">
        <f>AA114+AA115+AA116+AA117+AA118</f>
        <v>0</v>
      </c>
      <c r="AB113" s="102">
        <f t="shared" si="41"/>
        <v>0</v>
      </c>
      <c r="AC113" s="102">
        <f t="shared" si="42"/>
        <v>0</v>
      </c>
      <c r="AD113" s="102">
        <f t="shared" si="43"/>
        <v>0</v>
      </c>
      <c r="AE113" s="103">
        <f>AE114+AE115+AE116+AE117+AE118</f>
        <v>0</v>
      </c>
      <c r="AF113" s="103">
        <f>AF114+AF115+AF116+AF117+AF118</f>
        <v>0</v>
      </c>
      <c r="AG113" s="102">
        <f t="shared" si="44"/>
        <v>0</v>
      </c>
      <c r="AH113" s="103">
        <f>AH114+AH115+AH116+AH117+AH118</f>
        <v>0</v>
      </c>
      <c r="AI113" s="103">
        <f>AI114+AI115+AI116+AI117+AI118</f>
        <v>0</v>
      </c>
      <c r="AJ113" s="102">
        <f t="shared" si="45"/>
        <v>0</v>
      </c>
      <c r="AK113" s="103">
        <f>AK114+AK115+AK116+AK117+AK118</f>
        <v>0</v>
      </c>
      <c r="AL113" s="103">
        <f>AL114+AL115+AL116+AL117+AL118</f>
        <v>0</v>
      </c>
      <c r="AM113" s="102">
        <f t="shared" si="46"/>
        <v>0</v>
      </c>
      <c r="AN113" s="102">
        <f t="shared" si="47"/>
        <v>0</v>
      </c>
      <c r="AO113" s="102">
        <f t="shared" si="48"/>
        <v>0</v>
      </c>
      <c r="AP113" s="103">
        <f>AP114+AP115+AP116+AP117+AP118</f>
        <v>0</v>
      </c>
      <c r="AQ113" s="103">
        <f>AQ114+AQ115+AQ116+AQ117+AQ118</f>
        <v>0</v>
      </c>
      <c r="AR113" s="102">
        <f t="shared" si="49"/>
        <v>0</v>
      </c>
      <c r="AS113" s="103">
        <f>AS114+AS115+AS116+AS117+AS118</f>
        <v>0</v>
      </c>
      <c r="AT113" s="103">
        <f>AT114+AT115+AT116+AT117+AT118</f>
        <v>0</v>
      </c>
      <c r="AU113" s="102">
        <f t="shared" si="50"/>
        <v>0</v>
      </c>
      <c r="AV113" s="103">
        <f>AV114+AV115+AV116+AV117+AV118</f>
        <v>0</v>
      </c>
      <c r="AW113" s="56">
        <f>AW114+AW115+AW116+AW117+AW118</f>
        <v>0</v>
      </c>
      <c r="AX113" s="59">
        <f t="shared" si="5"/>
        <v>0</v>
      </c>
      <c r="AY113" s="263"/>
      <c r="AZ113" s="259"/>
    </row>
    <row r="114" spans="1:52" s="30" customFormat="1" ht="33" customHeight="1" outlineLevel="1">
      <c r="A114" s="279"/>
      <c r="B114" s="280"/>
      <c r="C114" s="281"/>
      <c r="D114" s="87" t="s">
        <v>40</v>
      </c>
      <c r="E114" s="103"/>
      <c r="F114" s="159">
        <f t="shared" ref="F114:G198" si="118">I114+L114+O114+T114+W114+Z114+AE114+AH114+AK114+AP114+AS114+AV114</f>
        <v>0</v>
      </c>
      <c r="G114" s="58">
        <f t="shared" si="118"/>
        <v>0</v>
      </c>
      <c r="H114" s="58">
        <f t="shared" ref="H114:H198" si="119">IF(E114=0,0,G114*100/E114)</f>
        <v>0</v>
      </c>
      <c r="I114" s="103"/>
      <c r="J114" s="103"/>
      <c r="K114" s="102">
        <f t="shared" ref="K114:K198" si="120">IF(I114=0,0,J114*100/I114)</f>
        <v>0</v>
      </c>
      <c r="L114" s="103"/>
      <c r="M114" s="103"/>
      <c r="N114" s="102">
        <f t="shared" si="35"/>
        <v>0</v>
      </c>
      <c r="O114" s="103"/>
      <c r="P114" s="103"/>
      <c r="Q114" s="102">
        <f t="shared" si="36"/>
        <v>0</v>
      </c>
      <c r="R114" s="102">
        <f t="shared" si="37"/>
        <v>0</v>
      </c>
      <c r="S114" s="102">
        <f t="shared" si="38"/>
        <v>0</v>
      </c>
      <c r="T114" s="103"/>
      <c r="U114" s="103"/>
      <c r="V114" s="102">
        <f t="shared" si="39"/>
        <v>0</v>
      </c>
      <c r="W114" s="103"/>
      <c r="X114" s="89"/>
      <c r="Y114" s="58">
        <f t="shared" si="40"/>
        <v>0</v>
      </c>
      <c r="Z114" s="103"/>
      <c r="AA114" s="103"/>
      <c r="AB114" s="102">
        <f t="shared" si="41"/>
        <v>0</v>
      </c>
      <c r="AC114" s="102">
        <f t="shared" si="42"/>
        <v>0</v>
      </c>
      <c r="AD114" s="102">
        <f t="shared" si="43"/>
        <v>0</v>
      </c>
      <c r="AE114" s="103"/>
      <c r="AF114" s="103"/>
      <c r="AG114" s="102">
        <f t="shared" si="44"/>
        <v>0</v>
      </c>
      <c r="AH114" s="103"/>
      <c r="AI114" s="103"/>
      <c r="AJ114" s="102">
        <f t="shared" si="45"/>
        <v>0</v>
      </c>
      <c r="AK114" s="103"/>
      <c r="AL114" s="103"/>
      <c r="AM114" s="102">
        <f t="shared" si="46"/>
        <v>0</v>
      </c>
      <c r="AN114" s="102">
        <f t="shared" si="47"/>
        <v>0</v>
      </c>
      <c r="AO114" s="102">
        <f t="shared" si="48"/>
        <v>0</v>
      </c>
      <c r="AP114" s="103"/>
      <c r="AQ114" s="103"/>
      <c r="AR114" s="102">
        <f t="shared" si="49"/>
        <v>0</v>
      </c>
      <c r="AS114" s="103"/>
      <c r="AT114" s="103"/>
      <c r="AU114" s="102">
        <f t="shared" si="50"/>
        <v>0</v>
      </c>
      <c r="AV114" s="103"/>
      <c r="AW114" s="89"/>
      <c r="AX114" s="59">
        <f t="shared" ref="AX114:AX210" si="121">IF(AV114=0,0,AW114*100/AV114)</f>
        <v>0</v>
      </c>
      <c r="AY114" s="264"/>
      <c r="AZ114" s="256"/>
    </row>
    <row r="115" spans="1:52" s="30" customFormat="1" ht="40.5" customHeight="1" outlineLevel="1">
      <c r="A115" s="279"/>
      <c r="B115" s="280"/>
      <c r="C115" s="281"/>
      <c r="D115" s="87" t="s">
        <v>4</v>
      </c>
      <c r="E115" s="103">
        <v>0</v>
      </c>
      <c r="F115" s="159">
        <f>I115+L115+O115+W115+Z115+AE115+AH115+AK115+AP115+AS115+AV115+T115</f>
        <v>0</v>
      </c>
      <c r="G115" s="58">
        <f>AF115+AL115+AQ115</f>
        <v>0</v>
      </c>
      <c r="H115" s="58">
        <f t="shared" si="119"/>
        <v>0</v>
      </c>
      <c r="I115" s="103">
        <v>0</v>
      </c>
      <c r="J115" s="103"/>
      <c r="K115" s="102">
        <f t="shared" si="120"/>
        <v>0</v>
      </c>
      <c r="L115" s="103">
        <v>0</v>
      </c>
      <c r="M115" s="103"/>
      <c r="N115" s="102">
        <f t="shared" si="35"/>
        <v>0</v>
      </c>
      <c r="O115" s="103">
        <v>0</v>
      </c>
      <c r="P115" s="103"/>
      <c r="Q115" s="102">
        <f t="shared" si="36"/>
        <v>0</v>
      </c>
      <c r="R115" s="102">
        <f t="shared" si="37"/>
        <v>0</v>
      </c>
      <c r="S115" s="102">
        <f t="shared" si="38"/>
        <v>0</v>
      </c>
      <c r="T115" s="103">
        <v>0</v>
      </c>
      <c r="U115" s="103"/>
      <c r="V115" s="102">
        <f t="shared" si="39"/>
        <v>0</v>
      </c>
      <c r="W115" s="103">
        <v>0</v>
      </c>
      <c r="X115" s="89"/>
      <c r="Y115" s="58">
        <f t="shared" si="40"/>
        <v>0</v>
      </c>
      <c r="Z115" s="103">
        <v>0</v>
      </c>
      <c r="AA115" s="103"/>
      <c r="AB115" s="102">
        <f t="shared" si="41"/>
        <v>0</v>
      </c>
      <c r="AC115" s="102">
        <f t="shared" si="42"/>
        <v>0</v>
      </c>
      <c r="AD115" s="102">
        <f t="shared" si="43"/>
        <v>0</v>
      </c>
      <c r="AE115" s="103">
        <v>0</v>
      </c>
      <c r="AF115" s="103">
        <v>0</v>
      </c>
      <c r="AG115" s="102">
        <f t="shared" si="44"/>
        <v>0</v>
      </c>
      <c r="AH115" s="103">
        <v>0</v>
      </c>
      <c r="AI115" s="103"/>
      <c r="AJ115" s="102">
        <f t="shared" si="45"/>
        <v>0</v>
      </c>
      <c r="AK115" s="103">
        <v>0</v>
      </c>
      <c r="AL115" s="103">
        <v>0</v>
      </c>
      <c r="AM115" s="102">
        <f t="shared" si="46"/>
        <v>0</v>
      </c>
      <c r="AN115" s="102">
        <f t="shared" si="47"/>
        <v>0</v>
      </c>
      <c r="AO115" s="102">
        <f t="shared" si="48"/>
        <v>0</v>
      </c>
      <c r="AP115" s="103">
        <v>0</v>
      </c>
      <c r="AQ115" s="103">
        <v>0</v>
      </c>
      <c r="AR115" s="102">
        <f t="shared" si="49"/>
        <v>0</v>
      </c>
      <c r="AS115" s="103">
        <v>0</v>
      </c>
      <c r="AT115" s="103"/>
      <c r="AU115" s="102">
        <f t="shared" si="50"/>
        <v>0</v>
      </c>
      <c r="AV115" s="103">
        <v>0</v>
      </c>
      <c r="AW115" s="89"/>
      <c r="AX115" s="59">
        <f t="shared" si="121"/>
        <v>0</v>
      </c>
      <c r="AY115" s="264"/>
      <c r="AZ115" s="256"/>
    </row>
    <row r="116" spans="1:52" s="30" customFormat="1" ht="22.5" customHeight="1" outlineLevel="1">
      <c r="A116" s="279"/>
      <c r="B116" s="280"/>
      <c r="C116" s="281"/>
      <c r="D116" s="87" t="s">
        <v>53</v>
      </c>
      <c r="E116" s="103"/>
      <c r="F116" s="159">
        <f t="shared" si="118"/>
        <v>0</v>
      </c>
      <c r="G116" s="58">
        <f t="shared" si="118"/>
        <v>0</v>
      </c>
      <c r="H116" s="58">
        <f t="shared" si="119"/>
        <v>0</v>
      </c>
      <c r="I116" s="103"/>
      <c r="J116" s="103"/>
      <c r="K116" s="102">
        <f t="shared" si="120"/>
        <v>0</v>
      </c>
      <c r="L116" s="103"/>
      <c r="M116" s="103"/>
      <c r="N116" s="102">
        <f t="shared" si="35"/>
        <v>0</v>
      </c>
      <c r="O116" s="103"/>
      <c r="P116" s="103"/>
      <c r="Q116" s="102">
        <f t="shared" si="36"/>
        <v>0</v>
      </c>
      <c r="R116" s="102">
        <f t="shared" si="37"/>
        <v>0</v>
      </c>
      <c r="S116" s="102">
        <f t="shared" si="38"/>
        <v>0</v>
      </c>
      <c r="T116" s="103"/>
      <c r="U116" s="103"/>
      <c r="V116" s="102">
        <f t="shared" si="39"/>
        <v>0</v>
      </c>
      <c r="W116" s="103"/>
      <c r="X116" s="89"/>
      <c r="Y116" s="58">
        <f t="shared" si="40"/>
        <v>0</v>
      </c>
      <c r="Z116" s="103"/>
      <c r="AA116" s="103"/>
      <c r="AB116" s="102">
        <f t="shared" si="41"/>
        <v>0</v>
      </c>
      <c r="AC116" s="102">
        <f t="shared" si="42"/>
        <v>0</v>
      </c>
      <c r="AD116" s="102">
        <f t="shared" si="43"/>
        <v>0</v>
      </c>
      <c r="AE116" s="103"/>
      <c r="AF116" s="103"/>
      <c r="AG116" s="102">
        <f t="shared" si="44"/>
        <v>0</v>
      </c>
      <c r="AH116" s="103"/>
      <c r="AI116" s="103"/>
      <c r="AJ116" s="102">
        <f t="shared" si="45"/>
        <v>0</v>
      </c>
      <c r="AK116" s="103"/>
      <c r="AL116" s="103"/>
      <c r="AM116" s="102">
        <f t="shared" si="46"/>
        <v>0</v>
      </c>
      <c r="AN116" s="102">
        <f t="shared" si="47"/>
        <v>0</v>
      </c>
      <c r="AO116" s="102">
        <f t="shared" si="48"/>
        <v>0</v>
      </c>
      <c r="AP116" s="103"/>
      <c r="AQ116" s="103"/>
      <c r="AR116" s="102">
        <f t="shared" si="49"/>
        <v>0</v>
      </c>
      <c r="AS116" s="103"/>
      <c r="AT116" s="103"/>
      <c r="AU116" s="102">
        <f t="shared" si="50"/>
        <v>0</v>
      </c>
      <c r="AV116" s="103"/>
      <c r="AW116" s="89"/>
      <c r="AX116" s="59">
        <f t="shared" si="121"/>
        <v>0</v>
      </c>
      <c r="AY116" s="264"/>
      <c r="AZ116" s="256"/>
    </row>
    <row r="117" spans="1:52" s="30" customFormat="1" ht="36" customHeight="1" outlineLevel="1">
      <c r="A117" s="279"/>
      <c r="B117" s="280"/>
      <c r="C117" s="281"/>
      <c r="D117" s="27" t="s">
        <v>41</v>
      </c>
      <c r="E117" s="103">
        <v>17000</v>
      </c>
      <c r="F117" s="159">
        <f t="shared" si="118"/>
        <v>0</v>
      </c>
      <c r="G117" s="58">
        <f t="shared" si="118"/>
        <v>0</v>
      </c>
      <c r="H117" s="58">
        <f t="shared" si="119"/>
        <v>0</v>
      </c>
      <c r="I117" s="103">
        <v>0</v>
      </c>
      <c r="J117" s="103"/>
      <c r="K117" s="102">
        <f t="shared" si="120"/>
        <v>0</v>
      </c>
      <c r="L117" s="103">
        <v>0</v>
      </c>
      <c r="M117" s="103"/>
      <c r="N117" s="102">
        <f t="shared" si="35"/>
        <v>0</v>
      </c>
      <c r="O117" s="103">
        <v>0</v>
      </c>
      <c r="P117" s="103"/>
      <c r="Q117" s="102">
        <f t="shared" si="36"/>
        <v>0</v>
      </c>
      <c r="R117" s="102">
        <f t="shared" si="37"/>
        <v>0</v>
      </c>
      <c r="S117" s="102">
        <f t="shared" si="38"/>
        <v>0</v>
      </c>
      <c r="T117" s="103">
        <v>0</v>
      </c>
      <c r="U117" s="103"/>
      <c r="V117" s="102">
        <f t="shared" si="39"/>
        <v>0</v>
      </c>
      <c r="W117" s="103">
        <v>0</v>
      </c>
      <c r="X117" s="89"/>
      <c r="Y117" s="58">
        <f t="shared" si="40"/>
        <v>0</v>
      </c>
      <c r="Z117" s="103">
        <v>0</v>
      </c>
      <c r="AA117" s="103"/>
      <c r="AB117" s="102">
        <f t="shared" si="41"/>
        <v>0</v>
      </c>
      <c r="AC117" s="102">
        <f t="shared" si="42"/>
        <v>0</v>
      </c>
      <c r="AD117" s="102">
        <f t="shared" si="43"/>
        <v>0</v>
      </c>
      <c r="AE117" s="103">
        <v>0</v>
      </c>
      <c r="AF117" s="103"/>
      <c r="AG117" s="102">
        <f t="shared" si="44"/>
        <v>0</v>
      </c>
      <c r="AH117" s="103">
        <v>0</v>
      </c>
      <c r="AI117" s="103"/>
      <c r="AJ117" s="102">
        <f t="shared" si="45"/>
        <v>0</v>
      </c>
      <c r="AK117" s="103">
        <v>0</v>
      </c>
      <c r="AL117" s="103"/>
      <c r="AM117" s="102">
        <f t="shared" si="46"/>
        <v>0</v>
      </c>
      <c r="AN117" s="102">
        <f t="shared" si="47"/>
        <v>0</v>
      </c>
      <c r="AO117" s="102">
        <f t="shared" si="48"/>
        <v>0</v>
      </c>
      <c r="AP117" s="103">
        <v>0</v>
      </c>
      <c r="AQ117" s="103"/>
      <c r="AR117" s="102">
        <f t="shared" si="49"/>
        <v>0</v>
      </c>
      <c r="AS117" s="103">
        <v>0</v>
      </c>
      <c r="AT117" s="103"/>
      <c r="AU117" s="102">
        <f t="shared" si="50"/>
        <v>0</v>
      </c>
      <c r="AV117" s="103">
        <v>0</v>
      </c>
      <c r="AW117" s="89"/>
      <c r="AX117" s="59">
        <f t="shared" si="121"/>
        <v>0</v>
      </c>
      <c r="AY117" s="264"/>
      <c r="AZ117" s="256"/>
    </row>
    <row r="118" spans="1:52" s="30" customFormat="1" ht="33.75" customHeight="1" outlineLevel="1">
      <c r="A118" s="279"/>
      <c r="B118" s="280"/>
      <c r="C118" s="281"/>
      <c r="D118" s="27" t="s">
        <v>50</v>
      </c>
      <c r="E118" s="103"/>
      <c r="F118" s="159">
        <f t="shared" si="118"/>
        <v>0</v>
      </c>
      <c r="G118" s="58">
        <f t="shared" si="118"/>
        <v>0</v>
      </c>
      <c r="H118" s="58">
        <f t="shared" si="119"/>
        <v>0</v>
      </c>
      <c r="I118" s="103"/>
      <c r="J118" s="103"/>
      <c r="K118" s="102">
        <f t="shared" si="120"/>
        <v>0</v>
      </c>
      <c r="L118" s="103"/>
      <c r="M118" s="103"/>
      <c r="N118" s="102">
        <f t="shared" si="35"/>
        <v>0</v>
      </c>
      <c r="O118" s="103"/>
      <c r="P118" s="103"/>
      <c r="Q118" s="102">
        <f t="shared" si="36"/>
        <v>0</v>
      </c>
      <c r="R118" s="102">
        <f t="shared" si="37"/>
        <v>0</v>
      </c>
      <c r="S118" s="102">
        <f t="shared" si="38"/>
        <v>0</v>
      </c>
      <c r="T118" s="103"/>
      <c r="U118" s="103"/>
      <c r="V118" s="102">
        <f t="shared" si="39"/>
        <v>0</v>
      </c>
      <c r="W118" s="103"/>
      <c r="X118" s="89"/>
      <c r="Y118" s="58">
        <f t="shared" si="40"/>
        <v>0</v>
      </c>
      <c r="Z118" s="103"/>
      <c r="AA118" s="103"/>
      <c r="AB118" s="102">
        <f t="shared" si="41"/>
        <v>0</v>
      </c>
      <c r="AC118" s="102">
        <f t="shared" si="42"/>
        <v>0</v>
      </c>
      <c r="AD118" s="102">
        <f t="shared" si="43"/>
        <v>0</v>
      </c>
      <c r="AE118" s="103"/>
      <c r="AF118" s="103"/>
      <c r="AG118" s="102">
        <f t="shared" si="44"/>
        <v>0</v>
      </c>
      <c r="AH118" s="103"/>
      <c r="AI118" s="103"/>
      <c r="AJ118" s="102">
        <f t="shared" si="45"/>
        <v>0</v>
      </c>
      <c r="AK118" s="103"/>
      <c r="AL118" s="103"/>
      <c r="AM118" s="102">
        <f t="shared" si="46"/>
        <v>0</v>
      </c>
      <c r="AN118" s="102">
        <f t="shared" si="47"/>
        <v>0</v>
      </c>
      <c r="AO118" s="102">
        <f t="shared" si="48"/>
        <v>0</v>
      </c>
      <c r="AP118" s="103"/>
      <c r="AQ118" s="103"/>
      <c r="AR118" s="102">
        <f t="shared" si="49"/>
        <v>0</v>
      </c>
      <c r="AS118" s="103"/>
      <c r="AT118" s="103"/>
      <c r="AU118" s="102">
        <f t="shared" si="50"/>
        <v>0</v>
      </c>
      <c r="AV118" s="103"/>
      <c r="AW118" s="89"/>
      <c r="AX118" s="59">
        <f t="shared" si="121"/>
        <v>0</v>
      </c>
      <c r="AY118" s="265"/>
      <c r="AZ118" s="257"/>
    </row>
    <row r="119" spans="1:52" s="30" customFormat="1" ht="23.25" customHeight="1">
      <c r="A119" s="411" t="s">
        <v>324</v>
      </c>
      <c r="B119" s="412"/>
      <c r="C119" s="412"/>
      <c r="D119" s="412"/>
      <c r="E119" s="412"/>
      <c r="F119" s="412"/>
      <c r="G119" s="412"/>
      <c r="H119" s="412"/>
      <c r="I119" s="412"/>
      <c r="J119" s="412"/>
      <c r="K119" s="412"/>
      <c r="L119" s="412"/>
      <c r="M119" s="412"/>
      <c r="N119" s="412"/>
      <c r="O119" s="412"/>
      <c r="P119" s="412"/>
      <c r="Q119" s="412"/>
      <c r="R119" s="412"/>
      <c r="S119" s="412"/>
      <c r="T119" s="412"/>
      <c r="U119" s="412"/>
      <c r="V119" s="412"/>
      <c r="W119" s="412"/>
      <c r="X119" s="412"/>
      <c r="Y119" s="412"/>
      <c r="Z119" s="412"/>
      <c r="AA119" s="412"/>
      <c r="AB119" s="412"/>
      <c r="AC119" s="412"/>
      <c r="AD119" s="412"/>
      <c r="AE119" s="412"/>
      <c r="AF119" s="413"/>
      <c r="AG119" s="413"/>
      <c r="AH119" s="412"/>
      <c r="AI119" s="413"/>
      <c r="AJ119" s="413"/>
      <c r="AK119" s="412"/>
      <c r="AL119" s="413"/>
      <c r="AM119" s="413"/>
      <c r="AN119" s="413"/>
      <c r="AO119" s="413"/>
      <c r="AP119" s="412"/>
      <c r="AQ119" s="413"/>
      <c r="AR119" s="413"/>
      <c r="AS119" s="412"/>
      <c r="AT119" s="413"/>
      <c r="AU119" s="413"/>
      <c r="AV119" s="412"/>
      <c r="AW119" s="413"/>
      <c r="AX119" s="413"/>
      <c r="AY119" s="412"/>
      <c r="AZ119" s="414"/>
    </row>
    <row r="120" spans="1:52" s="30" customFormat="1" ht="17.25" customHeight="1" outlineLevel="1">
      <c r="A120" s="275" t="s">
        <v>175</v>
      </c>
      <c r="B120" s="288" t="s">
        <v>190</v>
      </c>
      <c r="C120" s="279" t="s">
        <v>276</v>
      </c>
      <c r="D120" s="230" t="s">
        <v>45</v>
      </c>
      <c r="E120" s="103">
        <f>E121+E122+E123+E124+E125</f>
        <v>452</v>
      </c>
      <c r="F120" s="159">
        <f t="shared" ref="F120:G125" si="122">I120+L120+O120+T120+W120+Z120+AE120+AH120+AK120+AP120+AS120+AV120</f>
        <v>0</v>
      </c>
      <c r="G120" s="58">
        <f t="shared" si="122"/>
        <v>0</v>
      </c>
      <c r="H120" s="58">
        <f t="shared" ref="H120:H125" si="123">IF(E120=0,0,G120*100/E120)</f>
        <v>0</v>
      </c>
      <c r="I120" s="103">
        <f>I121+I122+I123+I124+I125</f>
        <v>0</v>
      </c>
      <c r="J120" s="103">
        <f>J121+J122+J123+J124+J125</f>
        <v>0</v>
      </c>
      <c r="K120" s="102">
        <f t="shared" ref="K120:K125" si="124">IF(I120=0,0,J120*100/I120)</f>
        <v>0</v>
      </c>
      <c r="L120" s="103">
        <f>L121+L122+L123+L124+L125</f>
        <v>0</v>
      </c>
      <c r="M120" s="103">
        <f>M121+M122+M123+M124+M125</f>
        <v>0</v>
      </c>
      <c r="N120" s="102">
        <f t="shared" ref="N120:N125" si="125">IF(L120=0,0,M120*100/L120)</f>
        <v>0</v>
      </c>
      <c r="O120" s="103">
        <f>O121+O122+O123+O124+O125</f>
        <v>0</v>
      </c>
      <c r="P120" s="103">
        <f>P121+P122+P123+P124+P125</f>
        <v>0</v>
      </c>
      <c r="Q120" s="102">
        <f t="shared" ref="Q120:Q125" si="126">IF(O120=0,0,P120*100/O120)</f>
        <v>0</v>
      </c>
      <c r="R120" s="102">
        <f t="shared" ref="R120:R125" si="127">J120+M120+P120</f>
        <v>0</v>
      </c>
      <c r="S120" s="102">
        <f t="shared" ref="S120:S125" si="128">IF(E120=0,0,R120*100/E120)</f>
        <v>0</v>
      </c>
      <c r="T120" s="103">
        <f>T121+T122+T123+T124+T125</f>
        <v>0</v>
      </c>
      <c r="U120" s="103">
        <f>U121+U122+U123+U124+U125</f>
        <v>0</v>
      </c>
      <c r="V120" s="102">
        <f t="shared" ref="V120:V125" si="129">IF(T120=0,0,U120*100/T120)</f>
        <v>0</v>
      </c>
      <c r="W120" s="103">
        <f>W121+W122+W123+W124+W125</f>
        <v>0</v>
      </c>
      <c r="X120" s="56">
        <f>X121+X122+X123+X124+X125</f>
        <v>0</v>
      </c>
      <c r="Y120" s="58">
        <f t="shared" ref="Y120:Y125" si="130">IF(W120=0,0,X120*100/W120)</f>
        <v>0</v>
      </c>
      <c r="Z120" s="103">
        <f>Z121+Z122+Z123+Z124+Z125</f>
        <v>0</v>
      </c>
      <c r="AA120" s="103">
        <f>AA121+AA122+AA123+AA124+AA125</f>
        <v>0</v>
      </c>
      <c r="AB120" s="102">
        <f t="shared" ref="AB120:AB125" si="131">IF(Z120=0,0,AA120*100/Z120)</f>
        <v>0</v>
      </c>
      <c r="AC120" s="102">
        <f t="shared" ref="AC120:AC125" si="132">U120+X120+AA120+R120</f>
        <v>0</v>
      </c>
      <c r="AD120" s="102">
        <f t="shared" ref="AD120:AD125" si="133">IF($E120=0,0,AC120*100/$E120)</f>
        <v>0</v>
      </c>
      <c r="AE120" s="103">
        <f>AE121+AE122+AE123+AE124+AE125</f>
        <v>0</v>
      </c>
      <c r="AF120" s="103">
        <f>AF121+AF122+AF123+AF124+AF125</f>
        <v>0</v>
      </c>
      <c r="AG120" s="102">
        <f t="shared" ref="AG120:AG125" si="134">IF(AE120=0,0,AF120*100/AE120)</f>
        <v>0</v>
      </c>
      <c r="AH120" s="103">
        <f>AH121+AH122+AH123+AH124+AH125</f>
        <v>0</v>
      </c>
      <c r="AI120" s="103">
        <f>AI121+AI122+AI123+AI124+AI125</f>
        <v>0</v>
      </c>
      <c r="AJ120" s="102">
        <f t="shared" ref="AJ120:AJ125" si="135">IF(AH120=0,0,AI120*100/AH120)</f>
        <v>0</v>
      </c>
      <c r="AK120" s="103">
        <f>AK121+AK122+AK123+AK124+AK125</f>
        <v>0</v>
      </c>
      <c r="AL120" s="103">
        <f>AL121+AL122+AL123+AL124+AL125</f>
        <v>0</v>
      </c>
      <c r="AM120" s="102">
        <f t="shared" ref="AM120:AM125" si="136">IF(AK120=0,0,AL120*100/AK120)</f>
        <v>0</v>
      </c>
      <c r="AN120" s="102">
        <f t="shared" ref="AN120:AN125" si="137">AF120+AI120+AL120+AC120</f>
        <v>0</v>
      </c>
      <c r="AO120" s="102">
        <f t="shared" ref="AO120:AO125" si="138">IF($E120=0,0,AN120*100/$E120)</f>
        <v>0</v>
      </c>
      <c r="AP120" s="103">
        <f>AP121+AP122+AP123+AP124+AP125</f>
        <v>0</v>
      </c>
      <c r="AQ120" s="103">
        <f>AQ121+AQ122+AQ123+AQ124+AQ125</f>
        <v>0</v>
      </c>
      <c r="AR120" s="102">
        <f t="shared" ref="AR120:AR125" si="139">IF(AP120=0,0,AQ120*100/AP120)</f>
        <v>0</v>
      </c>
      <c r="AS120" s="103">
        <f>AS121+AS122+AS123+AS124+AS125</f>
        <v>0</v>
      </c>
      <c r="AT120" s="103">
        <f>AT121+AT122+AT123+AT124+AT125</f>
        <v>0</v>
      </c>
      <c r="AU120" s="102">
        <f t="shared" ref="AU120:AU125" si="140">IF(AS120=0,0,AT120*100/AS120)</f>
        <v>0</v>
      </c>
      <c r="AV120" s="103">
        <f>AV121+AV122+AV123+AV124+AV125</f>
        <v>0</v>
      </c>
      <c r="AW120" s="56">
        <f>AW121+AW122+AW123+AW124+AW125</f>
        <v>0</v>
      </c>
      <c r="AX120" s="59">
        <f t="shared" si="121"/>
        <v>0</v>
      </c>
      <c r="AY120" s="263"/>
      <c r="AZ120" s="259"/>
    </row>
    <row r="121" spans="1:52" s="30" customFormat="1" ht="27" customHeight="1" outlineLevel="1">
      <c r="A121" s="275"/>
      <c r="B121" s="288"/>
      <c r="C121" s="281"/>
      <c r="D121" s="230" t="s">
        <v>40</v>
      </c>
      <c r="E121" s="103"/>
      <c r="F121" s="159">
        <f t="shared" si="122"/>
        <v>0</v>
      </c>
      <c r="G121" s="58">
        <f t="shared" si="122"/>
        <v>0</v>
      </c>
      <c r="H121" s="58">
        <f t="shared" si="123"/>
        <v>0</v>
      </c>
      <c r="I121" s="103"/>
      <c r="J121" s="103"/>
      <c r="K121" s="102">
        <f t="shared" si="124"/>
        <v>0</v>
      </c>
      <c r="L121" s="103"/>
      <c r="M121" s="103"/>
      <c r="N121" s="102">
        <f t="shared" si="125"/>
        <v>0</v>
      </c>
      <c r="O121" s="103"/>
      <c r="P121" s="103"/>
      <c r="Q121" s="102">
        <f t="shared" si="126"/>
        <v>0</v>
      </c>
      <c r="R121" s="102">
        <f t="shared" si="127"/>
        <v>0</v>
      </c>
      <c r="S121" s="102">
        <f t="shared" si="128"/>
        <v>0</v>
      </c>
      <c r="T121" s="103"/>
      <c r="U121" s="103"/>
      <c r="V121" s="102">
        <f t="shared" si="129"/>
        <v>0</v>
      </c>
      <c r="W121" s="103"/>
      <c r="X121" s="89"/>
      <c r="Y121" s="58">
        <f t="shared" si="130"/>
        <v>0</v>
      </c>
      <c r="Z121" s="103"/>
      <c r="AA121" s="103"/>
      <c r="AB121" s="102">
        <f t="shared" si="131"/>
        <v>0</v>
      </c>
      <c r="AC121" s="102">
        <f t="shared" si="132"/>
        <v>0</v>
      </c>
      <c r="AD121" s="102">
        <f t="shared" si="133"/>
        <v>0</v>
      </c>
      <c r="AE121" s="103"/>
      <c r="AF121" s="103"/>
      <c r="AG121" s="102">
        <f t="shared" si="134"/>
        <v>0</v>
      </c>
      <c r="AH121" s="103"/>
      <c r="AI121" s="103"/>
      <c r="AJ121" s="102">
        <f t="shared" si="135"/>
        <v>0</v>
      </c>
      <c r="AK121" s="103"/>
      <c r="AL121" s="103"/>
      <c r="AM121" s="102">
        <f t="shared" si="136"/>
        <v>0</v>
      </c>
      <c r="AN121" s="102">
        <f t="shared" si="137"/>
        <v>0</v>
      </c>
      <c r="AO121" s="102">
        <f t="shared" si="138"/>
        <v>0</v>
      </c>
      <c r="AP121" s="103"/>
      <c r="AQ121" s="103"/>
      <c r="AR121" s="102">
        <f t="shared" si="139"/>
        <v>0</v>
      </c>
      <c r="AS121" s="103"/>
      <c r="AT121" s="103"/>
      <c r="AU121" s="102">
        <f t="shared" si="140"/>
        <v>0</v>
      </c>
      <c r="AV121" s="103"/>
      <c r="AW121" s="89"/>
      <c r="AX121" s="59">
        <f t="shared" si="121"/>
        <v>0</v>
      </c>
      <c r="AY121" s="264"/>
      <c r="AZ121" s="256"/>
    </row>
    <row r="122" spans="1:52" s="30" customFormat="1" ht="41.25" customHeight="1" outlineLevel="1">
      <c r="A122" s="275"/>
      <c r="B122" s="288"/>
      <c r="C122" s="281"/>
      <c r="D122" s="230" t="s">
        <v>4</v>
      </c>
      <c r="E122" s="103">
        <v>452</v>
      </c>
      <c r="F122" s="159">
        <f>I122+L122+O122+W122+Z122+AE122+AH122+AK122+AP122+AS122+AV122+T122</f>
        <v>0</v>
      </c>
      <c r="G122" s="58">
        <f t="shared" si="122"/>
        <v>0</v>
      </c>
      <c r="H122" s="58">
        <f t="shared" si="123"/>
        <v>0</v>
      </c>
      <c r="I122" s="103">
        <v>0</v>
      </c>
      <c r="J122" s="103"/>
      <c r="K122" s="102">
        <f t="shared" si="124"/>
        <v>0</v>
      </c>
      <c r="L122" s="103">
        <v>0</v>
      </c>
      <c r="M122" s="103"/>
      <c r="N122" s="102">
        <f t="shared" si="125"/>
        <v>0</v>
      </c>
      <c r="O122" s="103">
        <v>0</v>
      </c>
      <c r="P122" s="103"/>
      <c r="Q122" s="102">
        <f t="shared" si="126"/>
        <v>0</v>
      </c>
      <c r="R122" s="102">
        <f t="shared" si="127"/>
        <v>0</v>
      </c>
      <c r="S122" s="102">
        <f t="shared" si="128"/>
        <v>0</v>
      </c>
      <c r="T122" s="103">
        <v>0</v>
      </c>
      <c r="U122" s="103"/>
      <c r="V122" s="102">
        <f t="shared" si="129"/>
        <v>0</v>
      </c>
      <c r="W122" s="103">
        <v>0</v>
      </c>
      <c r="X122" s="89"/>
      <c r="Y122" s="58">
        <f t="shared" si="130"/>
        <v>0</v>
      </c>
      <c r="Z122" s="103">
        <v>0</v>
      </c>
      <c r="AA122" s="103">
        <v>0</v>
      </c>
      <c r="AB122" s="102">
        <f t="shared" si="131"/>
        <v>0</v>
      </c>
      <c r="AC122" s="102">
        <f t="shared" si="132"/>
        <v>0</v>
      </c>
      <c r="AD122" s="102">
        <f t="shared" si="133"/>
        <v>0</v>
      </c>
      <c r="AE122" s="103">
        <v>0</v>
      </c>
      <c r="AF122" s="103">
        <v>0</v>
      </c>
      <c r="AG122" s="102">
        <f t="shared" si="134"/>
        <v>0</v>
      </c>
      <c r="AH122" s="103">
        <v>0</v>
      </c>
      <c r="AI122" s="103"/>
      <c r="AJ122" s="102">
        <f t="shared" si="135"/>
        <v>0</v>
      </c>
      <c r="AK122" s="103">
        <v>0</v>
      </c>
      <c r="AL122" s="103">
        <v>0</v>
      </c>
      <c r="AM122" s="102">
        <f t="shared" si="136"/>
        <v>0</v>
      </c>
      <c r="AN122" s="102">
        <f t="shared" si="137"/>
        <v>0</v>
      </c>
      <c r="AO122" s="102">
        <f t="shared" si="138"/>
        <v>0</v>
      </c>
      <c r="AP122" s="103">
        <v>0</v>
      </c>
      <c r="AQ122" s="103">
        <v>0</v>
      </c>
      <c r="AR122" s="102">
        <f t="shared" si="139"/>
        <v>0</v>
      </c>
      <c r="AS122" s="103">
        <v>0</v>
      </c>
      <c r="AT122" s="103"/>
      <c r="AU122" s="102">
        <f t="shared" si="140"/>
        <v>0</v>
      </c>
      <c r="AV122" s="103">
        <v>0</v>
      </c>
      <c r="AW122" s="89"/>
      <c r="AX122" s="59">
        <f t="shared" si="121"/>
        <v>0</v>
      </c>
      <c r="AY122" s="264"/>
      <c r="AZ122" s="256"/>
    </row>
    <row r="123" spans="1:52" s="30" customFormat="1" ht="16.5" customHeight="1" outlineLevel="1">
      <c r="A123" s="275"/>
      <c r="B123" s="288"/>
      <c r="C123" s="281"/>
      <c r="D123" s="230" t="s">
        <v>53</v>
      </c>
      <c r="E123" s="103"/>
      <c r="F123" s="159">
        <f t="shared" si="122"/>
        <v>0</v>
      </c>
      <c r="G123" s="58">
        <f t="shared" si="122"/>
        <v>0</v>
      </c>
      <c r="H123" s="58">
        <f t="shared" si="123"/>
        <v>0</v>
      </c>
      <c r="I123" s="103"/>
      <c r="J123" s="103"/>
      <c r="K123" s="102">
        <f t="shared" si="124"/>
        <v>0</v>
      </c>
      <c r="L123" s="103"/>
      <c r="M123" s="103"/>
      <c r="N123" s="102">
        <f t="shared" si="125"/>
        <v>0</v>
      </c>
      <c r="O123" s="103"/>
      <c r="P123" s="103"/>
      <c r="Q123" s="102">
        <f t="shared" si="126"/>
        <v>0</v>
      </c>
      <c r="R123" s="102">
        <f t="shared" si="127"/>
        <v>0</v>
      </c>
      <c r="S123" s="102">
        <f t="shared" si="128"/>
        <v>0</v>
      </c>
      <c r="T123" s="103"/>
      <c r="U123" s="103"/>
      <c r="V123" s="102">
        <f t="shared" si="129"/>
        <v>0</v>
      </c>
      <c r="W123" s="103"/>
      <c r="X123" s="89"/>
      <c r="Y123" s="58">
        <f t="shared" si="130"/>
        <v>0</v>
      </c>
      <c r="Z123" s="103"/>
      <c r="AA123" s="103"/>
      <c r="AB123" s="102">
        <f t="shared" si="131"/>
        <v>0</v>
      </c>
      <c r="AC123" s="102">
        <f t="shared" si="132"/>
        <v>0</v>
      </c>
      <c r="AD123" s="102">
        <f t="shared" si="133"/>
        <v>0</v>
      </c>
      <c r="AE123" s="103"/>
      <c r="AF123" s="103"/>
      <c r="AG123" s="102">
        <f t="shared" si="134"/>
        <v>0</v>
      </c>
      <c r="AH123" s="103"/>
      <c r="AI123" s="103"/>
      <c r="AJ123" s="102">
        <f t="shared" si="135"/>
        <v>0</v>
      </c>
      <c r="AK123" s="103"/>
      <c r="AL123" s="103"/>
      <c r="AM123" s="102">
        <f t="shared" si="136"/>
        <v>0</v>
      </c>
      <c r="AN123" s="102">
        <f t="shared" si="137"/>
        <v>0</v>
      </c>
      <c r="AO123" s="102">
        <f t="shared" si="138"/>
        <v>0</v>
      </c>
      <c r="AP123" s="103"/>
      <c r="AQ123" s="103"/>
      <c r="AR123" s="102">
        <f t="shared" si="139"/>
        <v>0</v>
      </c>
      <c r="AS123" s="103"/>
      <c r="AT123" s="103"/>
      <c r="AU123" s="102">
        <f t="shared" si="140"/>
        <v>0</v>
      </c>
      <c r="AV123" s="103"/>
      <c r="AW123" s="89"/>
      <c r="AX123" s="59">
        <f t="shared" si="121"/>
        <v>0</v>
      </c>
      <c r="AY123" s="264"/>
      <c r="AZ123" s="256"/>
    </row>
    <row r="124" spans="1:52" s="30" customFormat="1" ht="27" customHeight="1" outlineLevel="1">
      <c r="A124" s="275"/>
      <c r="B124" s="288"/>
      <c r="C124" s="281"/>
      <c r="D124" s="231" t="s">
        <v>41</v>
      </c>
      <c r="E124" s="103"/>
      <c r="F124" s="159">
        <f t="shared" si="122"/>
        <v>0</v>
      </c>
      <c r="G124" s="58">
        <f t="shared" si="122"/>
        <v>0</v>
      </c>
      <c r="H124" s="58">
        <f t="shared" si="123"/>
        <v>0</v>
      </c>
      <c r="I124" s="103"/>
      <c r="J124" s="103"/>
      <c r="K124" s="102">
        <f t="shared" si="124"/>
        <v>0</v>
      </c>
      <c r="L124" s="103"/>
      <c r="M124" s="103"/>
      <c r="N124" s="102">
        <f t="shared" si="125"/>
        <v>0</v>
      </c>
      <c r="O124" s="103"/>
      <c r="P124" s="103"/>
      <c r="Q124" s="102">
        <f t="shared" si="126"/>
        <v>0</v>
      </c>
      <c r="R124" s="102">
        <f t="shared" si="127"/>
        <v>0</v>
      </c>
      <c r="S124" s="102">
        <f t="shared" si="128"/>
        <v>0</v>
      </c>
      <c r="T124" s="103"/>
      <c r="U124" s="103"/>
      <c r="V124" s="102">
        <f t="shared" si="129"/>
        <v>0</v>
      </c>
      <c r="W124" s="103"/>
      <c r="X124" s="89"/>
      <c r="Y124" s="58">
        <f t="shared" si="130"/>
        <v>0</v>
      </c>
      <c r="Z124" s="103"/>
      <c r="AA124" s="103"/>
      <c r="AB124" s="102">
        <f t="shared" si="131"/>
        <v>0</v>
      </c>
      <c r="AC124" s="102">
        <f t="shared" si="132"/>
        <v>0</v>
      </c>
      <c r="AD124" s="102">
        <f t="shared" si="133"/>
        <v>0</v>
      </c>
      <c r="AE124" s="103"/>
      <c r="AF124" s="103"/>
      <c r="AG124" s="102">
        <f t="shared" si="134"/>
        <v>0</v>
      </c>
      <c r="AH124" s="103"/>
      <c r="AI124" s="103"/>
      <c r="AJ124" s="102">
        <f t="shared" si="135"/>
        <v>0</v>
      </c>
      <c r="AK124" s="103"/>
      <c r="AL124" s="103"/>
      <c r="AM124" s="102">
        <f t="shared" si="136"/>
        <v>0</v>
      </c>
      <c r="AN124" s="102">
        <f t="shared" si="137"/>
        <v>0</v>
      </c>
      <c r="AO124" s="102">
        <f t="shared" si="138"/>
        <v>0</v>
      </c>
      <c r="AP124" s="103"/>
      <c r="AQ124" s="103"/>
      <c r="AR124" s="102">
        <f t="shared" si="139"/>
        <v>0</v>
      </c>
      <c r="AS124" s="103"/>
      <c r="AT124" s="103"/>
      <c r="AU124" s="102">
        <f t="shared" si="140"/>
        <v>0</v>
      </c>
      <c r="AV124" s="103"/>
      <c r="AW124" s="89"/>
      <c r="AX124" s="59">
        <f t="shared" si="121"/>
        <v>0</v>
      </c>
      <c r="AY124" s="264"/>
      <c r="AZ124" s="256"/>
    </row>
    <row r="125" spans="1:52" s="30" customFormat="1" ht="27" customHeight="1" outlineLevel="1">
      <c r="A125" s="275"/>
      <c r="B125" s="288"/>
      <c r="C125" s="281"/>
      <c r="D125" s="231" t="s">
        <v>50</v>
      </c>
      <c r="E125" s="103"/>
      <c r="F125" s="159">
        <f t="shared" si="122"/>
        <v>0</v>
      </c>
      <c r="G125" s="58">
        <f t="shared" si="122"/>
        <v>0</v>
      </c>
      <c r="H125" s="58">
        <f t="shared" si="123"/>
        <v>0</v>
      </c>
      <c r="I125" s="103"/>
      <c r="J125" s="103"/>
      <c r="K125" s="102">
        <f t="shared" si="124"/>
        <v>0</v>
      </c>
      <c r="L125" s="103"/>
      <c r="M125" s="103"/>
      <c r="N125" s="102">
        <f t="shared" si="125"/>
        <v>0</v>
      </c>
      <c r="O125" s="103"/>
      <c r="P125" s="103"/>
      <c r="Q125" s="102">
        <f t="shared" si="126"/>
        <v>0</v>
      </c>
      <c r="R125" s="102">
        <f t="shared" si="127"/>
        <v>0</v>
      </c>
      <c r="S125" s="102">
        <f t="shared" si="128"/>
        <v>0</v>
      </c>
      <c r="T125" s="103"/>
      <c r="U125" s="103"/>
      <c r="V125" s="102">
        <f t="shared" si="129"/>
        <v>0</v>
      </c>
      <c r="W125" s="103"/>
      <c r="X125" s="89"/>
      <c r="Y125" s="58">
        <f t="shared" si="130"/>
        <v>0</v>
      </c>
      <c r="Z125" s="103"/>
      <c r="AA125" s="103"/>
      <c r="AB125" s="102">
        <f t="shared" si="131"/>
        <v>0</v>
      </c>
      <c r="AC125" s="102">
        <f t="shared" si="132"/>
        <v>0</v>
      </c>
      <c r="AD125" s="102">
        <f t="shared" si="133"/>
        <v>0</v>
      </c>
      <c r="AE125" s="103"/>
      <c r="AF125" s="103"/>
      <c r="AG125" s="102">
        <f t="shared" si="134"/>
        <v>0</v>
      </c>
      <c r="AH125" s="103"/>
      <c r="AI125" s="103"/>
      <c r="AJ125" s="102">
        <f t="shared" si="135"/>
        <v>0</v>
      </c>
      <c r="AK125" s="103"/>
      <c r="AL125" s="103"/>
      <c r="AM125" s="102">
        <f t="shared" si="136"/>
        <v>0</v>
      </c>
      <c r="AN125" s="102">
        <f t="shared" si="137"/>
        <v>0</v>
      </c>
      <c r="AO125" s="102">
        <f t="shared" si="138"/>
        <v>0</v>
      </c>
      <c r="AP125" s="103"/>
      <c r="AQ125" s="103"/>
      <c r="AR125" s="102">
        <f t="shared" si="139"/>
        <v>0</v>
      </c>
      <c r="AS125" s="103"/>
      <c r="AT125" s="103"/>
      <c r="AU125" s="102">
        <f t="shared" si="140"/>
        <v>0</v>
      </c>
      <c r="AV125" s="103"/>
      <c r="AW125" s="89"/>
      <c r="AX125" s="59">
        <f t="shared" si="121"/>
        <v>0</v>
      </c>
      <c r="AY125" s="265"/>
      <c r="AZ125" s="257"/>
    </row>
    <row r="126" spans="1:52" s="30" customFormat="1" ht="13.5" hidden="1" customHeight="1">
      <c r="A126" s="279" t="s">
        <v>49</v>
      </c>
      <c r="B126" s="280" t="s">
        <v>107</v>
      </c>
      <c r="C126" s="279" t="s">
        <v>276</v>
      </c>
      <c r="D126" s="87" t="s">
        <v>45</v>
      </c>
      <c r="E126" s="103">
        <f>E127+E128+E129+E130+E131</f>
        <v>487538.6</v>
      </c>
      <c r="F126" s="159">
        <f t="shared" si="118"/>
        <v>0</v>
      </c>
      <c r="G126" s="58">
        <f t="shared" si="118"/>
        <v>0</v>
      </c>
      <c r="H126" s="58">
        <f t="shared" si="119"/>
        <v>0</v>
      </c>
      <c r="I126" s="103">
        <f>I127+I128+I129+I130+I131</f>
        <v>0</v>
      </c>
      <c r="J126" s="103">
        <f>J127+J128+J129+J130+J131</f>
        <v>0</v>
      </c>
      <c r="K126" s="102">
        <f t="shared" si="120"/>
        <v>0</v>
      </c>
      <c r="L126" s="103">
        <f>L127+L128+L129+L130+L131</f>
        <v>0</v>
      </c>
      <c r="M126" s="103">
        <f>M127+M128+M129+M130+M131</f>
        <v>0</v>
      </c>
      <c r="N126" s="102">
        <f t="shared" ref="N126:N198" si="141">IF(L126=0,0,M126*100/L126)</f>
        <v>0</v>
      </c>
      <c r="O126" s="103">
        <f>O127+O128+O129+O130+O131</f>
        <v>0</v>
      </c>
      <c r="P126" s="103">
        <f>P127+P128+P129+P130+P131</f>
        <v>0</v>
      </c>
      <c r="Q126" s="102">
        <f t="shared" ref="Q126:Q198" si="142">IF(O126=0,0,P126*100/O126)</f>
        <v>0</v>
      </c>
      <c r="R126" s="102">
        <f t="shared" ref="R126:R198" si="143">J126+M126+P126</f>
        <v>0</v>
      </c>
      <c r="S126" s="102">
        <f t="shared" ref="S126:S198" si="144">IF(E126=0,0,R126*100/E126)</f>
        <v>0</v>
      </c>
      <c r="T126" s="103">
        <f>T127+T128+T129+T130+T131</f>
        <v>0</v>
      </c>
      <c r="U126" s="103">
        <f>U127+U128+U129+U130+U131</f>
        <v>0</v>
      </c>
      <c r="V126" s="102">
        <f t="shared" ref="V126:V198" si="145">IF(T126=0,0,U126*100/T126)</f>
        <v>0</v>
      </c>
      <c r="W126" s="103">
        <f>W127+W128+W129+W130+W131</f>
        <v>0</v>
      </c>
      <c r="X126" s="56">
        <f>X127+X128+X129+X130+X131</f>
        <v>0</v>
      </c>
      <c r="Y126" s="58">
        <f t="shared" ref="Y126:Y198" si="146">IF(W126=0,0,X126*100/W126)</f>
        <v>0</v>
      </c>
      <c r="Z126" s="103">
        <f>Z127+Z128+Z129+Z130+Z131</f>
        <v>0</v>
      </c>
      <c r="AA126" s="103">
        <f>AA127+AA128+AA129+AA130+AA131</f>
        <v>0</v>
      </c>
      <c r="AB126" s="102">
        <f t="shared" ref="AB126:AB198" si="147">IF(Z126=0,0,AA126*100/Z126)</f>
        <v>0</v>
      </c>
      <c r="AC126" s="102">
        <f t="shared" ref="AC126:AC198" si="148">U126+X126+AA126+R126</f>
        <v>0</v>
      </c>
      <c r="AD126" s="102">
        <f t="shared" ref="AD126:AD198" si="149">IF($E126=0,0,AC126*100/$E126)</f>
        <v>0</v>
      </c>
      <c r="AE126" s="103">
        <f>AE127+AE128+AE129+AE130+AE131</f>
        <v>0</v>
      </c>
      <c r="AF126" s="103">
        <f>AF127+AF128+AF129+AF130+AF131</f>
        <v>0</v>
      </c>
      <c r="AG126" s="102">
        <f t="shared" ref="AG126:AG198" si="150">IF(AE126=0,0,AF126*100/AE126)</f>
        <v>0</v>
      </c>
      <c r="AH126" s="103">
        <f>AH127+AH128+AH129+AH130+AH131</f>
        <v>0</v>
      </c>
      <c r="AI126" s="103">
        <f>AI127+AI128+AI129+AI130+AI131</f>
        <v>0</v>
      </c>
      <c r="AJ126" s="102">
        <f t="shared" ref="AJ126:AJ198" si="151">IF(AH126=0,0,AI126*100/AH126)</f>
        <v>0</v>
      </c>
      <c r="AK126" s="103">
        <f>AK127+AK128+AK129+AK130+AK131</f>
        <v>0</v>
      </c>
      <c r="AL126" s="103">
        <f>AL127+AL128+AL129+AL130+AL131</f>
        <v>0</v>
      </c>
      <c r="AM126" s="102">
        <f t="shared" ref="AM126:AM198" si="152">IF(AK126=0,0,AL126*100/AK126)</f>
        <v>0</v>
      </c>
      <c r="AN126" s="102">
        <f t="shared" ref="AN126:AN198" si="153">AF126+AI126+AL126+AC126</f>
        <v>0</v>
      </c>
      <c r="AO126" s="102">
        <f t="shared" ref="AO126:AO198" si="154">IF($E126=0,0,AN126*100/$E126)</f>
        <v>0</v>
      </c>
      <c r="AP126" s="103">
        <f>AP127+AP128+AP129+AP130+AP131</f>
        <v>0</v>
      </c>
      <c r="AQ126" s="103">
        <f>AQ127+AQ128+AQ129+AQ130+AQ131</f>
        <v>0</v>
      </c>
      <c r="AR126" s="102">
        <f t="shared" ref="AR126:AR198" si="155">IF(AP126=0,0,AQ126*100/AP126)</f>
        <v>0</v>
      </c>
      <c r="AS126" s="103">
        <f>AS127+AS128+AS129+AS130+AS131</f>
        <v>0</v>
      </c>
      <c r="AT126" s="103">
        <f>AT127+AT128+AT129+AT130+AT131</f>
        <v>0</v>
      </c>
      <c r="AU126" s="102">
        <f t="shared" ref="AU126:AU198" si="156">IF(AS126=0,0,AT126*100/AS126)</f>
        <v>0</v>
      </c>
      <c r="AV126" s="103">
        <f>AV127+AV128+AV129+AV130+AV131</f>
        <v>0</v>
      </c>
      <c r="AW126" s="56">
        <f>AW127+AW128+AW129+AW130+AW131</f>
        <v>0</v>
      </c>
      <c r="AX126" s="59">
        <f t="shared" si="121"/>
        <v>0</v>
      </c>
      <c r="AY126" s="263"/>
      <c r="AZ126" s="259"/>
    </row>
    <row r="127" spans="1:52" s="30" customFormat="1" ht="31.5" hidden="1" customHeight="1">
      <c r="A127" s="279"/>
      <c r="B127" s="280"/>
      <c r="C127" s="281"/>
      <c r="D127" s="87" t="s">
        <v>40</v>
      </c>
      <c r="E127" s="103">
        <f>E134+E148</f>
        <v>229484</v>
      </c>
      <c r="F127" s="159">
        <f t="shared" si="118"/>
        <v>0</v>
      </c>
      <c r="G127" s="58">
        <f t="shared" si="118"/>
        <v>0</v>
      </c>
      <c r="H127" s="58">
        <f t="shared" si="119"/>
        <v>0</v>
      </c>
      <c r="I127" s="103">
        <f t="shared" ref="I127:J131" si="157">I134+I148</f>
        <v>0</v>
      </c>
      <c r="J127" s="103">
        <f t="shared" si="157"/>
        <v>0</v>
      </c>
      <c r="K127" s="102">
        <f t="shared" si="120"/>
        <v>0</v>
      </c>
      <c r="L127" s="103">
        <f t="shared" ref="L127:M131" si="158">L134+L148</f>
        <v>0</v>
      </c>
      <c r="M127" s="103">
        <f t="shared" si="158"/>
        <v>0</v>
      </c>
      <c r="N127" s="102">
        <f t="shared" si="141"/>
        <v>0</v>
      </c>
      <c r="O127" s="103">
        <f t="shared" ref="O127:P131" si="159">O134+O148</f>
        <v>0</v>
      </c>
      <c r="P127" s="103">
        <f t="shared" si="159"/>
        <v>0</v>
      </c>
      <c r="Q127" s="102">
        <f t="shared" si="142"/>
        <v>0</v>
      </c>
      <c r="R127" s="102">
        <f t="shared" si="143"/>
        <v>0</v>
      </c>
      <c r="S127" s="102">
        <f t="shared" si="144"/>
        <v>0</v>
      </c>
      <c r="T127" s="103">
        <f t="shared" ref="T127:U131" si="160">T134+T148</f>
        <v>0</v>
      </c>
      <c r="U127" s="103">
        <f t="shared" si="160"/>
        <v>0</v>
      </c>
      <c r="V127" s="102">
        <f t="shared" si="145"/>
        <v>0</v>
      </c>
      <c r="W127" s="103">
        <f t="shared" ref="W127:X131" si="161">W134+W148</f>
        <v>0</v>
      </c>
      <c r="X127" s="56">
        <f t="shared" si="161"/>
        <v>0</v>
      </c>
      <c r="Y127" s="58">
        <f t="shared" si="146"/>
        <v>0</v>
      </c>
      <c r="Z127" s="103">
        <f t="shared" ref="Z127:AA131" si="162">Z134+Z148</f>
        <v>0</v>
      </c>
      <c r="AA127" s="103">
        <f t="shared" si="162"/>
        <v>0</v>
      </c>
      <c r="AB127" s="102">
        <f t="shared" si="147"/>
        <v>0</v>
      </c>
      <c r="AC127" s="102">
        <f t="shared" si="148"/>
        <v>0</v>
      </c>
      <c r="AD127" s="102">
        <f t="shared" si="149"/>
        <v>0</v>
      </c>
      <c r="AE127" s="103">
        <f t="shared" ref="AE127:AF131" si="163">AE134+AE148</f>
        <v>0</v>
      </c>
      <c r="AF127" s="103">
        <f t="shared" si="163"/>
        <v>0</v>
      </c>
      <c r="AG127" s="102">
        <f t="shared" si="150"/>
        <v>0</v>
      </c>
      <c r="AH127" s="103">
        <f t="shared" ref="AH127:AI131" si="164">AH134+AH148</f>
        <v>0</v>
      </c>
      <c r="AI127" s="103">
        <f t="shared" si="164"/>
        <v>0</v>
      </c>
      <c r="AJ127" s="102">
        <f t="shared" si="151"/>
        <v>0</v>
      </c>
      <c r="AK127" s="103">
        <f t="shared" ref="AK127:AL131" si="165">AK134+AK148</f>
        <v>0</v>
      </c>
      <c r="AL127" s="103">
        <f t="shared" si="165"/>
        <v>0</v>
      </c>
      <c r="AM127" s="102">
        <f t="shared" si="152"/>
        <v>0</v>
      </c>
      <c r="AN127" s="102">
        <f t="shared" si="153"/>
        <v>0</v>
      </c>
      <c r="AO127" s="102">
        <f t="shared" si="154"/>
        <v>0</v>
      </c>
      <c r="AP127" s="103">
        <f t="shared" ref="AP127:AQ131" si="166">AP134+AP148</f>
        <v>0</v>
      </c>
      <c r="AQ127" s="103">
        <f t="shared" si="166"/>
        <v>0</v>
      </c>
      <c r="AR127" s="102">
        <f t="shared" si="155"/>
        <v>0</v>
      </c>
      <c r="AS127" s="103">
        <f t="shared" ref="AS127:AT131" si="167">AS134+AS148</f>
        <v>0</v>
      </c>
      <c r="AT127" s="103">
        <f t="shared" si="167"/>
        <v>0</v>
      </c>
      <c r="AU127" s="102">
        <f t="shared" si="156"/>
        <v>0</v>
      </c>
      <c r="AV127" s="103">
        <f t="shared" ref="AV127:AW131" si="168">AV134+AV148</f>
        <v>0</v>
      </c>
      <c r="AW127" s="56">
        <f t="shared" si="168"/>
        <v>0</v>
      </c>
      <c r="AX127" s="59">
        <f t="shared" si="121"/>
        <v>0</v>
      </c>
      <c r="AY127" s="264"/>
      <c r="AZ127" s="256"/>
    </row>
    <row r="128" spans="1:52" s="30" customFormat="1" ht="40.5" hidden="1" customHeight="1">
      <c r="A128" s="279"/>
      <c r="B128" s="280"/>
      <c r="C128" s="281"/>
      <c r="D128" s="87" t="s">
        <v>4</v>
      </c>
      <c r="E128" s="103">
        <f>E135+E149</f>
        <v>248054.6</v>
      </c>
      <c r="F128" s="159">
        <f>I128+L128+O128+W128+Z128+AE128+AH128+AK128+AP128+AS128+AV128+T128</f>
        <v>0</v>
      </c>
      <c r="G128" s="58">
        <f t="shared" si="118"/>
        <v>0</v>
      </c>
      <c r="H128" s="58">
        <f t="shared" si="119"/>
        <v>0</v>
      </c>
      <c r="I128" s="103">
        <f t="shared" si="157"/>
        <v>0</v>
      </c>
      <c r="J128" s="103">
        <f t="shared" si="157"/>
        <v>0</v>
      </c>
      <c r="K128" s="102">
        <f t="shared" si="120"/>
        <v>0</v>
      </c>
      <c r="L128" s="103">
        <f t="shared" si="158"/>
        <v>0</v>
      </c>
      <c r="M128" s="103">
        <f t="shared" si="158"/>
        <v>0</v>
      </c>
      <c r="N128" s="102">
        <f t="shared" si="141"/>
        <v>0</v>
      </c>
      <c r="O128" s="103">
        <f t="shared" si="159"/>
        <v>0</v>
      </c>
      <c r="P128" s="103">
        <f t="shared" si="159"/>
        <v>0</v>
      </c>
      <c r="Q128" s="102">
        <f t="shared" si="142"/>
        <v>0</v>
      </c>
      <c r="R128" s="102">
        <f t="shared" si="143"/>
        <v>0</v>
      </c>
      <c r="S128" s="102">
        <f t="shared" si="144"/>
        <v>0</v>
      </c>
      <c r="T128" s="103">
        <f t="shared" si="160"/>
        <v>0</v>
      </c>
      <c r="U128" s="103">
        <f t="shared" si="160"/>
        <v>0</v>
      </c>
      <c r="V128" s="102">
        <f t="shared" si="145"/>
        <v>0</v>
      </c>
      <c r="W128" s="103">
        <f t="shared" si="161"/>
        <v>0</v>
      </c>
      <c r="X128" s="56">
        <f t="shared" si="161"/>
        <v>0</v>
      </c>
      <c r="Y128" s="58">
        <f t="shared" si="146"/>
        <v>0</v>
      </c>
      <c r="Z128" s="103">
        <f t="shared" si="162"/>
        <v>0</v>
      </c>
      <c r="AA128" s="103">
        <f t="shared" si="162"/>
        <v>0</v>
      </c>
      <c r="AB128" s="102">
        <f t="shared" si="147"/>
        <v>0</v>
      </c>
      <c r="AC128" s="102">
        <f t="shared" si="148"/>
        <v>0</v>
      </c>
      <c r="AD128" s="102">
        <f t="shared" si="149"/>
        <v>0</v>
      </c>
      <c r="AE128" s="103">
        <f t="shared" si="163"/>
        <v>0</v>
      </c>
      <c r="AF128" s="103">
        <f t="shared" si="163"/>
        <v>0</v>
      </c>
      <c r="AG128" s="102">
        <f t="shared" si="150"/>
        <v>0</v>
      </c>
      <c r="AH128" s="103">
        <f t="shared" si="164"/>
        <v>0</v>
      </c>
      <c r="AI128" s="103">
        <f t="shared" si="164"/>
        <v>0</v>
      </c>
      <c r="AJ128" s="102">
        <f t="shared" si="151"/>
        <v>0</v>
      </c>
      <c r="AK128" s="103">
        <f t="shared" si="165"/>
        <v>0</v>
      </c>
      <c r="AL128" s="103">
        <f t="shared" si="165"/>
        <v>0</v>
      </c>
      <c r="AM128" s="102">
        <f t="shared" si="152"/>
        <v>0</v>
      </c>
      <c r="AN128" s="102">
        <f t="shared" si="153"/>
        <v>0</v>
      </c>
      <c r="AO128" s="102">
        <f t="shared" si="154"/>
        <v>0</v>
      </c>
      <c r="AP128" s="103">
        <f t="shared" si="166"/>
        <v>0</v>
      </c>
      <c r="AQ128" s="103">
        <f t="shared" si="166"/>
        <v>0</v>
      </c>
      <c r="AR128" s="102">
        <f t="shared" si="155"/>
        <v>0</v>
      </c>
      <c r="AS128" s="103">
        <f t="shared" si="167"/>
        <v>0</v>
      </c>
      <c r="AT128" s="103">
        <f t="shared" si="167"/>
        <v>0</v>
      </c>
      <c r="AU128" s="102">
        <f t="shared" si="156"/>
        <v>0</v>
      </c>
      <c r="AV128" s="103">
        <f t="shared" si="168"/>
        <v>0</v>
      </c>
      <c r="AW128" s="56">
        <f t="shared" si="168"/>
        <v>0</v>
      </c>
      <c r="AX128" s="59">
        <f t="shared" si="121"/>
        <v>0</v>
      </c>
      <c r="AY128" s="264"/>
      <c r="AZ128" s="256"/>
    </row>
    <row r="129" spans="1:52" s="30" customFormat="1" ht="15" hidden="1" customHeight="1">
      <c r="A129" s="279"/>
      <c r="B129" s="280"/>
      <c r="C129" s="281"/>
      <c r="D129" s="87" t="s">
        <v>53</v>
      </c>
      <c r="E129" s="103">
        <f>E136+E150</f>
        <v>0</v>
      </c>
      <c r="F129" s="159">
        <f t="shared" si="118"/>
        <v>0</v>
      </c>
      <c r="G129" s="58">
        <f t="shared" si="118"/>
        <v>0</v>
      </c>
      <c r="H129" s="58">
        <f t="shared" si="119"/>
        <v>0</v>
      </c>
      <c r="I129" s="103">
        <f t="shared" si="157"/>
        <v>0</v>
      </c>
      <c r="J129" s="103">
        <f t="shared" si="157"/>
        <v>0</v>
      </c>
      <c r="K129" s="102">
        <f t="shared" si="120"/>
        <v>0</v>
      </c>
      <c r="L129" s="103">
        <f t="shared" si="158"/>
        <v>0</v>
      </c>
      <c r="M129" s="103">
        <f t="shared" si="158"/>
        <v>0</v>
      </c>
      <c r="N129" s="102">
        <f t="shared" si="141"/>
        <v>0</v>
      </c>
      <c r="O129" s="103">
        <f t="shared" si="159"/>
        <v>0</v>
      </c>
      <c r="P129" s="103">
        <f t="shared" si="159"/>
        <v>0</v>
      </c>
      <c r="Q129" s="102">
        <f t="shared" si="142"/>
        <v>0</v>
      </c>
      <c r="R129" s="102">
        <f t="shared" si="143"/>
        <v>0</v>
      </c>
      <c r="S129" s="102">
        <f t="shared" si="144"/>
        <v>0</v>
      </c>
      <c r="T129" s="103">
        <f t="shared" si="160"/>
        <v>0</v>
      </c>
      <c r="U129" s="103">
        <f t="shared" si="160"/>
        <v>0</v>
      </c>
      <c r="V129" s="102">
        <f t="shared" si="145"/>
        <v>0</v>
      </c>
      <c r="W129" s="103">
        <f t="shared" si="161"/>
        <v>0</v>
      </c>
      <c r="X129" s="56">
        <f t="shared" si="161"/>
        <v>0</v>
      </c>
      <c r="Y129" s="58">
        <f t="shared" si="146"/>
        <v>0</v>
      </c>
      <c r="Z129" s="103">
        <f t="shared" si="162"/>
        <v>0</v>
      </c>
      <c r="AA129" s="103">
        <f t="shared" si="162"/>
        <v>0</v>
      </c>
      <c r="AB129" s="102">
        <f t="shared" si="147"/>
        <v>0</v>
      </c>
      <c r="AC129" s="102">
        <f t="shared" si="148"/>
        <v>0</v>
      </c>
      <c r="AD129" s="102">
        <f t="shared" si="149"/>
        <v>0</v>
      </c>
      <c r="AE129" s="103">
        <f t="shared" si="163"/>
        <v>0</v>
      </c>
      <c r="AF129" s="103">
        <f t="shared" si="163"/>
        <v>0</v>
      </c>
      <c r="AG129" s="102">
        <f t="shared" si="150"/>
        <v>0</v>
      </c>
      <c r="AH129" s="103">
        <f t="shared" si="164"/>
        <v>0</v>
      </c>
      <c r="AI129" s="103">
        <f t="shared" si="164"/>
        <v>0</v>
      </c>
      <c r="AJ129" s="102">
        <f t="shared" si="151"/>
        <v>0</v>
      </c>
      <c r="AK129" s="103">
        <f t="shared" si="165"/>
        <v>0</v>
      </c>
      <c r="AL129" s="103">
        <f t="shared" si="165"/>
        <v>0</v>
      </c>
      <c r="AM129" s="102">
        <f t="shared" si="152"/>
        <v>0</v>
      </c>
      <c r="AN129" s="102">
        <f t="shared" si="153"/>
        <v>0</v>
      </c>
      <c r="AO129" s="102">
        <f t="shared" si="154"/>
        <v>0</v>
      </c>
      <c r="AP129" s="103">
        <f t="shared" si="166"/>
        <v>0</v>
      </c>
      <c r="AQ129" s="103">
        <f t="shared" si="166"/>
        <v>0</v>
      </c>
      <c r="AR129" s="102">
        <f t="shared" si="155"/>
        <v>0</v>
      </c>
      <c r="AS129" s="103">
        <f t="shared" si="167"/>
        <v>0</v>
      </c>
      <c r="AT129" s="103">
        <f t="shared" si="167"/>
        <v>0</v>
      </c>
      <c r="AU129" s="102">
        <f t="shared" si="156"/>
        <v>0</v>
      </c>
      <c r="AV129" s="103">
        <f t="shared" si="168"/>
        <v>0</v>
      </c>
      <c r="AW129" s="56">
        <f t="shared" si="168"/>
        <v>0</v>
      </c>
      <c r="AX129" s="59">
        <f t="shared" si="121"/>
        <v>0</v>
      </c>
      <c r="AY129" s="264"/>
      <c r="AZ129" s="256"/>
    </row>
    <row r="130" spans="1:52" s="30" customFormat="1" ht="30" hidden="1" customHeight="1">
      <c r="A130" s="279"/>
      <c r="B130" s="280"/>
      <c r="C130" s="281"/>
      <c r="D130" s="27" t="s">
        <v>41</v>
      </c>
      <c r="E130" s="103">
        <f>E137+E151</f>
        <v>10000</v>
      </c>
      <c r="F130" s="159">
        <f t="shared" si="118"/>
        <v>0</v>
      </c>
      <c r="G130" s="58">
        <f t="shared" si="118"/>
        <v>0</v>
      </c>
      <c r="H130" s="58">
        <f t="shared" si="119"/>
        <v>0</v>
      </c>
      <c r="I130" s="103">
        <f t="shared" si="157"/>
        <v>0</v>
      </c>
      <c r="J130" s="103">
        <f t="shared" si="157"/>
        <v>0</v>
      </c>
      <c r="K130" s="102">
        <f t="shared" si="120"/>
        <v>0</v>
      </c>
      <c r="L130" s="103">
        <f t="shared" si="158"/>
        <v>0</v>
      </c>
      <c r="M130" s="103">
        <f t="shared" si="158"/>
        <v>0</v>
      </c>
      <c r="N130" s="102">
        <f t="shared" si="141"/>
        <v>0</v>
      </c>
      <c r="O130" s="103">
        <f t="shared" si="159"/>
        <v>0</v>
      </c>
      <c r="P130" s="103">
        <f t="shared" si="159"/>
        <v>0</v>
      </c>
      <c r="Q130" s="102">
        <f t="shared" si="142"/>
        <v>0</v>
      </c>
      <c r="R130" s="102">
        <f t="shared" si="143"/>
        <v>0</v>
      </c>
      <c r="S130" s="102">
        <f t="shared" si="144"/>
        <v>0</v>
      </c>
      <c r="T130" s="103">
        <f t="shared" si="160"/>
        <v>0</v>
      </c>
      <c r="U130" s="103">
        <f t="shared" si="160"/>
        <v>0</v>
      </c>
      <c r="V130" s="102">
        <f t="shared" si="145"/>
        <v>0</v>
      </c>
      <c r="W130" s="103">
        <f t="shared" si="161"/>
        <v>0</v>
      </c>
      <c r="X130" s="56">
        <f t="shared" si="161"/>
        <v>0</v>
      </c>
      <c r="Y130" s="58">
        <f t="shared" si="146"/>
        <v>0</v>
      </c>
      <c r="Z130" s="103">
        <f t="shared" si="162"/>
        <v>0</v>
      </c>
      <c r="AA130" s="103">
        <f t="shared" si="162"/>
        <v>0</v>
      </c>
      <c r="AB130" s="102">
        <f t="shared" si="147"/>
        <v>0</v>
      </c>
      <c r="AC130" s="102">
        <f t="shared" si="148"/>
        <v>0</v>
      </c>
      <c r="AD130" s="102">
        <f t="shared" si="149"/>
        <v>0</v>
      </c>
      <c r="AE130" s="103">
        <f t="shared" si="163"/>
        <v>0</v>
      </c>
      <c r="AF130" s="103">
        <f t="shared" si="163"/>
        <v>0</v>
      </c>
      <c r="AG130" s="102">
        <f t="shared" si="150"/>
        <v>0</v>
      </c>
      <c r="AH130" s="103">
        <f t="shared" si="164"/>
        <v>0</v>
      </c>
      <c r="AI130" s="103">
        <f t="shared" si="164"/>
        <v>0</v>
      </c>
      <c r="AJ130" s="102">
        <f t="shared" si="151"/>
        <v>0</v>
      </c>
      <c r="AK130" s="103">
        <f t="shared" si="165"/>
        <v>0</v>
      </c>
      <c r="AL130" s="103">
        <f t="shared" si="165"/>
        <v>0</v>
      </c>
      <c r="AM130" s="102">
        <f t="shared" si="152"/>
        <v>0</v>
      </c>
      <c r="AN130" s="102">
        <f t="shared" si="153"/>
        <v>0</v>
      </c>
      <c r="AO130" s="102">
        <f t="shared" si="154"/>
        <v>0</v>
      </c>
      <c r="AP130" s="103">
        <f t="shared" si="166"/>
        <v>0</v>
      </c>
      <c r="AQ130" s="103">
        <f t="shared" si="166"/>
        <v>0</v>
      </c>
      <c r="AR130" s="102">
        <f t="shared" si="155"/>
        <v>0</v>
      </c>
      <c r="AS130" s="103">
        <f t="shared" si="167"/>
        <v>0</v>
      </c>
      <c r="AT130" s="103">
        <f t="shared" si="167"/>
        <v>0</v>
      </c>
      <c r="AU130" s="102">
        <f t="shared" si="156"/>
        <v>0</v>
      </c>
      <c r="AV130" s="103">
        <f t="shared" si="168"/>
        <v>0</v>
      </c>
      <c r="AW130" s="56">
        <f t="shared" si="168"/>
        <v>0</v>
      </c>
      <c r="AX130" s="59">
        <f t="shared" si="121"/>
        <v>0</v>
      </c>
      <c r="AY130" s="264"/>
      <c r="AZ130" s="256"/>
    </row>
    <row r="131" spans="1:52" s="30" customFormat="1" ht="27" hidden="1" customHeight="1">
      <c r="A131" s="279"/>
      <c r="B131" s="280"/>
      <c r="C131" s="281"/>
      <c r="D131" s="27" t="s">
        <v>50</v>
      </c>
      <c r="E131" s="103">
        <f>E138+E152</f>
        <v>0</v>
      </c>
      <c r="F131" s="159">
        <f t="shared" si="118"/>
        <v>0</v>
      </c>
      <c r="G131" s="58">
        <f t="shared" si="118"/>
        <v>0</v>
      </c>
      <c r="H131" s="58">
        <f t="shared" si="119"/>
        <v>0</v>
      </c>
      <c r="I131" s="103">
        <f t="shared" si="157"/>
        <v>0</v>
      </c>
      <c r="J131" s="103">
        <f t="shared" si="157"/>
        <v>0</v>
      </c>
      <c r="K131" s="102">
        <f t="shared" si="120"/>
        <v>0</v>
      </c>
      <c r="L131" s="103">
        <f t="shared" si="158"/>
        <v>0</v>
      </c>
      <c r="M131" s="103">
        <f t="shared" si="158"/>
        <v>0</v>
      </c>
      <c r="N131" s="102">
        <f t="shared" si="141"/>
        <v>0</v>
      </c>
      <c r="O131" s="103">
        <f t="shared" si="159"/>
        <v>0</v>
      </c>
      <c r="P131" s="103">
        <f t="shared" si="159"/>
        <v>0</v>
      </c>
      <c r="Q131" s="102">
        <f t="shared" si="142"/>
        <v>0</v>
      </c>
      <c r="R131" s="102">
        <f t="shared" si="143"/>
        <v>0</v>
      </c>
      <c r="S131" s="102">
        <f t="shared" si="144"/>
        <v>0</v>
      </c>
      <c r="T131" s="103">
        <f t="shared" si="160"/>
        <v>0</v>
      </c>
      <c r="U131" s="103">
        <f t="shared" si="160"/>
        <v>0</v>
      </c>
      <c r="V131" s="102">
        <f t="shared" si="145"/>
        <v>0</v>
      </c>
      <c r="W131" s="103">
        <f t="shared" si="161"/>
        <v>0</v>
      </c>
      <c r="X131" s="56">
        <f t="shared" si="161"/>
        <v>0</v>
      </c>
      <c r="Y131" s="58">
        <f t="shared" si="146"/>
        <v>0</v>
      </c>
      <c r="Z131" s="103">
        <f t="shared" si="162"/>
        <v>0</v>
      </c>
      <c r="AA131" s="103">
        <f t="shared" si="162"/>
        <v>0</v>
      </c>
      <c r="AB131" s="102">
        <f t="shared" si="147"/>
        <v>0</v>
      </c>
      <c r="AC131" s="102">
        <f t="shared" si="148"/>
        <v>0</v>
      </c>
      <c r="AD131" s="102">
        <f t="shared" si="149"/>
        <v>0</v>
      </c>
      <c r="AE131" s="103">
        <f t="shared" si="163"/>
        <v>0</v>
      </c>
      <c r="AF131" s="103">
        <f t="shared" si="163"/>
        <v>0</v>
      </c>
      <c r="AG131" s="102">
        <f t="shared" si="150"/>
        <v>0</v>
      </c>
      <c r="AH131" s="103">
        <f t="shared" si="164"/>
        <v>0</v>
      </c>
      <c r="AI131" s="103">
        <f t="shared" si="164"/>
        <v>0</v>
      </c>
      <c r="AJ131" s="102">
        <f t="shared" si="151"/>
        <v>0</v>
      </c>
      <c r="AK131" s="103">
        <f t="shared" si="165"/>
        <v>0</v>
      </c>
      <c r="AL131" s="103">
        <f t="shared" si="165"/>
        <v>0</v>
      </c>
      <c r="AM131" s="102">
        <f t="shared" si="152"/>
        <v>0</v>
      </c>
      <c r="AN131" s="102">
        <f t="shared" si="153"/>
        <v>0</v>
      </c>
      <c r="AO131" s="102">
        <f t="shared" si="154"/>
        <v>0</v>
      </c>
      <c r="AP131" s="103">
        <f t="shared" si="166"/>
        <v>0</v>
      </c>
      <c r="AQ131" s="103">
        <f t="shared" si="166"/>
        <v>0</v>
      </c>
      <c r="AR131" s="102">
        <f t="shared" si="155"/>
        <v>0</v>
      </c>
      <c r="AS131" s="103">
        <f t="shared" si="167"/>
        <v>0</v>
      </c>
      <c r="AT131" s="103">
        <f t="shared" si="167"/>
        <v>0</v>
      </c>
      <c r="AU131" s="102">
        <f t="shared" si="156"/>
        <v>0</v>
      </c>
      <c r="AV131" s="103">
        <f t="shared" si="168"/>
        <v>0</v>
      </c>
      <c r="AW131" s="56">
        <f t="shared" si="168"/>
        <v>0</v>
      </c>
      <c r="AX131" s="59">
        <f t="shared" si="121"/>
        <v>0</v>
      </c>
      <c r="AY131" s="265"/>
      <c r="AZ131" s="257"/>
    </row>
    <row r="132" spans="1:52" s="30" customFormat="1" ht="15.75" customHeight="1">
      <c r="A132" s="276" t="s">
        <v>276</v>
      </c>
      <c r="B132" s="277"/>
      <c r="C132" s="277"/>
      <c r="D132" s="277"/>
      <c r="E132" s="277"/>
      <c r="F132" s="277"/>
      <c r="G132" s="277"/>
      <c r="H132" s="277"/>
      <c r="I132" s="277"/>
      <c r="J132" s="277"/>
      <c r="K132" s="277"/>
      <c r="L132" s="277"/>
      <c r="M132" s="277"/>
      <c r="N132" s="277"/>
      <c r="O132" s="277"/>
      <c r="P132" s="277"/>
      <c r="Q132" s="277"/>
      <c r="R132" s="277"/>
      <c r="S132" s="277"/>
      <c r="T132" s="277"/>
      <c r="U132" s="277"/>
      <c r="V132" s="277"/>
      <c r="W132" s="277"/>
      <c r="X132" s="277"/>
      <c r="Y132" s="277"/>
      <c r="Z132" s="277"/>
      <c r="AA132" s="277"/>
      <c r="AB132" s="277"/>
      <c r="AC132" s="277"/>
      <c r="AD132" s="277"/>
      <c r="AE132" s="277"/>
      <c r="AF132" s="446"/>
      <c r="AG132" s="446"/>
      <c r="AH132" s="277"/>
      <c r="AI132" s="446"/>
      <c r="AJ132" s="446"/>
      <c r="AK132" s="277"/>
      <c r="AL132" s="446"/>
      <c r="AM132" s="446"/>
      <c r="AN132" s="446"/>
      <c r="AO132" s="446"/>
      <c r="AP132" s="277"/>
      <c r="AQ132" s="446"/>
      <c r="AR132" s="446"/>
      <c r="AS132" s="277"/>
      <c r="AT132" s="446"/>
      <c r="AU132" s="446"/>
      <c r="AV132" s="277"/>
      <c r="AW132" s="446"/>
      <c r="AX132" s="446"/>
      <c r="AY132" s="277"/>
      <c r="AZ132" s="278"/>
    </row>
    <row r="133" spans="1:52" s="30" customFormat="1" ht="14.25" customHeight="1" outlineLevel="1">
      <c r="A133" s="279" t="s">
        <v>108</v>
      </c>
      <c r="B133" s="280" t="s">
        <v>321</v>
      </c>
      <c r="C133" s="279" t="s">
        <v>276</v>
      </c>
      <c r="D133" s="87" t="s">
        <v>45</v>
      </c>
      <c r="E133" s="103">
        <f>E134+E135+E136+E137+E138</f>
        <v>477538.6</v>
      </c>
      <c r="F133" s="159">
        <f t="shared" si="118"/>
        <v>0</v>
      </c>
      <c r="G133" s="58">
        <f t="shared" si="118"/>
        <v>0</v>
      </c>
      <c r="H133" s="58">
        <f t="shared" si="119"/>
        <v>0</v>
      </c>
      <c r="I133" s="103">
        <f>I134+I135+I136+I137+I138</f>
        <v>0</v>
      </c>
      <c r="J133" s="103">
        <f>J134+J135+J136+J137+J138</f>
        <v>0</v>
      </c>
      <c r="K133" s="102">
        <f t="shared" si="120"/>
        <v>0</v>
      </c>
      <c r="L133" s="103">
        <f>L134+L135+L136+L137+L138</f>
        <v>0</v>
      </c>
      <c r="M133" s="103">
        <f>M134+M135+M136+M137+M138</f>
        <v>0</v>
      </c>
      <c r="N133" s="102">
        <f t="shared" si="141"/>
        <v>0</v>
      </c>
      <c r="O133" s="103">
        <f>O134+O135+O136+O137+O138</f>
        <v>0</v>
      </c>
      <c r="P133" s="103">
        <f>P134+P135+P136+P137+P138</f>
        <v>0</v>
      </c>
      <c r="Q133" s="102">
        <f t="shared" si="142"/>
        <v>0</v>
      </c>
      <c r="R133" s="102">
        <f t="shared" si="143"/>
        <v>0</v>
      </c>
      <c r="S133" s="102">
        <f t="shared" si="144"/>
        <v>0</v>
      </c>
      <c r="T133" s="103">
        <f>T134+T135+T136+T137+T138</f>
        <v>0</v>
      </c>
      <c r="U133" s="103">
        <f>U134+U135+U136+U137+U138</f>
        <v>0</v>
      </c>
      <c r="V133" s="102">
        <f t="shared" si="145"/>
        <v>0</v>
      </c>
      <c r="W133" s="103">
        <f>W134+W135+W136+W137+W138</f>
        <v>0</v>
      </c>
      <c r="X133" s="56">
        <f>X134+X135+X136+X137+X138</f>
        <v>0</v>
      </c>
      <c r="Y133" s="58">
        <f t="shared" si="146"/>
        <v>0</v>
      </c>
      <c r="Z133" s="103">
        <f>Z134+Z135+Z136+Z137+Z138</f>
        <v>0</v>
      </c>
      <c r="AA133" s="103">
        <f>AA134+AA135+AA136+AA137+AA138</f>
        <v>0</v>
      </c>
      <c r="AB133" s="102">
        <f t="shared" si="147"/>
        <v>0</v>
      </c>
      <c r="AC133" s="102">
        <f t="shared" si="148"/>
        <v>0</v>
      </c>
      <c r="AD133" s="102">
        <f t="shared" si="149"/>
        <v>0</v>
      </c>
      <c r="AE133" s="103">
        <f>AE134+AE135+AE136+AE137+AE138</f>
        <v>0</v>
      </c>
      <c r="AF133" s="103">
        <f>AF134+AF135+AF136+AF137+AF138</f>
        <v>0</v>
      </c>
      <c r="AG133" s="102">
        <f t="shared" si="150"/>
        <v>0</v>
      </c>
      <c r="AH133" s="103">
        <f>AH134+AH135+AH136+AH137+AH138</f>
        <v>0</v>
      </c>
      <c r="AI133" s="103">
        <f>AI134+AI135+AI136+AI137+AI138</f>
        <v>0</v>
      </c>
      <c r="AJ133" s="102">
        <f t="shared" si="151"/>
        <v>0</v>
      </c>
      <c r="AK133" s="103">
        <f>AK134+AK135+AK136+AK137+AK138</f>
        <v>0</v>
      </c>
      <c r="AL133" s="103">
        <f>AL134+AL135+AL136+AL137+AL138</f>
        <v>0</v>
      </c>
      <c r="AM133" s="102">
        <f t="shared" si="152"/>
        <v>0</v>
      </c>
      <c r="AN133" s="102">
        <f t="shared" si="153"/>
        <v>0</v>
      </c>
      <c r="AO133" s="102">
        <f t="shared" si="154"/>
        <v>0</v>
      </c>
      <c r="AP133" s="103">
        <f>AP134+AP135+AP136+AP137+AP138</f>
        <v>0</v>
      </c>
      <c r="AQ133" s="103">
        <f>AQ134+AQ135+AQ136+AQ137+AQ138</f>
        <v>0</v>
      </c>
      <c r="AR133" s="102">
        <f t="shared" si="155"/>
        <v>0</v>
      </c>
      <c r="AS133" s="103">
        <f>AS134+AS135+AS136+AS137+AS138</f>
        <v>0</v>
      </c>
      <c r="AT133" s="103">
        <f>AT134+AT135+AT136+AT137+AT138</f>
        <v>0</v>
      </c>
      <c r="AU133" s="102">
        <f t="shared" si="156"/>
        <v>0</v>
      </c>
      <c r="AV133" s="103">
        <f>AV134+AV135+AV136+AV137+AV138</f>
        <v>0</v>
      </c>
      <c r="AW133" s="56">
        <f>AW134+AW135+AW136+AW137+AW138</f>
        <v>0</v>
      </c>
      <c r="AX133" s="59">
        <f t="shared" si="121"/>
        <v>0</v>
      </c>
      <c r="AY133" s="263"/>
      <c r="AZ133" s="259"/>
    </row>
    <row r="134" spans="1:52" s="30" customFormat="1" ht="29.25" customHeight="1" outlineLevel="1">
      <c r="A134" s="279"/>
      <c r="B134" s="280"/>
      <c r="C134" s="281"/>
      <c r="D134" s="87" t="s">
        <v>40</v>
      </c>
      <c r="E134" s="103">
        <v>229484</v>
      </c>
      <c r="F134" s="159">
        <f t="shared" si="118"/>
        <v>0</v>
      </c>
      <c r="G134" s="58">
        <f t="shared" si="118"/>
        <v>0</v>
      </c>
      <c r="H134" s="58">
        <f t="shared" si="119"/>
        <v>0</v>
      </c>
      <c r="I134" s="103"/>
      <c r="J134" s="103"/>
      <c r="K134" s="102">
        <f t="shared" si="120"/>
        <v>0</v>
      </c>
      <c r="L134" s="103"/>
      <c r="M134" s="103"/>
      <c r="N134" s="102">
        <f t="shared" si="141"/>
        <v>0</v>
      </c>
      <c r="O134" s="103"/>
      <c r="P134" s="103"/>
      <c r="Q134" s="102">
        <f t="shared" si="142"/>
        <v>0</v>
      </c>
      <c r="R134" s="102">
        <f t="shared" si="143"/>
        <v>0</v>
      </c>
      <c r="S134" s="102">
        <f t="shared" si="144"/>
        <v>0</v>
      </c>
      <c r="T134" s="103"/>
      <c r="U134" s="103"/>
      <c r="V134" s="102">
        <f t="shared" si="145"/>
        <v>0</v>
      </c>
      <c r="W134" s="103"/>
      <c r="X134" s="89"/>
      <c r="Y134" s="58">
        <f t="shared" si="146"/>
        <v>0</v>
      </c>
      <c r="Z134" s="103"/>
      <c r="AA134" s="103"/>
      <c r="AB134" s="102">
        <f t="shared" si="147"/>
        <v>0</v>
      </c>
      <c r="AC134" s="102">
        <f t="shared" si="148"/>
        <v>0</v>
      </c>
      <c r="AD134" s="102">
        <f t="shared" si="149"/>
        <v>0</v>
      </c>
      <c r="AE134" s="103"/>
      <c r="AF134" s="103"/>
      <c r="AG134" s="102">
        <f t="shared" si="150"/>
        <v>0</v>
      </c>
      <c r="AH134" s="103"/>
      <c r="AI134" s="103"/>
      <c r="AJ134" s="102">
        <f t="shared" si="151"/>
        <v>0</v>
      </c>
      <c r="AK134" s="103"/>
      <c r="AL134" s="103"/>
      <c r="AM134" s="102">
        <f t="shared" si="152"/>
        <v>0</v>
      </c>
      <c r="AN134" s="102">
        <f t="shared" si="153"/>
        <v>0</v>
      </c>
      <c r="AO134" s="102">
        <f t="shared" si="154"/>
        <v>0</v>
      </c>
      <c r="AP134" s="103">
        <v>0</v>
      </c>
      <c r="AQ134" s="103"/>
      <c r="AR134" s="102">
        <f t="shared" si="155"/>
        <v>0</v>
      </c>
      <c r="AS134" s="103">
        <v>0</v>
      </c>
      <c r="AT134" s="103"/>
      <c r="AU134" s="102">
        <f t="shared" si="156"/>
        <v>0</v>
      </c>
      <c r="AV134" s="103">
        <v>0</v>
      </c>
      <c r="AW134" s="89"/>
      <c r="AX134" s="59">
        <f t="shared" si="121"/>
        <v>0</v>
      </c>
      <c r="AY134" s="264"/>
      <c r="AZ134" s="256"/>
    </row>
    <row r="135" spans="1:52" s="30" customFormat="1" ht="38.25" customHeight="1" outlineLevel="1">
      <c r="A135" s="279"/>
      <c r="B135" s="280"/>
      <c r="C135" s="281"/>
      <c r="D135" s="87" t="s">
        <v>4</v>
      </c>
      <c r="E135" s="103">
        <v>248054.6</v>
      </c>
      <c r="F135" s="159">
        <f>I135+L135+O135+W135+Z135+AE135+AH135+AK135+AP135+AS135+AV135+T135</f>
        <v>0</v>
      </c>
      <c r="G135" s="58">
        <f>R135+U135+X135+AA135</f>
        <v>0</v>
      </c>
      <c r="H135" s="58">
        <f t="shared" si="119"/>
        <v>0</v>
      </c>
      <c r="I135" s="103">
        <v>0</v>
      </c>
      <c r="J135" s="103"/>
      <c r="K135" s="102">
        <f t="shared" si="120"/>
        <v>0</v>
      </c>
      <c r="L135" s="103">
        <v>0</v>
      </c>
      <c r="M135" s="103"/>
      <c r="N135" s="102">
        <f t="shared" si="141"/>
        <v>0</v>
      </c>
      <c r="O135" s="103">
        <v>0</v>
      </c>
      <c r="P135" s="103"/>
      <c r="Q135" s="102">
        <f t="shared" si="142"/>
        <v>0</v>
      </c>
      <c r="R135" s="102">
        <f t="shared" si="143"/>
        <v>0</v>
      </c>
      <c r="S135" s="102">
        <f t="shared" si="144"/>
        <v>0</v>
      </c>
      <c r="T135" s="103">
        <v>0</v>
      </c>
      <c r="U135" s="103"/>
      <c r="V135" s="102">
        <f t="shared" si="145"/>
        <v>0</v>
      </c>
      <c r="W135" s="103">
        <v>0</v>
      </c>
      <c r="X135" s="89"/>
      <c r="Y135" s="58">
        <f t="shared" si="146"/>
        <v>0</v>
      </c>
      <c r="Z135" s="103">
        <v>0</v>
      </c>
      <c r="AA135" s="103">
        <v>0</v>
      </c>
      <c r="AB135" s="102">
        <f t="shared" si="147"/>
        <v>0</v>
      </c>
      <c r="AC135" s="102">
        <f t="shared" si="148"/>
        <v>0</v>
      </c>
      <c r="AD135" s="102">
        <f t="shared" si="149"/>
        <v>0</v>
      </c>
      <c r="AE135" s="103">
        <v>0</v>
      </c>
      <c r="AF135" s="103"/>
      <c r="AG135" s="102">
        <f t="shared" si="150"/>
        <v>0</v>
      </c>
      <c r="AH135" s="103">
        <v>0</v>
      </c>
      <c r="AI135" s="103"/>
      <c r="AJ135" s="102">
        <f t="shared" si="151"/>
        <v>0</v>
      </c>
      <c r="AK135" s="103">
        <v>0</v>
      </c>
      <c r="AL135" s="103"/>
      <c r="AM135" s="102">
        <f t="shared" si="152"/>
        <v>0</v>
      </c>
      <c r="AN135" s="102">
        <f t="shared" si="153"/>
        <v>0</v>
      </c>
      <c r="AO135" s="102">
        <f t="shared" si="154"/>
        <v>0</v>
      </c>
      <c r="AP135" s="103">
        <v>0</v>
      </c>
      <c r="AQ135" s="103"/>
      <c r="AR135" s="102">
        <f t="shared" si="155"/>
        <v>0</v>
      </c>
      <c r="AS135" s="103">
        <v>0</v>
      </c>
      <c r="AT135" s="103"/>
      <c r="AU135" s="102">
        <f t="shared" si="156"/>
        <v>0</v>
      </c>
      <c r="AV135" s="103">
        <v>0</v>
      </c>
      <c r="AW135" s="89"/>
      <c r="AX135" s="59">
        <f t="shared" si="121"/>
        <v>0</v>
      </c>
      <c r="AY135" s="264"/>
      <c r="AZ135" s="256"/>
    </row>
    <row r="136" spans="1:52" s="30" customFormat="1" ht="15" customHeight="1" outlineLevel="1">
      <c r="A136" s="279"/>
      <c r="B136" s="280"/>
      <c r="C136" s="281"/>
      <c r="D136" s="87" t="s">
        <v>53</v>
      </c>
      <c r="E136" s="103"/>
      <c r="F136" s="159">
        <f t="shared" si="118"/>
        <v>0</v>
      </c>
      <c r="G136" s="58">
        <f t="shared" si="118"/>
        <v>0</v>
      </c>
      <c r="H136" s="58">
        <f t="shared" si="119"/>
        <v>0</v>
      </c>
      <c r="I136" s="103"/>
      <c r="J136" s="103"/>
      <c r="K136" s="102">
        <f t="shared" si="120"/>
        <v>0</v>
      </c>
      <c r="L136" s="103"/>
      <c r="M136" s="103"/>
      <c r="N136" s="102">
        <f t="shared" si="141"/>
        <v>0</v>
      </c>
      <c r="O136" s="103"/>
      <c r="P136" s="103"/>
      <c r="Q136" s="102">
        <f t="shared" si="142"/>
        <v>0</v>
      </c>
      <c r="R136" s="102">
        <f t="shared" si="143"/>
        <v>0</v>
      </c>
      <c r="S136" s="102">
        <f t="shared" si="144"/>
        <v>0</v>
      </c>
      <c r="T136" s="103"/>
      <c r="U136" s="103"/>
      <c r="V136" s="102">
        <f t="shared" si="145"/>
        <v>0</v>
      </c>
      <c r="W136" s="103"/>
      <c r="X136" s="89"/>
      <c r="Y136" s="58">
        <f t="shared" si="146"/>
        <v>0</v>
      </c>
      <c r="Z136" s="103"/>
      <c r="AA136" s="103"/>
      <c r="AB136" s="102">
        <f t="shared" si="147"/>
        <v>0</v>
      </c>
      <c r="AC136" s="102">
        <f t="shared" si="148"/>
        <v>0</v>
      </c>
      <c r="AD136" s="102">
        <f t="shared" si="149"/>
        <v>0</v>
      </c>
      <c r="AE136" s="103"/>
      <c r="AF136" s="103"/>
      <c r="AG136" s="102">
        <f t="shared" si="150"/>
        <v>0</v>
      </c>
      <c r="AH136" s="103"/>
      <c r="AI136" s="103"/>
      <c r="AJ136" s="102">
        <f t="shared" si="151"/>
        <v>0</v>
      </c>
      <c r="AK136" s="103"/>
      <c r="AL136" s="103"/>
      <c r="AM136" s="102">
        <f t="shared" si="152"/>
        <v>0</v>
      </c>
      <c r="AN136" s="102">
        <f t="shared" si="153"/>
        <v>0</v>
      </c>
      <c r="AO136" s="102">
        <f t="shared" si="154"/>
        <v>0</v>
      </c>
      <c r="AP136" s="103"/>
      <c r="AQ136" s="103"/>
      <c r="AR136" s="102">
        <f t="shared" si="155"/>
        <v>0</v>
      </c>
      <c r="AS136" s="103"/>
      <c r="AT136" s="103"/>
      <c r="AU136" s="102">
        <f t="shared" si="156"/>
        <v>0</v>
      </c>
      <c r="AV136" s="103"/>
      <c r="AW136" s="89"/>
      <c r="AX136" s="59">
        <f t="shared" si="121"/>
        <v>0</v>
      </c>
      <c r="AY136" s="264"/>
      <c r="AZ136" s="256"/>
    </row>
    <row r="137" spans="1:52" s="30" customFormat="1" ht="25.5" customHeight="1" outlineLevel="1">
      <c r="A137" s="279"/>
      <c r="B137" s="280"/>
      <c r="C137" s="281"/>
      <c r="D137" s="27" t="s">
        <v>41</v>
      </c>
      <c r="E137" s="103">
        <v>0</v>
      </c>
      <c r="F137" s="159">
        <f t="shared" si="118"/>
        <v>0</v>
      </c>
      <c r="G137" s="58">
        <f t="shared" si="118"/>
        <v>0</v>
      </c>
      <c r="H137" s="58">
        <f t="shared" si="119"/>
        <v>0</v>
      </c>
      <c r="I137" s="103">
        <v>0</v>
      </c>
      <c r="J137" s="103"/>
      <c r="K137" s="102">
        <f t="shared" si="120"/>
        <v>0</v>
      </c>
      <c r="L137" s="103">
        <v>0</v>
      </c>
      <c r="M137" s="103"/>
      <c r="N137" s="102">
        <f t="shared" si="141"/>
        <v>0</v>
      </c>
      <c r="O137" s="103">
        <v>0</v>
      </c>
      <c r="P137" s="103"/>
      <c r="Q137" s="102">
        <f t="shared" si="142"/>
        <v>0</v>
      </c>
      <c r="R137" s="102">
        <f t="shared" si="143"/>
        <v>0</v>
      </c>
      <c r="S137" s="102">
        <f t="shared" si="144"/>
        <v>0</v>
      </c>
      <c r="T137" s="103">
        <v>0</v>
      </c>
      <c r="U137" s="103"/>
      <c r="V137" s="102">
        <f t="shared" si="145"/>
        <v>0</v>
      </c>
      <c r="W137" s="103">
        <v>0</v>
      </c>
      <c r="X137" s="89"/>
      <c r="Y137" s="58">
        <f t="shared" si="146"/>
        <v>0</v>
      </c>
      <c r="Z137" s="103">
        <v>0</v>
      </c>
      <c r="AA137" s="103"/>
      <c r="AB137" s="102">
        <f t="shared" si="147"/>
        <v>0</v>
      </c>
      <c r="AC137" s="102">
        <f t="shared" si="148"/>
        <v>0</v>
      </c>
      <c r="AD137" s="102">
        <f t="shared" si="149"/>
        <v>0</v>
      </c>
      <c r="AE137" s="103">
        <v>0</v>
      </c>
      <c r="AF137" s="103"/>
      <c r="AG137" s="102">
        <f t="shared" si="150"/>
        <v>0</v>
      </c>
      <c r="AH137" s="103">
        <v>0</v>
      </c>
      <c r="AI137" s="103"/>
      <c r="AJ137" s="102">
        <f t="shared" si="151"/>
        <v>0</v>
      </c>
      <c r="AK137" s="103">
        <v>0</v>
      </c>
      <c r="AL137" s="103"/>
      <c r="AM137" s="102">
        <f t="shared" si="152"/>
        <v>0</v>
      </c>
      <c r="AN137" s="102">
        <f t="shared" si="153"/>
        <v>0</v>
      </c>
      <c r="AO137" s="102">
        <f t="shared" si="154"/>
        <v>0</v>
      </c>
      <c r="AP137" s="103">
        <v>0</v>
      </c>
      <c r="AQ137" s="103"/>
      <c r="AR137" s="102">
        <f t="shared" si="155"/>
        <v>0</v>
      </c>
      <c r="AS137" s="103">
        <v>0</v>
      </c>
      <c r="AT137" s="103"/>
      <c r="AU137" s="102">
        <f t="shared" si="156"/>
        <v>0</v>
      </c>
      <c r="AV137" s="103">
        <v>0</v>
      </c>
      <c r="AW137" s="89"/>
      <c r="AX137" s="59">
        <f t="shared" si="121"/>
        <v>0</v>
      </c>
      <c r="AY137" s="264"/>
      <c r="AZ137" s="256"/>
    </row>
    <row r="138" spans="1:52" s="30" customFormat="1" ht="26.25" customHeight="1" outlineLevel="1">
      <c r="A138" s="279"/>
      <c r="B138" s="280"/>
      <c r="C138" s="281"/>
      <c r="D138" s="27" t="s">
        <v>50</v>
      </c>
      <c r="E138" s="103"/>
      <c r="F138" s="159">
        <f t="shared" si="118"/>
        <v>0</v>
      </c>
      <c r="G138" s="58">
        <f t="shared" si="118"/>
        <v>0</v>
      </c>
      <c r="H138" s="58">
        <f t="shared" si="119"/>
        <v>0</v>
      </c>
      <c r="I138" s="103"/>
      <c r="J138" s="103"/>
      <c r="K138" s="102">
        <f t="shared" si="120"/>
        <v>0</v>
      </c>
      <c r="L138" s="103"/>
      <c r="M138" s="103"/>
      <c r="N138" s="102">
        <f t="shared" si="141"/>
        <v>0</v>
      </c>
      <c r="O138" s="103"/>
      <c r="P138" s="103"/>
      <c r="Q138" s="102">
        <f t="shared" si="142"/>
        <v>0</v>
      </c>
      <c r="R138" s="102">
        <f t="shared" si="143"/>
        <v>0</v>
      </c>
      <c r="S138" s="102">
        <f t="shared" si="144"/>
        <v>0</v>
      </c>
      <c r="T138" s="103"/>
      <c r="U138" s="103"/>
      <c r="V138" s="102">
        <f t="shared" si="145"/>
        <v>0</v>
      </c>
      <c r="W138" s="103"/>
      <c r="X138" s="89"/>
      <c r="Y138" s="58">
        <f t="shared" si="146"/>
        <v>0</v>
      </c>
      <c r="Z138" s="103"/>
      <c r="AA138" s="103"/>
      <c r="AB138" s="102">
        <f t="shared" si="147"/>
        <v>0</v>
      </c>
      <c r="AC138" s="102">
        <f t="shared" si="148"/>
        <v>0</v>
      </c>
      <c r="AD138" s="102">
        <f t="shared" si="149"/>
        <v>0</v>
      </c>
      <c r="AE138" s="103"/>
      <c r="AF138" s="103"/>
      <c r="AG138" s="102">
        <f t="shared" si="150"/>
        <v>0</v>
      </c>
      <c r="AH138" s="103"/>
      <c r="AI138" s="103"/>
      <c r="AJ138" s="102">
        <f t="shared" si="151"/>
        <v>0</v>
      </c>
      <c r="AK138" s="103"/>
      <c r="AL138" s="103"/>
      <c r="AM138" s="102">
        <f t="shared" si="152"/>
        <v>0</v>
      </c>
      <c r="AN138" s="102">
        <f t="shared" si="153"/>
        <v>0</v>
      </c>
      <c r="AO138" s="102">
        <f t="shared" si="154"/>
        <v>0</v>
      </c>
      <c r="AP138" s="103"/>
      <c r="AQ138" s="103"/>
      <c r="AR138" s="102">
        <f t="shared" si="155"/>
        <v>0</v>
      </c>
      <c r="AS138" s="103"/>
      <c r="AT138" s="103"/>
      <c r="AU138" s="102">
        <f t="shared" si="156"/>
        <v>0</v>
      </c>
      <c r="AV138" s="103"/>
      <c r="AW138" s="89"/>
      <c r="AX138" s="59">
        <f t="shared" si="121"/>
        <v>0</v>
      </c>
      <c r="AY138" s="265"/>
      <c r="AZ138" s="257"/>
    </row>
    <row r="139" spans="1:52" s="30" customFormat="1" ht="16.5" customHeight="1">
      <c r="A139" s="415" t="s">
        <v>329</v>
      </c>
      <c r="B139" s="416"/>
      <c r="C139" s="416"/>
      <c r="D139" s="416"/>
      <c r="E139" s="416"/>
      <c r="F139" s="416"/>
      <c r="G139" s="416"/>
      <c r="H139" s="416"/>
      <c r="I139" s="416"/>
      <c r="J139" s="416"/>
      <c r="K139" s="416"/>
      <c r="L139" s="416"/>
      <c r="M139" s="416"/>
      <c r="N139" s="416"/>
      <c r="O139" s="416"/>
      <c r="P139" s="416"/>
      <c r="Q139" s="416"/>
      <c r="R139" s="417"/>
      <c r="S139" s="417"/>
      <c r="T139" s="416"/>
      <c r="U139" s="416"/>
      <c r="V139" s="416"/>
      <c r="W139" s="416"/>
      <c r="X139" s="416"/>
      <c r="Y139" s="416"/>
      <c r="Z139" s="416"/>
      <c r="AA139" s="416"/>
      <c r="AB139" s="416"/>
      <c r="AC139" s="417"/>
      <c r="AD139" s="417"/>
      <c r="AE139" s="416"/>
      <c r="AF139" s="418"/>
      <c r="AG139" s="418"/>
      <c r="AH139" s="416"/>
      <c r="AI139" s="418"/>
      <c r="AJ139" s="418"/>
      <c r="AK139" s="416"/>
      <c r="AL139" s="418"/>
      <c r="AM139" s="418"/>
      <c r="AN139" s="419"/>
      <c r="AO139" s="419"/>
      <c r="AP139" s="416"/>
      <c r="AQ139" s="418"/>
      <c r="AR139" s="418"/>
      <c r="AS139" s="416"/>
      <c r="AT139" s="418"/>
      <c r="AU139" s="418"/>
      <c r="AV139" s="416"/>
      <c r="AW139" s="418"/>
      <c r="AX139" s="418"/>
      <c r="AY139" s="416"/>
      <c r="AZ139" s="420"/>
    </row>
    <row r="140" spans="1:52" s="30" customFormat="1" ht="14.25" customHeight="1" outlineLevel="1">
      <c r="A140" s="279" t="s">
        <v>108</v>
      </c>
      <c r="B140" s="280" t="s">
        <v>321</v>
      </c>
      <c r="C140" s="279" t="s">
        <v>276</v>
      </c>
      <c r="D140" s="226" t="s">
        <v>45</v>
      </c>
      <c r="E140" s="103">
        <f>E141+E142+E143+E144+E145</f>
        <v>6000</v>
      </c>
      <c r="F140" s="159">
        <f t="shared" ref="F140:F141" si="169">I140+L140+O140+T140+W140+Z140+AE140+AH140+AK140+AP140+AS140+AV140</f>
        <v>0</v>
      </c>
      <c r="G140" s="58">
        <f t="shared" ref="G140:G141" si="170">J140+M140+P140+U140+X140+AA140+AF140+AI140+AL140+AQ140+AT140+AW140</f>
        <v>0</v>
      </c>
      <c r="H140" s="58">
        <f t="shared" ref="H140:H145" si="171">IF(E140=0,0,G140*100/E140)</f>
        <v>0</v>
      </c>
      <c r="I140" s="103">
        <f>I141+I142+I143+I144+I145</f>
        <v>0</v>
      </c>
      <c r="J140" s="103">
        <f>J141+J142+J143+J144+J145</f>
        <v>0</v>
      </c>
      <c r="K140" s="102">
        <f t="shared" ref="K140:K145" si="172">IF(I140=0,0,J140*100/I140)</f>
        <v>0</v>
      </c>
      <c r="L140" s="103">
        <f>L141+L142+L143+L144+L145</f>
        <v>0</v>
      </c>
      <c r="M140" s="103">
        <f>M141+M142+M143+M144+M145</f>
        <v>0</v>
      </c>
      <c r="N140" s="102">
        <f t="shared" ref="N140:N145" si="173">IF(L140=0,0,M140*100/L140)</f>
        <v>0</v>
      </c>
      <c r="O140" s="103">
        <f>O141+O142+O143+O144+O145</f>
        <v>0</v>
      </c>
      <c r="P140" s="103">
        <f>P141+P142+P143+P144+P145</f>
        <v>0</v>
      </c>
      <c r="Q140" s="102">
        <f t="shared" ref="Q140:Q145" si="174">IF(O140=0,0,P140*100/O140)</f>
        <v>0</v>
      </c>
      <c r="R140" s="102">
        <f t="shared" ref="R140:R145" si="175">J140+M140+P140</f>
        <v>0</v>
      </c>
      <c r="S140" s="102">
        <f t="shared" ref="S140:S145" si="176">IF(E140=0,0,R140*100/E140)</f>
        <v>0</v>
      </c>
      <c r="T140" s="103">
        <f>T141+T142+T143+T144+T145</f>
        <v>0</v>
      </c>
      <c r="U140" s="103">
        <f>U141+U142+U143+U144+U145</f>
        <v>0</v>
      </c>
      <c r="V140" s="102">
        <f t="shared" ref="V140:V145" si="177">IF(T140=0,0,U140*100/T140)</f>
        <v>0</v>
      </c>
      <c r="W140" s="103">
        <f>W141+W142+W143+W144+W145</f>
        <v>0</v>
      </c>
      <c r="X140" s="56">
        <f>X141+X142+X143+X144+X145</f>
        <v>0</v>
      </c>
      <c r="Y140" s="58">
        <f t="shared" ref="Y140:Y145" si="178">IF(W140=0,0,X140*100/W140)</f>
        <v>0</v>
      </c>
      <c r="Z140" s="103">
        <f>Z141+Z142+Z143+Z144+Z145</f>
        <v>0</v>
      </c>
      <c r="AA140" s="103">
        <f>AA141+AA142+AA143+AA144+AA145</f>
        <v>0</v>
      </c>
      <c r="AB140" s="102">
        <f t="shared" ref="AB140:AB145" si="179">IF(Z140=0,0,AA140*100/Z140)</f>
        <v>0</v>
      </c>
      <c r="AC140" s="102">
        <f t="shared" ref="AC140:AC145" si="180">U140+X140+AA140+R140</f>
        <v>0</v>
      </c>
      <c r="AD140" s="102">
        <f t="shared" ref="AD140:AD145" si="181">IF($E140=0,0,AC140*100/$E140)</f>
        <v>0</v>
      </c>
      <c r="AE140" s="103">
        <f>AE141+AE142+AE143+AE144+AE145</f>
        <v>0</v>
      </c>
      <c r="AF140" s="103">
        <f>AF141+AF142+AF143+AF144+AF145</f>
        <v>0</v>
      </c>
      <c r="AG140" s="102">
        <f t="shared" ref="AG140:AG145" si="182">IF(AE140=0,0,AF140*100/AE140)</f>
        <v>0</v>
      </c>
      <c r="AH140" s="103">
        <f>AH141+AH142+AH143+AH144+AH145</f>
        <v>0</v>
      </c>
      <c r="AI140" s="103">
        <f>AI141+AI142+AI143+AI144+AI145</f>
        <v>0</v>
      </c>
      <c r="AJ140" s="102">
        <f t="shared" ref="AJ140:AJ145" si="183">IF(AH140=0,0,AI140*100/AH140)</f>
        <v>0</v>
      </c>
      <c r="AK140" s="103">
        <f>AK141+AK142+AK143+AK144+AK145</f>
        <v>0</v>
      </c>
      <c r="AL140" s="103">
        <f>AL141+AL142+AL143+AL144+AL145</f>
        <v>0</v>
      </c>
      <c r="AM140" s="102">
        <f t="shared" ref="AM140:AM145" si="184">IF(AK140=0,0,AL140*100/AK140)</f>
        <v>0</v>
      </c>
      <c r="AN140" s="102">
        <f t="shared" ref="AN140:AN145" si="185">AF140+AI140+AL140+AC140</f>
        <v>0</v>
      </c>
      <c r="AO140" s="102">
        <f t="shared" ref="AO140:AO145" si="186">IF($E140=0,0,AN140*100/$E140)</f>
        <v>0</v>
      </c>
      <c r="AP140" s="103">
        <f>AP141+AP142+AP143+AP144+AP145</f>
        <v>0</v>
      </c>
      <c r="AQ140" s="103">
        <f>AQ141+AQ142+AQ143+AQ144+AQ145</f>
        <v>0</v>
      </c>
      <c r="AR140" s="102">
        <f t="shared" ref="AR140:AR145" si="187">IF(AP140=0,0,AQ140*100/AP140)</f>
        <v>0</v>
      </c>
      <c r="AS140" s="103">
        <f>AS141+AS142+AS143+AS144+AS145</f>
        <v>0</v>
      </c>
      <c r="AT140" s="103">
        <f>AT141+AT142+AT143+AT144+AT145</f>
        <v>0</v>
      </c>
      <c r="AU140" s="102">
        <f t="shared" ref="AU140:AU145" si="188">IF(AS140=0,0,AT140*100/AS140)</f>
        <v>0</v>
      </c>
      <c r="AV140" s="103">
        <f>AV141+AV142+AV143+AV144+AV145</f>
        <v>0</v>
      </c>
      <c r="AW140" s="56">
        <f>AW141+AW142+AW143+AW144+AW145</f>
        <v>0</v>
      </c>
      <c r="AX140" s="59">
        <f t="shared" ref="AX140:AX145" si="189">IF(AV140=0,0,AW140*100/AV140)</f>
        <v>0</v>
      </c>
      <c r="AY140" s="263"/>
      <c r="AZ140" s="259"/>
    </row>
    <row r="141" spans="1:52" s="30" customFormat="1" ht="29.25" customHeight="1" outlineLevel="1">
      <c r="A141" s="279"/>
      <c r="B141" s="280"/>
      <c r="C141" s="281"/>
      <c r="D141" s="226" t="s">
        <v>40</v>
      </c>
      <c r="E141" s="103">
        <v>0</v>
      </c>
      <c r="F141" s="159">
        <f t="shared" si="169"/>
        <v>0</v>
      </c>
      <c r="G141" s="58">
        <f t="shared" si="170"/>
        <v>0</v>
      </c>
      <c r="H141" s="58">
        <f t="shared" si="171"/>
        <v>0</v>
      </c>
      <c r="I141" s="103"/>
      <c r="J141" s="103"/>
      <c r="K141" s="102">
        <f t="shared" si="172"/>
        <v>0</v>
      </c>
      <c r="L141" s="103"/>
      <c r="M141" s="103"/>
      <c r="N141" s="102">
        <f t="shared" si="173"/>
        <v>0</v>
      </c>
      <c r="O141" s="103"/>
      <c r="P141" s="103"/>
      <c r="Q141" s="102">
        <f t="shared" si="174"/>
        <v>0</v>
      </c>
      <c r="R141" s="102">
        <f t="shared" si="175"/>
        <v>0</v>
      </c>
      <c r="S141" s="102">
        <f t="shared" si="176"/>
        <v>0</v>
      </c>
      <c r="T141" s="103"/>
      <c r="U141" s="103"/>
      <c r="V141" s="102">
        <f t="shared" si="177"/>
        <v>0</v>
      </c>
      <c r="W141" s="103"/>
      <c r="X141" s="89"/>
      <c r="Y141" s="58">
        <f t="shared" si="178"/>
        <v>0</v>
      </c>
      <c r="Z141" s="103"/>
      <c r="AA141" s="103"/>
      <c r="AB141" s="102">
        <f t="shared" si="179"/>
        <v>0</v>
      </c>
      <c r="AC141" s="102">
        <f t="shared" si="180"/>
        <v>0</v>
      </c>
      <c r="AD141" s="102">
        <f t="shared" si="181"/>
        <v>0</v>
      </c>
      <c r="AE141" s="103"/>
      <c r="AF141" s="103"/>
      <c r="AG141" s="102">
        <f t="shared" si="182"/>
        <v>0</v>
      </c>
      <c r="AH141" s="103"/>
      <c r="AI141" s="103"/>
      <c r="AJ141" s="102">
        <f t="shared" si="183"/>
        <v>0</v>
      </c>
      <c r="AK141" s="103"/>
      <c r="AL141" s="103"/>
      <c r="AM141" s="102">
        <f t="shared" si="184"/>
        <v>0</v>
      </c>
      <c r="AN141" s="102">
        <f t="shared" si="185"/>
        <v>0</v>
      </c>
      <c r="AO141" s="102">
        <f t="shared" si="186"/>
        <v>0</v>
      </c>
      <c r="AP141" s="103">
        <v>0</v>
      </c>
      <c r="AQ141" s="103"/>
      <c r="AR141" s="102">
        <f t="shared" si="187"/>
        <v>0</v>
      </c>
      <c r="AS141" s="103">
        <v>0</v>
      </c>
      <c r="AT141" s="103"/>
      <c r="AU141" s="102">
        <f t="shared" si="188"/>
        <v>0</v>
      </c>
      <c r="AV141" s="103">
        <v>0</v>
      </c>
      <c r="AW141" s="89"/>
      <c r="AX141" s="59">
        <f t="shared" si="189"/>
        <v>0</v>
      </c>
      <c r="AY141" s="264"/>
      <c r="AZ141" s="256"/>
    </row>
    <row r="142" spans="1:52" s="30" customFormat="1" ht="38.25" customHeight="1" outlineLevel="1">
      <c r="A142" s="279"/>
      <c r="B142" s="280"/>
      <c r="C142" s="281"/>
      <c r="D142" s="226" t="s">
        <v>4</v>
      </c>
      <c r="E142" s="103">
        <v>0</v>
      </c>
      <c r="F142" s="159">
        <f>I142+L142+O142+W142+Z142+AE142+AH142+AK142+AP142+AS142+AV142+T142</f>
        <v>0</v>
      </c>
      <c r="G142" s="58">
        <f>R142+U142+X142+AA142</f>
        <v>0</v>
      </c>
      <c r="H142" s="58">
        <f t="shared" si="171"/>
        <v>0</v>
      </c>
      <c r="I142" s="103">
        <v>0</v>
      </c>
      <c r="J142" s="103"/>
      <c r="K142" s="102">
        <f t="shared" si="172"/>
        <v>0</v>
      </c>
      <c r="L142" s="103">
        <v>0</v>
      </c>
      <c r="M142" s="103"/>
      <c r="N142" s="102">
        <f t="shared" si="173"/>
        <v>0</v>
      </c>
      <c r="O142" s="103">
        <v>0</v>
      </c>
      <c r="P142" s="103"/>
      <c r="Q142" s="102">
        <f t="shared" si="174"/>
        <v>0</v>
      </c>
      <c r="R142" s="102">
        <f t="shared" si="175"/>
        <v>0</v>
      </c>
      <c r="S142" s="102">
        <f t="shared" si="176"/>
        <v>0</v>
      </c>
      <c r="T142" s="103">
        <v>0</v>
      </c>
      <c r="U142" s="103"/>
      <c r="V142" s="102">
        <f t="shared" si="177"/>
        <v>0</v>
      </c>
      <c r="W142" s="103">
        <v>0</v>
      </c>
      <c r="X142" s="89"/>
      <c r="Y142" s="58">
        <f t="shared" si="178"/>
        <v>0</v>
      </c>
      <c r="Z142" s="103">
        <v>0</v>
      </c>
      <c r="AA142" s="103">
        <v>0</v>
      </c>
      <c r="AB142" s="102">
        <f t="shared" si="179"/>
        <v>0</v>
      </c>
      <c r="AC142" s="102">
        <f t="shared" si="180"/>
        <v>0</v>
      </c>
      <c r="AD142" s="102">
        <f t="shared" si="181"/>
        <v>0</v>
      </c>
      <c r="AE142" s="103">
        <v>0</v>
      </c>
      <c r="AF142" s="103"/>
      <c r="AG142" s="102">
        <f t="shared" si="182"/>
        <v>0</v>
      </c>
      <c r="AH142" s="103">
        <v>0</v>
      </c>
      <c r="AI142" s="103"/>
      <c r="AJ142" s="102">
        <f t="shared" si="183"/>
        <v>0</v>
      </c>
      <c r="AK142" s="103">
        <v>0</v>
      </c>
      <c r="AL142" s="103"/>
      <c r="AM142" s="102">
        <f t="shared" si="184"/>
        <v>0</v>
      </c>
      <c r="AN142" s="102">
        <f t="shared" si="185"/>
        <v>0</v>
      </c>
      <c r="AO142" s="102">
        <f t="shared" si="186"/>
        <v>0</v>
      </c>
      <c r="AP142" s="103">
        <v>0</v>
      </c>
      <c r="AQ142" s="103"/>
      <c r="AR142" s="102">
        <f t="shared" si="187"/>
        <v>0</v>
      </c>
      <c r="AS142" s="103">
        <v>0</v>
      </c>
      <c r="AT142" s="103"/>
      <c r="AU142" s="102">
        <f t="shared" si="188"/>
        <v>0</v>
      </c>
      <c r="AV142" s="103">
        <v>0</v>
      </c>
      <c r="AW142" s="89"/>
      <c r="AX142" s="59">
        <f t="shared" si="189"/>
        <v>0</v>
      </c>
      <c r="AY142" s="264"/>
      <c r="AZ142" s="256"/>
    </row>
    <row r="143" spans="1:52" s="30" customFormat="1" ht="15" customHeight="1" outlineLevel="1">
      <c r="A143" s="279"/>
      <c r="B143" s="280"/>
      <c r="C143" s="281"/>
      <c r="D143" s="226" t="s">
        <v>53</v>
      </c>
      <c r="E143" s="103"/>
      <c r="F143" s="159">
        <f t="shared" ref="F143:F145" si="190">I143+L143+O143+T143+W143+Z143+AE143+AH143+AK143+AP143+AS143+AV143</f>
        <v>0</v>
      </c>
      <c r="G143" s="58">
        <f t="shared" ref="G143:G145" si="191">J143+M143+P143+U143+X143+AA143+AF143+AI143+AL143+AQ143+AT143+AW143</f>
        <v>0</v>
      </c>
      <c r="H143" s="58">
        <f t="shared" si="171"/>
        <v>0</v>
      </c>
      <c r="I143" s="103"/>
      <c r="J143" s="103"/>
      <c r="K143" s="102">
        <f t="shared" si="172"/>
        <v>0</v>
      </c>
      <c r="L143" s="103"/>
      <c r="M143" s="103"/>
      <c r="N143" s="102">
        <f t="shared" si="173"/>
        <v>0</v>
      </c>
      <c r="O143" s="103"/>
      <c r="P143" s="103"/>
      <c r="Q143" s="102">
        <f t="shared" si="174"/>
        <v>0</v>
      </c>
      <c r="R143" s="102">
        <f t="shared" si="175"/>
        <v>0</v>
      </c>
      <c r="S143" s="102">
        <f t="shared" si="176"/>
        <v>0</v>
      </c>
      <c r="T143" s="103"/>
      <c r="U143" s="103"/>
      <c r="V143" s="102">
        <f t="shared" si="177"/>
        <v>0</v>
      </c>
      <c r="W143" s="103"/>
      <c r="X143" s="89"/>
      <c r="Y143" s="58">
        <f t="shared" si="178"/>
        <v>0</v>
      </c>
      <c r="Z143" s="103"/>
      <c r="AA143" s="103"/>
      <c r="AB143" s="102">
        <f t="shared" si="179"/>
        <v>0</v>
      </c>
      <c r="AC143" s="102">
        <f t="shared" si="180"/>
        <v>0</v>
      </c>
      <c r="AD143" s="102">
        <f t="shared" si="181"/>
        <v>0</v>
      </c>
      <c r="AE143" s="103"/>
      <c r="AF143" s="103"/>
      <c r="AG143" s="102">
        <f t="shared" si="182"/>
        <v>0</v>
      </c>
      <c r="AH143" s="103"/>
      <c r="AI143" s="103"/>
      <c r="AJ143" s="102">
        <f t="shared" si="183"/>
        <v>0</v>
      </c>
      <c r="AK143" s="103"/>
      <c r="AL143" s="103"/>
      <c r="AM143" s="102">
        <f t="shared" si="184"/>
        <v>0</v>
      </c>
      <c r="AN143" s="102">
        <f t="shared" si="185"/>
        <v>0</v>
      </c>
      <c r="AO143" s="102">
        <f t="shared" si="186"/>
        <v>0</v>
      </c>
      <c r="AP143" s="103"/>
      <c r="AQ143" s="103"/>
      <c r="AR143" s="102">
        <f t="shared" si="187"/>
        <v>0</v>
      </c>
      <c r="AS143" s="103"/>
      <c r="AT143" s="103"/>
      <c r="AU143" s="102">
        <f t="shared" si="188"/>
        <v>0</v>
      </c>
      <c r="AV143" s="103"/>
      <c r="AW143" s="89"/>
      <c r="AX143" s="59">
        <f t="shared" si="189"/>
        <v>0</v>
      </c>
      <c r="AY143" s="264"/>
      <c r="AZ143" s="256"/>
    </row>
    <row r="144" spans="1:52" s="30" customFormat="1" ht="25.5" customHeight="1" outlineLevel="1">
      <c r="A144" s="279"/>
      <c r="B144" s="280"/>
      <c r="C144" s="281"/>
      <c r="D144" s="225" t="s">
        <v>41</v>
      </c>
      <c r="E144" s="103">
        <v>6000</v>
      </c>
      <c r="F144" s="159">
        <f t="shared" si="190"/>
        <v>0</v>
      </c>
      <c r="G144" s="58">
        <f t="shared" si="191"/>
        <v>0</v>
      </c>
      <c r="H144" s="58">
        <f t="shared" si="171"/>
        <v>0</v>
      </c>
      <c r="I144" s="103">
        <v>0</v>
      </c>
      <c r="J144" s="103"/>
      <c r="K144" s="102">
        <f t="shared" si="172"/>
        <v>0</v>
      </c>
      <c r="L144" s="103">
        <v>0</v>
      </c>
      <c r="M144" s="103"/>
      <c r="N144" s="102">
        <f t="shared" si="173"/>
        <v>0</v>
      </c>
      <c r="O144" s="103">
        <v>0</v>
      </c>
      <c r="P144" s="103"/>
      <c r="Q144" s="102">
        <f t="shared" si="174"/>
        <v>0</v>
      </c>
      <c r="R144" s="102">
        <f t="shared" si="175"/>
        <v>0</v>
      </c>
      <c r="S144" s="102">
        <f t="shared" si="176"/>
        <v>0</v>
      </c>
      <c r="T144" s="103">
        <v>0</v>
      </c>
      <c r="U144" s="103"/>
      <c r="V144" s="102">
        <f t="shared" si="177"/>
        <v>0</v>
      </c>
      <c r="W144" s="103">
        <v>0</v>
      </c>
      <c r="X144" s="89"/>
      <c r="Y144" s="58">
        <f t="shared" si="178"/>
        <v>0</v>
      </c>
      <c r="Z144" s="103">
        <v>0</v>
      </c>
      <c r="AA144" s="103"/>
      <c r="AB144" s="102">
        <f t="shared" si="179"/>
        <v>0</v>
      </c>
      <c r="AC144" s="102">
        <f t="shared" si="180"/>
        <v>0</v>
      </c>
      <c r="AD144" s="102">
        <f t="shared" si="181"/>
        <v>0</v>
      </c>
      <c r="AE144" s="103">
        <v>0</v>
      </c>
      <c r="AF144" s="103"/>
      <c r="AG144" s="102">
        <f t="shared" si="182"/>
        <v>0</v>
      </c>
      <c r="AH144" s="103">
        <v>0</v>
      </c>
      <c r="AI144" s="103"/>
      <c r="AJ144" s="102">
        <f t="shared" si="183"/>
        <v>0</v>
      </c>
      <c r="AK144" s="103">
        <v>0</v>
      </c>
      <c r="AL144" s="103"/>
      <c r="AM144" s="102">
        <f t="shared" si="184"/>
        <v>0</v>
      </c>
      <c r="AN144" s="102">
        <f t="shared" si="185"/>
        <v>0</v>
      </c>
      <c r="AO144" s="102">
        <f t="shared" si="186"/>
        <v>0</v>
      </c>
      <c r="AP144" s="103">
        <v>0</v>
      </c>
      <c r="AQ144" s="103"/>
      <c r="AR144" s="102">
        <f t="shared" si="187"/>
        <v>0</v>
      </c>
      <c r="AS144" s="103">
        <v>0</v>
      </c>
      <c r="AT144" s="103"/>
      <c r="AU144" s="102">
        <f t="shared" si="188"/>
        <v>0</v>
      </c>
      <c r="AV144" s="103">
        <v>0</v>
      </c>
      <c r="AW144" s="89"/>
      <c r="AX144" s="59">
        <f t="shared" si="189"/>
        <v>0</v>
      </c>
      <c r="AY144" s="264"/>
      <c r="AZ144" s="256"/>
    </row>
    <row r="145" spans="1:52" s="30" customFormat="1" ht="26.25" customHeight="1" outlineLevel="1">
      <c r="A145" s="279"/>
      <c r="B145" s="280"/>
      <c r="C145" s="281"/>
      <c r="D145" s="225" t="s">
        <v>50</v>
      </c>
      <c r="E145" s="103"/>
      <c r="F145" s="159">
        <f t="shared" si="190"/>
        <v>0</v>
      </c>
      <c r="G145" s="58">
        <f t="shared" si="191"/>
        <v>0</v>
      </c>
      <c r="H145" s="58">
        <f t="shared" si="171"/>
        <v>0</v>
      </c>
      <c r="I145" s="103"/>
      <c r="J145" s="103"/>
      <c r="K145" s="102">
        <f t="shared" si="172"/>
        <v>0</v>
      </c>
      <c r="L145" s="103"/>
      <c r="M145" s="103"/>
      <c r="N145" s="102">
        <f t="shared" si="173"/>
        <v>0</v>
      </c>
      <c r="O145" s="103"/>
      <c r="P145" s="103"/>
      <c r="Q145" s="102">
        <f t="shared" si="174"/>
        <v>0</v>
      </c>
      <c r="R145" s="102">
        <f t="shared" si="175"/>
        <v>0</v>
      </c>
      <c r="S145" s="102">
        <f t="shared" si="176"/>
        <v>0</v>
      </c>
      <c r="T145" s="103"/>
      <c r="U145" s="103"/>
      <c r="V145" s="102">
        <f t="shared" si="177"/>
        <v>0</v>
      </c>
      <c r="W145" s="103"/>
      <c r="X145" s="89"/>
      <c r="Y145" s="58">
        <f t="shared" si="178"/>
        <v>0</v>
      </c>
      <c r="Z145" s="103"/>
      <c r="AA145" s="103"/>
      <c r="AB145" s="102">
        <f t="shared" si="179"/>
        <v>0</v>
      </c>
      <c r="AC145" s="102">
        <f t="shared" si="180"/>
        <v>0</v>
      </c>
      <c r="AD145" s="102">
        <f t="shared" si="181"/>
        <v>0</v>
      </c>
      <c r="AE145" s="103"/>
      <c r="AF145" s="103"/>
      <c r="AG145" s="102">
        <f t="shared" si="182"/>
        <v>0</v>
      </c>
      <c r="AH145" s="103"/>
      <c r="AI145" s="103"/>
      <c r="AJ145" s="102">
        <f t="shared" si="183"/>
        <v>0</v>
      </c>
      <c r="AK145" s="103"/>
      <c r="AL145" s="103"/>
      <c r="AM145" s="102">
        <f t="shared" si="184"/>
        <v>0</v>
      </c>
      <c r="AN145" s="102">
        <f t="shared" si="185"/>
        <v>0</v>
      </c>
      <c r="AO145" s="102">
        <f t="shared" si="186"/>
        <v>0</v>
      </c>
      <c r="AP145" s="103"/>
      <c r="AQ145" s="103"/>
      <c r="AR145" s="102">
        <f t="shared" si="187"/>
        <v>0</v>
      </c>
      <c r="AS145" s="103"/>
      <c r="AT145" s="103"/>
      <c r="AU145" s="102">
        <f t="shared" si="188"/>
        <v>0</v>
      </c>
      <c r="AV145" s="103"/>
      <c r="AW145" s="89"/>
      <c r="AX145" s="59">
        <f t="shared" si="189"/>
        <v>0</v>
      </c>
      <c r="AY145" s="265"/>
      <c r="AZ145" s="257"/>
    </row>
    <row r="146" spans="1:52" s="30" customFormat="1" ht="20.25" customHeight="1">
      <c r="A146" s="421" t="s">
        <v>325</v>
      </c>
      <c r="B146" s="422"/>
      <c r="C146" s="422"/>
      <c r="D146" s="422"/>
      <c r="E146" s="422"/>
      <c r="F146" s="422"/>
      <c r="G146" s="422"/>
      <c r="H146" s="422"/>
      <c r="I146" s="422"/>
      <c r="J146" s="422"/>
      <c r="K146" s="422"/>
      <c r="L146" s="422"/>
      <c r="M146" s="422"/>
      <c r="N146" s="422"/>
      <c r="O146" s="422"/>
      <c r="P146" s="422"/>
      <c r="Q146" s="422"/>
      <c r="R146" s="422"/>
      <c r="S146" s="422"/>
      <c r="T146" s="422"/>
      <c r="U146" s="422"/>
      <c r="V146" s="422"/>
      <c r="W146" s="422"/>
      <c r="X146" s="422"/>
      <c r="Y146" s="422"/>
      <c r="Z146" s="422"/>
      <c r="AA146" s="422"/>
      <c r="AB146" s="422"/>
      <c r="AC146" s="422"/>
      <c r="AD146" s="422"/>
      <c r="AE146" s="422"/>
      <c r="AF146" s="423"/>
      <c r="AG146" s="423"/>
      <c r="AH146" s="422"/>
      <c r="AI146" s="423"/>
      <c r="AJ146" s="423"/>
      <c r="AK146" s="422"/>
      <c r="AL146" s="423"/>
      <c r="AM146" s="423"/>
      <c r="AN146" s="423"/>
      <c r="AO146" s="423"/>
      <c r="AP146" s="422"/>
      <c r="AQ146" s="423"/>
      <c r="AR146" s="423"/>
      <c r="AS146" s="422"/>
      <c r="AT146" s="423"/>
      <c r="AU146" s="423"/>
      <c r="AV146" s="422"/>
      <c r="AW146" s="423"/>
      <c r="AX146" s="423"/>
      <c r="AY146" s="422"/>
      <c r="AZ146" s="424"/>
    </row>
    <row r="147" spans="1:52" s="30" customFormat="1" ht="17.25" customHeight="1" outlineLevel="1">
      <c r="A147" s="279" t="s">
        <v>109</v>
      </c>
      <c r="B147" s="280" t="s">
        <v>110</v>
      </c>
      <c r="C147" s="279" t="s">
        <v>276</v>
      </c>
      <c r="D147" s="87" t="s">
        <v>45</v>
      </c>
      <c r="E147" s="103">
        <f>E148+E149+E150+E151+E152</f>
        <v>10000</v>
      </c>
      <c r="F147" s="159">
        <f t="shared" si="118"/>
        <v>0</v>
      </c>
      <c r="G147" s="58">
        <f t="shared" si="118"/>
        <v>0</v>
      </c>
      <c r="H147" s="58">
        <f t="shared" si="119"/>
        <v>0</v>
      </c>
      <c r="I147" s="103">
        <f>I148+I149+I150+I151+I152</f>
        <v>0</v>
      </c>
      <c r="J147" s="103">
        <f>J148+J149+J150+J151+J152</f>
        <v>0</v>
      </c>
      <c r="K147" s="102">
        <f t="shared" si="120"/>
        <v>0</v>
      </c>
      <c r="L147" s="103">
        <f>L148+L149+L150+L151+L152</f>
        <v>0</v>
      </c>
      <c r="M147" s="103">
        <f>M148+M149+M150+M151+M152</f>
        <v>0</v>
      </c>
      <c r="N147" s="102">
        <f t="shared" si="141"/>
        <v>0</v>
      </c>
      <c r="O147" s="103">
        <f>O148+O149+O150+O151+O152</f>
        <v>0</v>
      </c>
      <c r="P147" s="103">
        <f>P148+P149+P150+P151+P152</f>
        <v>0</v>
      </c>
      <c r="Q147" s="102">
        <f t="shared" si="142"/>
        <v>0</v>
      </c>
      <c r="R147" s="102">
        <f t="shared" si="143"/>
        <v>0</v>
      </c>
      <c r="S147" s="102">
        <f t="shared" si="144"/>
        <v>0</v>
      </c>
      <c r="T147" s="103">
        <f>T148+T149+T150+T151+T152</f>
        <v>0</v>
      </c>
      <c r="U147" s="103">
        <f>U148+U149+U150+U151+U152</f>
        <v>0</v>
      </c>
      <c r="V147" s="102">
        <f t="shared" si="145"/>
        <v>0</v>
      </c>
      <c r="W147" s="103">
        <f>W148+W149+W150+W151+W152</f>
        <v>0</v>
      </c>
      <c r="X147" s="56">
        <f>X148+X149+X150+X151+X152</f>
        <v>0</v>
      </c>
      <c r="Y147" s="58">
        <f t="shared" si="146"/>
        <v>0</v>
      </c>
      <c r="Z147" s="103">
        <f>Z148+Z149+Z150+Z151+Z152</f>
        <v>0</v>
      </c>
      <c r="AA147" s="103">
        <f>AA148+AA149+AA150+AA151+AA152</f>
        <v>0</v>
      </c>
      <c r="AB147" s="102">
        <f t="shared" si="147"/>
        <v>0</v>
      </c>
      <c r="AC147" s="102">
        <f t="shared" si="148"/>
        <v>0</v>
      </c>
      <c r="AD147" s="102">
        <f t="shared" si="149"/>
        <v>0</v>
      </c>
      <c r="AE147" s="103">
        <f>AE148+AE149+AE150+AE151+AE152</f>
        <v>0</v>
      </c>
      <c r="AF147" s="103">
        <f>AF148+AF149+AF150+AF151+AF152</f>
        <v>0</v>
      </c>
      <c r="AG147" s="102">
        <f t="shared" si="150"/>
        <v>0</v>
      </c>
      <c r="AH147" s="103">
        <f>AH148+AH149+AH150+AH151+AH152</f>
        <v>0</v>
      </c>
      <c r="AI147" s="103">
        <f>AI148+AI149+AI150+AI151+AI152</f>
        <v>0</v>
      </c>
      <c r="AJ147" s="102">
        <f t="shared" si="151"/>
        <v>0</v>
      </c>
      <c r="AK147" s="103">
        <f>AK148+AK149+AK150+AK151+AK152</f>
        <v>0</v>
      </c>
      <c r="AL147" s="103">
        <f>AL148+AL149+AL150+AL151+AL152</f>
        <v>0</v>
      </c>
      <c r="AM147" s="102">
        <f t="shared" si="152"/>
        <v>0</v>
      </c>
      <c r="AN147" s="102">
        <f t="shared" si="153"/>
        <v>0</v>
      </c>
      <c r="AO147" s="102">
        <f t="shared" si="154"/>
        <v>0</v>
      </c>
      <c r="AP147" s="103">
        <f>AP148+AP149+AP150+AP151+AP152</f>
        <v>0</v>
      </c>
      <c r="AQ147" s="103">
        <f>AQ148+AQ149+AQ150+AQ151+AQ152</f>
        <v>0</v>
      </c>
      <c r="AR147" s="102">
        <f t="shared" si="155"/>
        <v>0</v>
      </c>
      <c r="AS147" s="103">
        <f>AS148+AS149+AS150+AS151+AS152</f>
        <v>0</v>
      </c>
      <c r="AT147" s="103">
        <f>AT148+AT149+AT150+AT151+AT152</f>
        <v>0</v>
      </c>
      <c r="AU147" s="102">
        <f t="shared" si="156"/>
        <v>0</v>
      </c>
      <c r="AV147" s="103">
        <f>AV148+AV149+AV150+AV151+AV152</f>
        <v>0</v>
      </c>
      <c r="AW147" s="56">
        <f>AW148+AW149+AW150+AW151+AW152</f>
        <v>0</v>
      </c>
      <c r="AX147" s="59">
        <f t="shared" si="121"/>
        <v>0</v>
      </c>
      <c r="AY147" s="263"/>
      <c r="AZ147" s="259"/>
    </row>
    <row r="148" spans="1:52" s="30" customFormat="1" ht="27" customHeight="1" outlineLevel="1">
      <c r="A148" s="279"/>
      <c r="B148" s="280"/>
      <c r="C148" s="281"/>
      <c r="D148" s="87" t="s">
        <v>40</v>
      </c>
      <c r="E148" s="103"/>
      <c r="F148" s="159">
        <f t="shared" si="118"/>
        <v>0</v>
      </c>
      <c r="G148" s="58">
        <f t="shared" si="118"/>
        <v>0</v>
      </c>
      <c r="H148" s="58">
        <f t="shared" si="119"/>
        <v>0</v>
      </c>
      <c r="I148" s="105"/>
      <c r="J148" s="105"/>
      <c r="K148" s="102">
        <f t="shared" si="120"/>
        <v>0</v>
      </c>
      <c r="L148" s="105"/>
      <c r="M148" s="105"/>
      <c r="N148" s="102">
        <f t="shared" si="141"/>
        <v>0</v>
      </c>
      <c r="O148" s="105"/>
      <c r="P148" s="105"/>
      <c r="Q148" s="102">
        <f t="shared" si="142"/>
        <v>0</v>
      </c>
      <c r="R148" s="102">
        <f t="shared" si="143"/>
        <v>0</v>
      </c>
      <c r="S148" s="102">
        <f t="shared" si="144"/>
        <v>0</v>
      </c>
      <c r="T148" s="105"/>
      <c r="U148" s="105"/>
      <c r="V148" s="102">
        <f t="shared" si="145"/>
        <v>0</v>
      </c>
      <c r="W148" s="105"/>
      <c r="X148" s="86"/>
      <c r="Y148" s="58">
        <f t="shared" si="146"/>
        <v>0</v>
      </c>
      <c r="Z148" s="105"/>
      <c r="AA148" s="105"/>
      <c r="AB148" s="102">
        <f t="shared" si="147"/>
        <v>0</v>
      </c>
      <c r="AC148" s="102">
        <f t="shared" si="148"/>
        <v>0</v>
      </c>
      <c r="AD148" s="102">
        <f t="shared" si="149"/>
        <v>0</v>
      </c>
      <c r="AE148" s="105"/>
      <c r="AF148" s="105"/>
      <c r="AG148" s="102">
        <f t="shared" si="150"/>
        <v>0</v>
      </c>
      <c r="AH148" s="105"/>
      <c r="AI148" s="105"/>
      <c r="AJ148" s="102">
        <f t="shared" si="151"/>
        <v>0</v>
      </c>
      <c r="AK148" s="105"/>
      <c r="AL148" s="105"/>
      <c r="AM148" s="102">
        <f t="shared" si="152"/>
        <v>0</v>
      </c>
      <c r="AN148" s="102">
        <f t="shared" si="153"/>
        <v>0</v>
      </c>
      <c r="AO148" s="102">
        <f t="shared" si="154"/>
        <v>0</v>
      </c>
      <c r="AP148" s="105"/>
      <c r="AQ148" s="105"/>
      <c r="AR148" s="102">
        <f t="shared" si="155"/>
        <v>0</v>
      </c>
      <c r="AS148" s="105"/>
      <c r="AT148" s="105"/>
      <c r="AU148" s="102">
        <f t="shared" si="156"/>
        <v>0</v>
      </c>
      <c r="AV148" s="105"/>
      <c r="AW148" s="86"/>
      <c r="AX148" s="59">
        <f t="shared" si="121"/>
        <v>0</v>
      </c>
      <c r="AY148" s="264"/>
      <c r="AZ148" s="256"/>
    </row>
    <row r="149" spans="1:52" s="30" customFormat="1" ht="39" customHeight="1" outlineLevel="1">
      <c r="A149" s="279"/>
      <c r="B149" s="280"/>
      <c r="C149" s="281"/>
      <c r="D149" s="87" t="s">
        <v>4</v>
      </c>
      <c r="E149" s="103">
        <v>0</v>
      </c>
      <c r="F149" s="159">
        <f>I149+L149+O149+W149+Z149+AE149+AH149+AK149+AP149+AS149+AV149+T149</f>
        <v>0</v>
      </c>
      <c r="G149" s="58">
        <f>R149+U149+X149+AA149+AF149+AI149+AL149</f>
        <v>0</v>
      </c>
      <c r="H149" s="58">
        <f t="shared" si="119"/>
        <v>0</v>
      </c>
      <c r="I149" s="105">
        <v>0</v>
      </c>
      <c r="J149" s="105"/>
      <c r="K149" s="102">
        <f t="shared" si="120"/>
        <v>0</v>
      </c>
      <c r="L149" s="105">
        <v>0</v>
      </c>
      <c r="M149" s="105"/>
      <c r="N149" s="102">
        <f t="shared" si="141"/>
        <v>0</v>
      </c>
      <c r="O149" s="105">
        <v>0</v>
      </c>
      <c r="P149" s="105"/>
      <c r="Q149" s="102">
        <f t="shared" si="142"/>
        <v>0</v>
      </c>
      <c r="R149" s="102">
        <f t="shared" si="143"/>
        <v>0</v>
      </c>
      <c r="S149" s="102">
        <f t="shared" si="144"/>
        <v>0</v>
      </c>
      <c r="T149" s="105">
        <v>0</v>
      </c>
      <c r="U149" s="105"/>
      <c r="V149" s="102">
        <f t="shared" si="145"/>
        <v>0</v>
      </c>
      <c r="W149" s="105">
        <v>0</v>
      </c>
      <c r="X149" s="86"/>
      <c r="Y149" s="58">
        <f t="shared" si="146"/>
        <v>0</v>
      </c>
      <c r="Z149" s="103">
        <v>0</v>
      </c>
      <c r="AA149" s="103">
        <v>0</v>
      </c>
      <c r="AB149" s="102">
        <f t="shared" si="147"/>
        <v>0</v>
      </c>
      <c r="AC149" s="102">
        <f t="shared" si="148"/>
        <v>0</v>
      </c>
      <c r="AD149" s="102">
        <f t="shared" si="149"/>
        <v>0</v>
      </c>
      <c r="AE149" s="103">
        <v>0</v>
      </c>
      <c r="AF149" s="103">
        <v>0</v>
      </c>
      <c r="AG149" s="102">
        <f t="shared" si="150"/>
        <v>0</v>
      </c>
      <c r="AH149" s="103">
        <v>0</v>
      </c>
      <c r="AI149" s="103">
        <v>0</v>
      </c>
      <c r="AJ149" s="102">
        <f t="shared" si="151"/>
        <v>0</v>
      </c>
      <c r="AK149" s="103">
        <v>0</v>
      </c>
      <c r="AL149" s="103">
        <v>0</v>
      </c>
      <c r="AM149" s="102">
        <f t="shared" si="152"/>
        <v>0</v>
      </c>
      <c r="AN149" s="102">
        <f t="shared" si="153"/>
        <v>0</v>
      </c>
      <c r="AO149" s="102">
        <f t="shared" si="154"/>
        <v>0</v>
      </c>
      <c r="AP149" s="103">
        <v>0</v>
      </c>
      <c r="AQ149" s="105"/>
      <c r="AR149" s="102">
        <f t="shared" si="155"/>
        <v>0</v>
      </c>
      <c r="AS149" s="105">
        <v>0</v>
      </c>
      <c r="AT149" s="105"/>
      <c r="AU149" s="102">
        <f t="shared" si="156"/>
        <v>0</v>
      </c>
      <c r="AV149" s="105">
        <v>0</v>
      </c>
      <c r="AW149" s="86"/>
      <c r="AX149" s="59">
        <f t="shared" si="121"/>
        <v>0</v>
      </c>
      <c r="AY149" s="264"/>
      <c r="AZ149" s="256"/>
    </row>
    <row r="150" spans="1:52" s="30" customFormat="1" ht="16.5" customHeight="1" outlineLevel="1">
      <c r="A150" s="279"/>
      <c r="B150" s="280"/>
      <c r="C150" s="281"/>
      <c r="D150" s="87" t="s">
        <v>53</v>
      </c>
      <c r="E150" s="103"/>
      <c r="F150" s="159">
        <f t="shared" si="118"/>
        <v>0</v>
      </c>
      <c r="G150" s="58">
        <f t="shared" si="118"/>
        <v>0</v>
      </c>
      <c r="H150" s="58">
        <f t="shared" si="119"/>
        <v>0</v>
      </c>
      <c r="I150" s="105"/>
      <c r="J150" s="105"/>
      <c r="K150" s="102">
        <f t="shared" si="120"/>
        <v>0</v>
      </c>
      <c r="L150" s="105"/>
      <c r="M150" s="105"/>
      <c r="N150" s="102">
        <f t="shared" si="141"/>
        <v>0</v>
      </c>
      <c r="O150" s="105"/>
      <c r="P150" s="105"/>
      <c r="Q150" s="102">
        <f t="shared" si="142"/>
        <v>0</v>
      </c>
      <c r="R150" s="102">
        <f t="shared" si="143"/>
        <v>0</v>
      </c>
      <c r="S150" s="102">
        <f t="shared" si="144"/>
        <v>0</v>
      </c>
      <c r="T150" s="105"/>
      <c r="U150" s="105"/>
      <c r="V150" s="102">
        <f t="shared" si="145"/>
        <v>0</v>
      </c>
      <c r="W150" s="105"/>
      <c r="X150" s="86"/>
      <c r="Y150" s="58">
        <f t="shared" si="146"/>
        <v>0</v>
      </c>
      <c r="Z150" s="105"/>
      <c r="AA150" s="105"/>
      <c r="AB150" s="102">
        <f t="shared" si="147"/>
        <v>0</v>
      </c>
      <c r="AC150" s="102">
        <f t="shared" si="148"/>
        <v>0</v>
      </c>
      <c r="AD150" s="102">
        <f t="shared" si="149"/>
        <v>0</v>
      </c>
      <c r="AE150" s="105"/>
      <c r="AF150" s="105"/>
      <c r="AG150" s="102">
        <f t="shared" si="150"/>
        <v>0</v>
      </c>
      <c r="AH150" s="105"/>
      <c r="AI150" s="105"/>
      <c r="AJ150" s="102">
        <f t="shared" si="151"/>
        <v>0</v>
      </c>
      <c r="AK150" s="105"/>
      <c r="AL150" s="105"/>
      <c r="AM150" s="102">
        <f t="shared" si="152"/>
        <v>0</v>
      </c>
      <c r="AN150" s="102">
        <f t="shared" si="153"/>
        <v>0</v>
      </c>
      <c r="AO150" s="102">
        <f t="shared" si="154"/>
        <v>0</v>
      </c>
      <c r="AP150" s="105"/>
      <c r="AQ150" s="105"/>
      <c r="AR150" s="102">
        <f t="shared" si="155"/>
        <v>0</v>
      </c>
      <c r="AS150" s="105"/>
      <c r="AT150" s="105"/>
      <c r="AU150" s="102">
        <f t="shared" si="156"/>
        <v>0</v>
      </c>
      <c r="AV150" s="105"/>
      <c r="AW150" s="86"/>
      <c r="AX150" s="59">
        <f t="shared" si="121"/>
        <v>0</v>
      </c>
      <c r="AY150" s="264"/>
      <c r="AZ150" s="256"/>
    </row>
    <row r="151" spans="1:52" s="30" customFormat="1" ht="28.5" customHeight="1" outlineLevel="1">
      <c r="A151" s="279"/>
      <c r="B151" s="280"/>
      <c r="C151" s="281"/>
      <c r="D151" s="27" t="s">
        <v>41</v>
      </c>
      <c r="E151" s="103">
        <v>10000</v>
      </c>
      <c r="F151" s="159">
        <f t="shared" si="118"/>
        <v>0</v>
      </c>
      <c r="G151" s="58">
        <f t="shared" si="118"/>
        <v>0</v>
      </c>
      <c r="H151" s="58">
        <f t="shared" si="119"/>
        <v>0</v>
      </c>
      <c r="I151" s="105">
        <v>0</v>
      </c>
      <c r="J151" s="105"/>
      <c r="K151" s="102">
        <f t="shared" si="120"/>
        <v>0</v>
      </c>
      <c r="L151" s="105">
        <v>0</v>
      </c>
      <c r="M151" s="105"/>
      <c r="N151" s="102">
        <f t="shared" si="141"/>
        <v>0</v>
      </c>
      <c r="O151" s="105">
        <v>0</v>
      </c>
      <c r="P151" s="105"/>
      <c r="Q151" s="102">
        <f t="shared" si="142"/>
        <v>0</v>
      </c>
      <c r="R151" s="102">
        <f t="shared" si="143"/>
        <v>0</v>
      </c>
      <c r="S151" s="102">
        <f t="shared" si="144"/>
        <v>0</v>
      </c>
      <c r="T151" s="105">
        <v>0</v>
      </c>
      <c r="U151" s="105"/>
      <c r="V151" s="102">
        <f t="shared" si="145"/>
        <v>0</v>
      </c>
      <c r="W151" s="105">
        <v>0</v>
      </c>
      <c r="X151" s="86"/>
      <c r="Y151" s="58">
        <f t="shared" si="146"/>
        <v>0</v>
      </c>
      <c r="Z151" s="105">
        <v>0</v>
      </c>
      <c r="AA151" s="105"/>
      <c r="AB151" s="102">
        <f t="shared" si="147"/>
        <v>0</v>
      </c>
      <c r="AC151" s="102">
        <f t="shared" si="148"/>
        <v>0</v>
      </c>
      <c r="AD151" s="102">
        <f t="shared" si="149"/>
        <v>0</v>
      </c>
      <c r="AE151" s="105">
        <v>0</v>
      </c>
      <c r="AF151" s="105"/>
      <c r="AG151" s="102">
        <f t="shared" si="150"/>
        <v>0</v>
      </c>
      <c r="AH151" s="105">
        <v>0</v>
      </c>
      <c r="AI151" s="105"/>
      <c r="AJ151" s="102">
        <f t="shared" si="151"/>
        <v>0</v>
      </c>
      <c r="AK151" s="105">
        <v>0</v>
      </c>
      <c r="AL151" s="105"/>
      <c r="AM151" s="102">
        <f t="shared" si="152"/>
        <v>0</v>
      </c>
      <c r="AN151" s="102">
        <f t="shared" si="153"/>
        <v>0</v>
      </c>
      <c r="AO151" s="102">
        <f t="shared" si="154"/>
        <v>0</v>
      </c>
      <c r="AP151" s="105">
        <v>0</v>
      </c>
      <c r="AQ151" s="105"/>
      <c r="AR151" s="102">
        <f t="shared" si="155"/>
        <v>0</v>
      </c>
      <c r="AS151" s="105">
        <v>0</v>
      </c>
      <c r="AT151" s="105"/>
      <c r="AU151" s="102"/>
      <c r="AV151" s="105">
        <v>0</v>
      </c>
      <c r="AW151" s="86"/>
      <c r="AX151" s="59">
        <f t="shared" si="121"/>
        <v>0</v>
      </c>
      <c r="AY151" s="264"/>
      <c r="AZ151" s="256"/>
    </row>
    <row r="152" spans="1:52" s="30" customFormat="1" ht="28.5" customHeight="1" outlineLevel="1">
      <c r="A152" s="279"/>
      <c r="B152" s="280"/>
      <c r="C152" s="281"/>
      <c r="D152" s="27" t="s">
        <v>50</v>
      </c>
      <c r="E152" s="103"/>
      <c r="F152" s="159">
        <f t="shared" si="118"/>
        <v>0</v>
      </c>
      <c r="G152" s="58">
        <f t="shared" si="118"/>
        <v>0</v>
      </c>
      <c r="H152" s="58">
        <f t="shared" si="119"/>
        <v>0</v>
      </c>
      <c r="I152" s="105"/>
      <c r="J152" s="105"/>
      <c r="K152" s="102">
        <f t="shared" si="120"/>
        <v>0</v>
      </c>
      <c r="L152" s="105"/>
      <c r="M152" s="105"/>
      <c r="N152" s="102">
        <f t="shared" si="141"/>
        <v>0</v>
      </c>
      <c r="O152" s="105"/>
      <c r="P152" s="105"/>
      <c r="Q152" s="102">
        <f t="shared" si="142"/>
        <v>0</v>
      </c>
      <c r="R152" s="102">
        <f t="shared" si="143"/>
        <v>0</v>
      </c>
      <c r="S152" s="102">
        <f t="shared" si="144"/>
        <v>0</v>
      </c>
      <c r="T152" s="105"/>
      <c r="U152" s="105"/>
      <c r="V152" s="102">
        <f t="shared" si="145"/>
        <v>0</v>
      </c>
      <c r="W152" s="105"/>
      <c r="X152" s="86"/>
      <c r="Y152" s="58">
        <f t="shared" si="146"/>
        <v>0</v>
      </c>
      <c r="Z152" s="105"/>
      <c r="AA152" s="105"/>
      <c r="AB152" s="102">
        <f t="shared" si="147"/>
        <v>0</v>
      </c>
      <c r="AC152" s="102">
        <f t="shared" si="148"/>
        <v>0</v>
      </c>
      <c r="AD152" s="102">
        <f t="shared" si="149"/>
        <v>0</v>
      </c>
      <c r="AE152" s="105"/>
      <c r="AF152" s="105"/>
      <c r="AG152" s="102">
        <f t="shared" si="150"/>
        <v>0</v>
      </c>
      <c r="AH152" s="105"/>
      <c r="AI152" s="105"/>
      <c r="AJ152" s="102">
        <f t="shared" si="151"/>
        <v>0</v>
      </c>
      <c r="AK152" s="105"/>
      <c r="AL152" s="105"/>
      <c r="AM152" s="102">
        <f t="shared" si="152"/>
        <v>0</v>
      </c>
      <c r="AN152" s="102">
        <f t="shared" si="153"/>
        <v>0</v>
      </c>
      <c r="AO152" s="102">
        <f t="shared" si="154"/>
        <v>0</v>
      </c>
      <c r="AP152" s="105"/>
      <c r="AQ152" s="105"/>
      <c r="AR152" s="102">
        <f t="shared" si="155"/>
        <v>0</v>
      </c>
      <c r="AS152" s="105"/>
      <c r="AT152" s="105"/>
      <c r="AU152" s="102">
        <f t="shared" si="156"/>
        <v>0</v>
      </c>
      <c r="AV152" s="105"/>
      <c r="AW152" s="86"/>
      <c r="AX152" s="59">
        <f t="shared" si="121"/>
        <v>0</v>
      </c>
      <c r="AY152" s="265"/>
      <c r="AZ152" s="257"/>
    </row>
    <row r="153" spans="1:52" s="30" customFormat="1" ht="19.5" customHeight="1">
      <c r="A153" s="425" t="s">
        <v>326</v>
      </c>
      <c r="B153" s="426"/>
      <c r="C153" s="426"/>
      <c r="D153" s="426"/>
      <c r="E153" s="426"/>
      <c r="F153" s="426"/>
      <c r="G153" s="426"/>
      <c r="H153" s="426"/>
      <c r="I153" s="426"/>
      <c r="J153" s="426"/>
      <c r="K153" s="426"/>
      <c r="L153" s="426"/>
      <c r="M153" s="426"/>
      <c r="N153" s="426"/>
      <c r="O153" s="426"/>
      <c r="P153" s="426"/>
      <c r="Q153" s="426"/>
      <c r="R153" s="426"/>
      <c r="S153" s="426"/>
      <c r="T153" s="426"/>
      <c r="U153" s="426"/>
      <c r="V153" s="426"/>
      <c r="W153" s="426"/>
      <c r="X153" s="426"/>
      <c r="Y153" s="426"/>
      <c r="Z153" s="426"/>
      <c r="AA153" s="426"/>
      <c r="AB153" s="426"/>
      <c r="AC153" s="426"/>
      <c r="AD153" s="426"/>
      <c r="AE153" s="426"/>
      <c r="AF153" s="426"/>
      <c r="AG153" s="426"/>
      <c r="AH153" s="426"/>
      <c r="AI153" s="426"/>
      <c r="AJ153" s="426"/>
      <c r="AK153" s="426"/>
      <c r="AL153" s="426"/>
      <c r="AM153" s="426"/>
      <c r="AN153" s="426"/>
      <c r="AO153" s="426"/>
      <c r="AP153" s="426"/>
      <c r="AQ153" s="426"/>
      <c r="AR153" s="426"/>
      <c r="AS153" s="426"/>
      <c r="AT153" s="426"/>
      <c r="AU153" s="426"/>
      <c r="AV153" s="426"/>
      <c r="AW153" s="426"/>
      <c r="AX153" s="426"/>
      <c r="AY153" s="426"/>
      <c r="AZ153" s="427"/>
    </row>
    <row r="154" spans="1:52" s="30" customFormat="1" ht="17.25" customHeight="1" outlineLevel="1">
      <c r="A154" s="279" t="s">
        <v>109</v>
      </c>
      <c r="B154" s="280" t="s">
        <v>110</v>
      </c>
      <c r="C154" s="279" t="s">
        <v>276</v>
      </c>
      <c r="D154" s="226" t="s">
        <v>45</v>
      </c>
      <c r="E154" s="103">
        <f>E155+E156+E157+E158+E159</f>
        <v>4001</v>
      </c>
      <c r="F154" s="159">
        <f t="shared" ref="F154:F155" si="192">I154+L154+O154+T154+W154+Z154+AE154+AH154+AK154+AP154+AS154+AV154</f>
        <v>0</v>
      </c>
      <c r="G154" s="58">
        <f t="shared" ref="G154:G155" si="193">J154+M154+P154+U154+X154+AA154+AF154+AI154+AL154+AQ154+AT154+AW154</f>
        <v>0</v>
      </c>
      <c r="H154" s="58">
        <f t="shared" ref="H154:H159" si="194">IF(E154=0,0,G154*100/E154)</f>
        <v>0</v>
      </c>
      <c r="I154" s="103">
        <f>I155+I156+I157+I158+I159</f>
        <v>0</v>
      </c>
      <c r="J154" s="103">
        <f>J155+J156+J157+J158+J159</f>
        <v>0</v>
      </c>
      <c r="K154" s="102">
        <f t="shared" ref="K154:K159" si="195">IF(I154=0,0,J154*100/I154)</f>
        <v>0</v>
      </c>
      <c r="L154" s="103">
        <f>L155+L156+L157+L158+L159</f>
        <v>0</v>
      </c>
      <c r="M154" s="103">
        <f>M155+M156+M157+M158+M159</f>
        <v>0</v>
      </c>
      <c r="N154" s="102">
        <f t="shared" ref="N154:N159" si="196">IF(L154=0,0,M154*100/L154)</f>
        <v>0</v>
      </c>
      <c r="O154" s="103">
        <f>O155+O156+O157+O158+O159</f>
        <v>0</v>
      </c>
      <c r="P154" s="103">
        <f>P155+P156+P157+P158+P159</f>
        <v>0</v>
      </c>
      <c r="Q154" s="102">
        <f t="shared" ref="Q154:Q159" si="197">IF(O154=0,0,P154*100/O154)</f>
        <v>0</v>
      </c>
      <c r="R154" s="102">
        <f t="shared" ref="R154:R159" si="198">J154+M154+P154</f>
        <v>0</v>
      </c>
      <c r="S154" s="102">
        <f t="shared" ref="S154:S159" si="199">IF(E154=0,0,R154*100/E154)</f>
        <v>0</v>
      </c>
      <c r="T154" s="103">
        <f>T155+T156+T157+T158+T159</f>
        <v>0</v>
      </c>
      <c r="U154" s="103">
        <f>U155+U156+U157+U158+U159</f>
        <v>0</v>
      </c>
      <c r="V154" s="102">
        <f t="shared" ref="V154:V159" si="200">IF(T154=0,0,U154*100/T154)</f>
        <v>0</v>
      </c>
      <c r="W154" s="103">
        <f>W155+W156+W157+W158+W159</f>
        <v>0</v>
      </c>
      <c r="X154" s="56">
        <f>X155+X156+X157+X158+X159</f>
        <v>0</v>
      </c>
      <c r="Y154" s="58">
        <f t="shared" ref="Y154:Y159" si="201">IF(W154=0,0,X154*100/W154)</f>
        <v>0</v>
      </c>
      <c r="Z154" s="103">
        <f>Z155+Z156+Z157+Z158+Z159</f>
        <v>0</v>
      </c>
      <c r="AA154" s="103">
        <f>AA155+AA156+AA157+AA158+AA159</f>
        <v>0</v>
      </c>
      <c r="AB154" s="102">
        <f t="shared" ref="AB154:AB159" si="202">IF(Z154=0,0,AA154*100/Z154)</f>
        <v>0</v>
      </c>
      <c r="AC154" s="102">
        <f t="shared" ref="AC154:AC159" si="203">U154+X154+AA154+R154</f>
        <v>0</v>
      </c>
      <c r="AD154" s="102">
        <f t="shared" ref="AD154:AD159" si="204">IF($E154=0,0,AC154*100/$E154)</f>
        <v>0</v>
      </c>
      <c r="AE154" s="103">
        <f>AE155+AE156+AE157+AE158+AE159</f>
        <v>0</v>
      </c>
      <c r="AF154" s="103">
        <f>AF155+AF156+AF157+AF158+AF159</f>
        <v>0</v>
      </c>
      <c r="AG154" s="102">
        <f t="shared" ref="AG154:AG159" si="205">IF(AE154=0,0,AF154*100/AE154)</f>
        <v>0</v>
      </c>
      <c r="AH154" s="103">
        <f>AH155+AH156+AH157+AH158+AH159</f>
        <v>0</v>
      </c>
      <c r="AI154" s="103">
        <f>AI155+AI156+AI157+AI158+AI159</f>
        <v>0</v>
      </c>
      <c r="AJ154" s="102">
        <f t="shared" ref="AJ154:AJ159" si="206">IF(AH154=0,0,AI154*100/AH154)</f>
        <v>0</v>
      </c>
      <c r="AK154" s="103">
        <f>AK155+AK156+AK157+AK158+AK159</f>
        <v>0</v>
      </c>
      <c r="AL154" s="103">
        <f>AL155+AL156+AL157+AL158+AL159</f>
        <v>0</v>
      </c>
      <c r="AM154" s="102">
        <f t="shared" ref="AM154:AM159" si="207">IF(AK154=0,0,AL154*100/AK154)</f>
        <v>0</v>
      </c>
      <c r="AN154" s="102">
        <f t="shared" ref="AN154:AN159" si="208">AF154+AI154+AL154+AC154</f>
        <v>0</v>
      </c>
      <c r="AO154" s="102">
        <f t="shared" ref="AO154:AO159" si="209">IF($E154=0,0,AN154*100/$E154)</f>
        <v>0</v>
      </c>
      <c r="AP154" s="103">
        <f>AP155+AP156+AP157+AP158+AP159</f>
        <v>0</v>
      </c>
      <c r="AQ154" s="103">
        <f>AQ155+AQ156+AQ157+AQ158+AQ159</f>
        <v>0</v>
      </c>
      <c r="AR154" s="102">
        <f t="shared" ref="AR154:AR159" si="210">IF(AP154=0,0,AQ154*100/AP154)</f>
        <v>0</v>
      </c>
      <c r="AS154" s="103">
        <f>AS155+AS156+AS157+AS158+AS159</f>
        <v>0</v>
      </c>
      <c r="AT154" s="103">
        <f>AT155+AT156+AT157+AT158+AT159</f>
        <v>0</v>
      </c>
      <c r="AU154" s="102">
        <f t="shared" ref="AU154:AU157" si="211">IF(AS154=0,0,AT154*100/AS154)</f>
        <v>0</v>
      </c>
      <c r="AV154" s="103">
        <f>AV155+AV156+AV157+AV158+AV159</f>
        <v>0</v>
      </c>
      <c r="AW154" s="56">
        <f>AW155+AW156+AW157+AW158+AW159</f>
        <v>0</v>
      </c>
      <c r="AX154" s="59">
        <f t="shared" ref="AX154:AX159" si="212">IF(AV154=0,0,AW154*100/AV154)</f>
        <v>0</v>
      </c>
      <c r="AY154" s="263"/>
      <c r="AZ154" s="259"/>
    </row>
    <row r="155" spans="1:52" s="30" customFormat="1" ht="27" customHeight="1" outlineLevel="1">
      <c r="A155" s="279"/>
      <c r="B155" s="280"/>
      <c r="C155" s="281"/>
      <c r="D155" s="226" t="s">
        <v>40</v>
      </c>
      <c r="E155" s="103"/>
      <c r="F155" s="159">
        <f t="shared" si="192"/>
        <v>0</v>
      </c>
      <c r="G155" s="58">
        <f t="shared" si="193"/>
        <v>0</v>
      </c>
      <c r="H155" s="58">
        <f t="shared" si="194"/>
        <v>0</v>
      </c>
      <c r="I155" s="105"/>
      <c r="J155" s="105"/>
      <c r="K155" s="102">
        <f t="shared" si="195"/>
        <v>0</v>
      </c>
      <c r="L155" s="105"/>
      <c r="M155" s="105"/>
      <c r="N155" s="102">
        <f t="shared" si="196"/>
        <v>0</v>
      </c>
      <c r="O155" s="105"/>
      <c r="P155" s="105"/>
      <c r="Q155" s="102">
        <f t="shared" si="197"/>
        <v>0</v>
      </c>
      <c r="R155" s="102">
        <f t="shared" si="198"/>
        <v>0</v>
      </c>
      <c r="S155" s="102">
        <f t="shared" si="199"/>
        <v>0</v>
      </c>
      <c r="T155" s="105"/>
      <c r="U155" s="105"/>
      <c r="V155" s="102">
        <f t="shared" si="200"/>
        <v>0</v>
      </c>
      <c r="W155" s="105"/>
      <c r="X155" s="86"/>
      <c r="Y155" s="58">
        <f t="shared" si="201"/>
        <v>0</v>
      </c>
      <c r="Z155" s="105"/>
      <c r="AA155" s="105"/>
      <c r="AB155" s="102">
        <f t="shared" si="202"/>
        <v>0</v>
      </c>
      <c r="AC155" s="102">
        <f t="shared" si="203"/>
        <v>0</v>
      </c>
      <c r="AD155" s="102">
        <f t="shared" si="204"/>
        <v>0</v>
      </c>
      <c r="AE155" s="105"/>
      <c r="AF155" s="105"/>
      <c r="AG155" s="102">
        <f t="shared" si="205"/>
        <v>0</v>
      </c>
      <c r="AH155" s="105"/>
      <c r="AI155" s="105"/>
      <c r="AJ155" s="102">
        <f t="shared" si="206"/>
        <v>0</v>
      </c>
      <c r="AK155" s="105"/>
      <c r="AL155" s="105"/>
      <c r="AM155" s="102">
        <f t="shared" si="207"/>
        <v>0</v>
      </c>
      <c r="AN155" s="102">
        <f t="shared" si="208"/>
        <v>0</v>
      </c>
      <c r="AO155" s="102">
        <f t="shared" si="209"/>
        <v>0</v>
      </c>
      <c r="AP155" s="105"/>
      <c r="AQ155" s="105"/>
      <c r="AR155" s="102">
        <f t="shared" si="210"/>
        <v>0</v>
      </c>
      <c r="AS155" s="105"/>
      <c r="AT155" s="105"/>
      <c r="AU155" s="102">
        <f t="shared" si="211"/>
        <v>0</v>
      </c>
      <c r="AV155" s="105"/>
      <c r="AW155" s="86"/>
      <c r="AX155" s="59">
        <f t="shared" si="212"/>
        <v>0</v>
      </c>
      <c r="AY155" s="264"/>
      <c r="AZ155" s="256"/>
    </row>
    <row r="156" spans="1:52" s="30" customFormat="1" ht="39" customHeight="1" outlineLevel="1">
      <c r="A156" s="279"/>
      <c r="B156" s="280"/>
      <c r="C156" s="281"/>
      <c r="D156" s="226" t="s">
        <v>4</v>
      </c>
      <c r="E156" s="103">
        <v>0</v>
      </c>
      <c r="F156" s="159">
        <f>I156+L156+O156+W156+Z156+AE156+AH156+AK156+AP156+AS156+AV156+T156</f>
        <v>0</v>
      </c>
      <c r="G156" s="58">
        <f>R156+U156+X156+AA156+AF156+AI156+AL156</f>
        <v>0</v>
      </c>
      <c r="H156" s="58">
        <f t="shared" si="194"/>
        <v>0</v>
      </c>
      <c r="I156" s="105">
        <v>0</v>
      </c>
      <c r="J156" s="105"/>
      <c r="K156" s="102">
        <f t="shared" si="195"/>
        <v>0</v>
      </c>
      <c r="L156" s="105">
        <v>0</v>
      </c>
      <c r="M156" s="105"/>
      <c r="N156" s="102">
        <f t="shared" si="196"/>
        <v>0</v>
      </c>
      <c r="O156" s="105">
        <v>0</v>
      </c>
      <c r="P156" s="105"/>
      <c r="Q156" s="102">
        <f t="shared" si="197"/>
        <v>0</v>
      </c>
      <c r="R156" s="102">
        <f t="shared" si="198"/>
        <v>0</v>
      </c>
      <c r="S156" s="102">
        <f t="shared" si="199"/>
        <v>0</v>
      </c>
      <c r="T156" s="105">
        <v>0</v>
      </c>
      <c r="U156" s="105"/>
      <c r="V156" s="102">
        <f t="shared" si="200"/>
        <v>0</v>
      </c>
      <c r="W156" s="105">
        <v>0</v>
      </c>
      <c r="X156" s="86"/>
      <c r="Y156" s="58">
        <f t="shared" si="201"/>
        <v>0</v>
      </c>
      <c r="Z156" s="103">
        <v>0</v>
      </c>
      <c r="AA156" s="103">
        <v>0</v>
      </c>
      <c r="AB156" s="102">
        <f t="shared" si="202"/>
        <v>0</v>
      </c>
      <c r="AC156" s="102">
        <f t="shared" si="203"/>
        <v>0</v>
      </c>
      <c r="AD156" s="102">
        <f t="shared" si="204"/>
        <v>0</v>
      </c>
      <c r="AE156" s="103">
        <v>0</v>
      </c>
      <c r="AF156" s="103">
        <v>0</v>
      </c>
      <c r="AG156" s="102">
        <f t="shared" si="205"/>
        <v>0</v>
      </c>
      <c r="AH156" s="103">
        <v>0</v>
      </c>
      <c r="AI156" s="103">
        <v>0</v>
      </c>
      <c r="AJ156" s="102">
        <f t="shared" si="206"/>
        <v>0</v>
      </c>
      <c r="AK156" s="103">
        <v>0</v>
      </c>
      <c r="AL156" s="103">
        <v>0</v>
      </c>
      <c r="AM156" s="102">
        <f t="shared" si="207"/>
        <v>0</v>
      </c>
      <c r="AN156" s="102">
        <f t="shared" si="208"/>
        <v>0</v>
      </c>
      <c r="AO156" s="102">
        <f t="shared" si="209"/>
        <v>0</v>
      </c>
      <c r="AP156" s="103">
        <v>0</v>
      </c>
      <c r="AQ156" s="105"/>
      <c r="AR156" s="102">
        <f t="shared" si="210"/>
        <v>0</v>
      </c>
      <c r="AS156" s="105">
        <v>0</v>
      </c>
      <c r="AT156" s="105"/>
      <c r="AU156" s="102">
        <f t="shared" si="211"/>
        <v>0</v>
      </c>
      <c r="AV156" s="105">
        <v>0</v>
      </c>
      <c r="AW156" s="86"/>
      <c r="AX156" s="59">
        <f t="shared" si="212"/>
        <v>0</v>
      </c>
      <c r="AY156" s="264"/>
      <c r="AZ156" s="256"/>
    </row>
    <row r="157" spans="1:52" s="30" customFormat="1" ht="16.5" customHeight="1" outlineLevel="1">
      <c r="A157" s="279"/>
      <c r="B157" s="280"/>
      <c r="C157" s="281"/>
      <c r="D157" s="226" t="s">
        <v>53</v>
      </c>
      <c r="E157" s="103"/>
      <c r="F157" s="159">
        <f t="shared" ref="F157:F159" si="213">I157+L157+O157+T157+W157+Z157+AE157+AH157+AK157+AP157+AS157+AV157</f>
        <v>0</v>
      </c>
      <c r="G157" s="58">
        <f t="shared" ref="G157:G159" si="214">J157+M157+P157+U157+X157+AA157+AF157+AI157+AL157+AQ157+AT157+AW157</f>
        <v>0</v>
      </c>
      <c r="H157" s="58">
        <f t="shared" si="194"/>
        <v>0</v>
      </c>
      <c r="I157" s="105"/>
      <c r="J157" s="105"/>
      <c r="K157" s="102">
        <f t="shared" si="195"/>
        <v>0</v>
      </c>
      <c r="L157" s="105"/>
      <c r="M157" s="105"/>
      <c r="N157" s="102">
        <f t="shared" si="196"/>
        <v>0</v>
      </c>
      <c r="O157" s="105"/>
      <c r="P157" s="105"/>
      <c r="Q157" s="102">
        <f t="shared" si="197"/>
        <v>0</v>
      </c>
      <c r="R157" s="102">
        <f t="shared" si="198"/>
        <v>0</v>
      </c>
      <c r="S157" s="102">
        <f t="shared" si="199"/>
        <v>0</v>
      </c>
      <c r="T157" s="105"/>
      <c r="U157" s="105"/>
      <c r="V157" s="102">
        <f t="shared" si="200"/>
        <v>0</v>
      </c>
      <c r="W157" s="105"/>
      <c r="X157" s="86"/>
      <c r="Y157" s="58">
        <f t="shared" si="201"/>
        <v>0</v>
      </c>
      <c r="Z157" s="105"/>
      <c r="AA157" s="105"/>
      <c r="AB157" s="102">
        <f t="shared" si="202"/>
        <v>0</v>
      </c>
      <c r="AC157" s="102">
        <f t="shared" si="203"/>
        <v>0</v>
      </c>
      <c r="AD157" s="102">
        <f t="shared" si="204"/>
        <v>0</v>
      </c>
      <c r="AE157" s="105"/>
      <c r="AF157" s="105"/>
      <c r="AG157" s="102">
        <f t="shared" si="205"/>
        <v>0</v>
      </c>
      <c r="AH157" s="105"/>
      <c r="AI157" s="105"/>
      <c r="AJ157" s="102">
        <f t="shared" si="206"/>
        <v>0</v>
      </c>
      <c r="AK157" s="105"/>
      <c r="AL157" s="105"/>
      <c r="AM157" s="102">
        <f t="shared" si="207"/>
        <v>0</v>
      </c>
      <c r="AN157" s="102">
        <f t="shared" si="208"/>
        <v>0</v>
      </c>
      <c r="AO157" s="102">
        <f t="shared" si="209"/>
        <v>0</v>
      </c>
      <c r="AP157" s="105"/>
      <c r="AQ157" s="105"/>
      <c r="AR157" s="102">
        <f t="shared" si="210"/>
        <v>0</v>
      </c>
      <c r="AS157" s="105"/>
      <c r="AT157" s="105"/>
      <c r="AU157" s="102">
        <f t="shared" si="211"/>
        <v>0</v>
      </c>
      <c r="AV157" s="105"/>
      <c r="AW157" s="86"/>
      <c r="AX157" s="59">
        <f t="shared" si="212"/>
        <v>0</v>
      </c>
      <c r="AY157" s="264"/>
      <c r="AZ157" s="256"/>
    </row>
    <row r="158" spans="1:52" s="30" customFormat="1" ht="28.5" customHeight="1" outlineLevel="1">
      <c r="A158" s="279"/>
      <c r="B158" s="280"/>
      <c r="C158" s="281"/>
      <c r="D158" s="225" t="s">
        <v>41</v>
      </c>
      <c r="E158" s="103">
        <v>4001</v>
      </c>
      <c r="F158" s="159">
        <f t="shared" si="213"/>
        <v>0</v>
      </c>
      <c r="G158" s="58">
        <f t="shared" si="214"/>
        <v>0</v>
      </c>
      <c r="H158" s="58">
        <f t="shared" si="194"/>
        <v>0</v>
      </c>
      <c r="I158" s="105">
        <v>0</v>
      </c>
      <c r="J158" s="105"/>
      <c r="K158" s="102">
        <f t="shared" si="195"/>
        <v>0</v>
      </c>
      <c r="L158" s="105">
        <v>0</v>
      </c>
      <c r="M158" s="105"/>
      <c r="N158" s="102">
        <f t="shared" si="196"/>
        <v>0</v>
      </c>
      <c r="O158" s="105">
        <v>0</v>
      </c>
      <c r="P158" s="105"/>
      <c r="Q158" s="102">
        <f t="shared" si="197"/>
        <v>0</v>
      </c>
      <c r="R158" s="102">
        <f t="shared" si="198"/>
        <v>0</v>
      </c>
      <c r="S158" s="102">
        <f t="shared" si="199"/>
        <v>0</v>
      </c>
      <c r="T158" s="105">
        <v>0</v>
      </c>
      <c r="U158" s="105"/>
      <c r="V158" s="102">
        <f t="shared" si="200"/>
        <v>0</v>
      </c>
      <c r="W158" s="105">
        <v>0</v>
      </c>
      <c r="X158" s="86"/>
      <c r="Y158" s="58">
        <f t="shared" si="201"/>
        <v>0</v>
      </c>
      <c r="Z158" s="105">
        <v>0</v>
      </c>
      <c r="AA158" s="105"/>
      <c r="AB158" s="102">
        <f t="shared" si="202"/>
        <v>0</v>
      </c>
      <c r="AC158" s="102">
        <f t="shared" si="203"/>
        <v>0</v>
      </c>
      <c r="AD158" s="102">
        <f t="shared" si="204"/>
        <v>0</v>
      </c>
      <c r="AE158" s="105">
        <v>0</v>
      </c>
      <c r="AF158" s="105"/>
      <c r="AG158" s="102">
        <f t="shared" si="205"/>
        <v>0</v>
      </c>
      <c r="AH158" s="105">
        <v>0</v>
      </c>
      <c r="AI158" s="105"/>
      <c r="AJ158" s="102">
        <f t="shared" si="206"/>
        <v>0</v>
      </c>
      <c r="AK158" s="105">
        <v>0</v>
      </c>
      <c r="AL158" s="105"/>
      <c r="AM158" s="102">
        <f t="shared" si="207"/>
        <v>0</v>
      </c>
      <c r="AN158" s="102">
        <f t="shared" si="208"/>
        <v>0</v>
      </c>
      <c r="AO158" s="102">
        <f t="shared" si="209"/>
        <v>0</v>
      </c>
      <c r="AP158" s="105">
        <v>0</v>
      </c>
      <c r="AQ158" s="105"/>
      <c r="AR158" s="102">
        <f t="shared" si="210"/>
        <v>0</v>
      </c>
      <c r="AS158" s="105">
        <v>0</v>
      </c>
      <c r="AT158" s="105"/>
      <c r="AU158" s="102"/>
      <c r="AV158" s="105">
        <v>0</v>
      </c>
      <c r="AW158" s="86"/>
      <c r="AX158" s="59">
        <f t="shared" si="212"/>
        <v>0</v>
      </c>
      <c r="AY158" s="264"/>
      <c r="AZ158" s="256"/>
    </row>
    <row r="159" spans="1:52" s="30" customFormat="1" ht="28.5" customHeight="1" outlineLevel="1">
      <c r="A159" s="279"/>
      <c r="B159" s="280"/>
      <c r="C159" s="281"/>
      <c r="D159" s="225" t="s">
        <v>50</v>
      </c>
      <c r="E159" s="103"/>
      <c r="F159" s="159">
        <f t="shared" si="213"/>
        <v>0</v>
      </c>
      <c r="G159" s="58">
        <f t="shared" si="214"/>
        <v>0</v>
      </c>
      <c r="H159" s="58">
        <f t="shared" si="194"/>
        <v>0</v>
      </c>
      <c r="I159" s="105"/>
      <c r="J159" s="105"/>
      <c r="K159" s="102">
        <f t="shared" si="195"/>
        <v>0</v>
      </c>
      <c r="L159" s="105"/>
      <c r="M159" s="105"/>
      <c r="N159" s="102">
        <f t="shared" si="196"/>
        <v>0</v>
      </c>
      <c r="O159" s="105"/>
      <c r="P159" s="105"/>
      <c r="Q159" s="102">
        <f t="shared" si="197"/>
        <v>0</v>
      </c>
      <c r="R159" s="102">
        <f t="shared" si="198"/>
        <v>0</v>
      </c>
      <c r="S159" s="102">
        <f t="shared" si="199"/>
        <v>0</v>
      </c>
      <c r="T159" s="105"/>
      <c r="U159" s="105"/>
      <c r="V159" s="102">
        <f t="shared" si="200"/>
        <v>0</v>
      </c>
      <c r="W159" s="105"/>
      <c r="X159" s="86"/>
      <c r="Y159" s="58">
        <f t="shared" si="201"/>
        <v>0</v>
      </c>
      <c r="Z159" s="105"/>
      <c r="AA159" s="105"/>
      <c r="AB159" s="102">
        <f t="shared" si="202"/>
        <v>0</v>
      </c>
      <c r="AC159" s="102">
        <f t="shared" si="203"/>
        <v>0</v>
      </c>
      <c r="AD159" s="102">
        <f t="shared" si="204"/>
        <v>0</v>
      </c>
      <c r="AE159" s="105"/>
      <c r="AF159" s="105"/>
      <c r="AG159" s="102">
        <f t="shared" si="205"/>
        <v>0</v>
      </c>
      <c r="AH159" s="105"/>
      <c r="AI159" s="105"/>
      <c r="AJ159" s="102">
        <f t="shared" si="206"/>
        <v>0</v>
      </c>
      <c r="AK159" s="105"/>
      <c r="AL159" s="105"/>
      <c r="AM159" s="102">
        <f t="shared" si="207"/>
        <v>0</v>
      </c>
      <c r="AN159" s="102">
        <f t="shared" si="208"/>
        <v>0</v>
      </c>
      <c r="AO159" s="102">
        <f t="shared" si="209"/>
        <v>0</v>
      </c>
      <c r="AP159" s="105"/>
      <c r="AQ159" s="105"/>
      <c r="AR159" s="102">
        <f t="shared" si="210"/>
        <v>0</v>
      </c>
      <c r="AS159" s="105"/>
      <c r="AT159" s="105"/>
      <c r="AU159" s="102">
        <f t="shared" ref="AU159" si="215">IF(AS159=0,0,AT159*100/AS159)</f>
        <v>0</v>
      </c>
      <c r="AV159" s="105"/>
      <c r="AW159" s="86"/>
      <c r="AX159" s="59">
        <f t="shared" si="212"/>
        <v>0</v>
      </c>
      <c r="AY159" s="265"/>
      <c r="AZ159" s="257"/>
    </row>
    <row r="160" spans="1:52" s="30" customFormat="1" ht="21" customHeight="1">
      <c r="A160" s="456" t="s">
        <v>328</v>
      </c>
      <c r="B160" s="457"/>
      <c r="C160" s="457"/>
      <c r="D160" s="457"/>
      <c r="E160" s="457"/>
      <c r="F160" s="457"/>
      <c r="G160" s="457"/>
      <c r="H160" s="457"/>
      <c r="I160" s="457"/>
      <c r="J160" s="457"/>
      <c r="K160" s="457"/>
      <c r="L160" s="457"/>
      <c r="M160" s="457"/>
      <c r="N160" s="457"/>
      <c r="O160" s="457"/>
      <c r="P160" s="457"/>
      <c r="Q160" s="457"/>
      <c r="R160" s="457"/>
      <c r="S160" s="457"/>
      <c r="T160" s="457"/>
      <c r="U160" s="457"/>
      <c r="V160" s="457"/>
      <c r="W160" s="457"/>
      <c r="X160" s="457"/>
      <c r="Y160" s="457"/>
      <c r="Z160" s="457"/>
      <c r="AA160" s="457"/>
      <c r="AB160" s="457"/>
      <c r="AC160" s="457"/>
      <c r="AD160" s="457"/>
      <c r="AE160" s="457"/>
      <c r="AF160" s="457"/>
      <c r="AG160" s="457"/>
      <c r="AH160" s="457"/>
      <c r="AI160" s="457"/>
      <c r="AJ160" s="457"/>
      <c r="AK160" s="457"/>
      <c r="AL160" s="457"/>
      <c r="AM160" s="457"/>
      <c r="AN160" s="457"/>
      <c r="AO160" s="457"/>
      <c r="AP160" s="457"/>
      <c r="AQ160" s="457"/>
      <c r="AR160" s="457"/>
      <c r="AS160" s="457"/>
      <c r="AT160" s="457"/>
      <c r="AU160" s="457"/>
      <c r="AV160" s="457"/>
      <c r="AW160" s="457"/>
      <c r="AX160" s="457"/>
      <c r="AY160" s="457"/>
      <c r="AZ160" s="458"/>
    </row>
    <row r="161" spans="1:52" s="30" customFormat="1" ht="17.25" customHeight="1" outlineLevel="1">
      <c r="A161" s="279" t="s">
        <v>109</v>
      </c>
      <c r="B161" s="280" t="s">
        <v>110</v>
      </c>
      <c r="C161" s="279" t="s">
        <v>276</v>
      </c>
      <c r="D161" s="226" t="s">
        <v>45</v>
      </c>
      <c r="E161" s="103">
        <f>E162+E163+E164+E165+E166</f>
        <v>15000</v>
      </c>
      <c r="F161" s="159">
        <f t="shared" ref="F161:F162" si="216">I161+L161+O161+T161+W161+Z161+AE161+AH161+AK161+AP161+AS161+AV161</f>
        <v>0</v>
      </c>
      <c r="G161" s="58">
        <f t="shared" ref="G161:G162" si="217">J161+M161+P161+U161+X161+AA161+AF161+AI161+AL161+AQ161+AT161+AW161</f>
        <v>0</v>
      </c>
      <c r="H161" s="58">
        <f t="shared" ref="H161:H166" si="218">IF(E161=0,0,G161*100/E161)</f>
        <v>0</v>
      </c>
      <c r="I161" s="103">
        <f>I162+I163+I164+I165+I166</f>
        <v>0</v>
      </c>
      <c r="J161" s="103">
        <f>J162+J163+J164+J165+J166</f>
        <v>0</v>
      </c>
      <c r="K161" s="102">
        <f t="shared" ref="K161:K166" si="219">IF(I161=0,0,J161*100/I161)</f>
        <v>0</v>
      </c>
      <c r="L161" s="103">
        <f>L162+L163+L164+L165+L166</f>
        <v>0</v>
      </c>
      <c r="M161" s="103">
        <f>M162+M163+M164+M165+M166</f>
        <v>0</v>
      </c>
      <c r="N161" s="102">
        <f t="shared" ref="N161:N166" si="220">IF(L161=0,0,M161*100/L161)</f>
        <v>0</v>
      </c>
      <c r="O161" s="103">
        <f>O162+O163+O164+O165+O166</f>
        <v>0</v>
      </c>
      <c r="P161" s="103">
        <f>P162+P163+P164+P165+P166</f>
        <v>0</v>
      </c>
      <c r="Q161" s="102">
        <f t="shared" ref="Q161:Q166" si="221">IF(O161=0,0,P161*100/O161)</f>
        <v>0</v>
      </c>
      <c r="R161" s="102">
        <f t="shared" ref="R161:R166" si="222">J161+M161+P161</f>
        <v>0</v>
      </c>
      <c r="S161" s="102">
        <f t="shared" ref="S161:S166" si="223">IF(E161=0,0,R161*100/E161)</f>
        <v>0</v>
      </c>
      <c r="T161" s="103">
        <f>T162+T163+T164+T165+T166</f>
        <v>0</v>
      </c>
      <c r="U161" s="103">
        <f>U162+U163+U164+U165+U166</f>
        <v>0</v>
      </c>
      <c r="V161" s="102">
        <f t="shared" ref="V161:V166" si="224">IF(T161=0,0,U161*100/T161)</f>
        <v>0</v>
      </c>
      <c r="W161" s="103">
        <f>W162+W163+W164+W165+W166</f>
        <v>0</v>
      </c>
      <c r="X161" s="56">
        <f>X162+X163+X164+X165+X166</f>
        <v>0</v>
      </c>
      <c r="Y161" s="58">
        <f t="shared" ref="Y161:Y166" si="225">IF(W161=0,0,X161*100/W161)</f>
        <v>0</v>
      </c>
      <c r="Z161" s="103">
        <f>Z162+Z163+Z164+Z165+Z166</f>
        <v>0</v>
      </c>
      <c r="AA161" s="103">
        <f>AA162+AA163+AA164+AA165+AA166</f>
        <v>0</v>
      </c>
      <c r="AB161" s="102">
        <f t="shared" ref="AB161:AB166" si="226">IF(Z161=0,0,AA161*100/Z161)</f>
        <v>0</v>
      </c>
      <c r="AC161" s="102">
        <f t="shared" ref="AC161:AC166" si="227">U161+X161+AA161+R161</f>
        <v>0</v>
      </c>
      <c r="AD161" s="102">
        <f t="shared" ref="AD161:AD166" si="228">IF($E161=0,0,AC161*100/$E161)</f>
        <v>0</v>
      </c>
      <c r="AE161" s="103">
        <f>AE162+AE163+AE164+AE165+AE166</f>
        <v>0</v>
      </c>
      <c r="AF161" s="103">
        <f>AF162+AF163+AF164+AF165+AF166</f>
        <v>0</v>
      </c>
      <c r="AG161" s="102">
        <f t="shared" ref="AG161:AG166" si="229">IF(AE161=0,0,AF161*100/AE161)</f>
        <v>0</v>
      </c>
      <c r="AH161" s="103">
        <f>AH162+AH163+AH164+AH165+AH166</f>
        <v>0</v>
      </c>
      <c r="AI161" s="103">
        <f>AI162+AI163+AI164+AI165+AI166</f>
        <v>0</v>
      </c>
      <c r="AJ161" s="102">
        <f t="shared" ref="AJ161:AJ166" si="230">IF(AH161=0,0,AI161*100/AH161)</f>
        <v>0</v>
      </c>
      <c r="AK161" s="103">
        <f>AK162+AK163+AK164+AK165+AK166</f>
        <v>0</v>
      </c>
      <c r="AL161" s="103">
        <f>AL162+AL163+AL164+AL165+AL166</f>
        <v>0</v>
      </c>
      <c r="AM161" s="102">
        <f t="shared" ref="AM161:AM166" si="231">IF(AK161=0,0,AL161*100/AK161)</f>
        <v>0</v>
      </c>
      <c r="AN161" s="102">
        <f t="shared" ref="AN161:AN166" si="232">AF161+AI161+AL161+AC161</f>
        <v>0</v>
      </c>
      <c r="AO161" s="102">
        <f t="shared" ref="AO161:AO166" si="233">IF($E161=0,0,AN161*100/$E161)</f>
        <v>0</v>
      </c>
      <c r="AP161" s="103">
        <f>AP162+AP163+AP164+AP165+AP166</f>
        <v>0</v>
      </c>
      <c r="AQ161" s="103">
        <f>AQ162+AQ163+AQ164+AQ165+AQ166</f>
        <v>0</v>
      </c>
      <c r="AR161" s="102">
        <f t="shared" ref="AR161:AR166" si="234">IF(AP161=0,0,AQ161*100/AP161)</f>
        <v>0</v>
      </c>
      <c r="AS161" s="103">
        <f>AS162+AS163+AS164+AS165+AS166</f>
        <v>0</v>
      </c>
      <c r="AT161" s="103">
        <f>AT162+AT163+AT164+AT165+AT166</f>
        <v>0</v>
      </c>
      <c r="AU161" s="102">
        <f t="shared" ref="AU161:AU164" si="235">IF(AS161=0,0,AT161*100/AS161)</f>
        <v>0</v>
      </c>
      <c r="AV161" s="103">
        <f>AV162+AV163+AV164+AV165+AV166</f>
        <v>0</v>
      </c>
      <c r="AW161" s="56">
        <f>AW162+AW163+AW164+AW165+AW166</f>
        <v>0</v>
      </c>
      <c r="AX161" s="59">
        <f t="shared" ref="AX161:AX166" si="236">IF(AV161=0,0,AW161*100/AV161)</f>
        <v>0</v>
      </c>
      <c r="AY161" s="263"/>
      <c r="AZ161" s="259"/>
    </row>
    <row r="162" spans="1:52" s="30" customFormat="1" ht="27" customHeight="1" outlineLevel="1">
      <c r="A162" s="279"/>
      <c r="B162" s="280"/>
      <c r="C162" s="281"/>
      <c r="D162" s="226" t="s">
        <v>40</v>
      </c>
      <c r="E162" s="103"/>
      <c r="F162" s="159">
        <f t="shared" si="216"/>
        <v>0</v>
      </c>
      <c r="G162" s="58">
        <f t="shared" si="217"/>
        <v>0</v>
      </c>
      <c r="H162" s="58">
        <f t="shared" si="218"/>
        <v>0</v>
      </c>
      <c r="I162" s="105"/>
      <c r="J162" s="105"/>
      <c r="K162" s="102">
        <f t="shared" si="219"/>
        <v>0</v>
      </c>
      <c r="L162" s="105"/>
      <c r="M162" s="105"/>
      <c r="N162" s="102">
        <f t="shared" si="220"/>
        <v>0</v>
      </c>
      <c r="O162" s="105"/>
      <c r="P162" s="105"/>
      <c r="Q162" s="102">
        <f t="shared" si="221"/>
        <v>0</v>
      </c>
      <c r="R162" s="102">
        <f t="shared" si="222"/>
        <v>0</v>
      </c>
      <c r="S162" s="102">
        <f t="shared" si="223"/>
        <v>0</v>
      </c>
      <c r="T162" s="105"/>
      <c r="U162" s="105"/>
      <c r="V162" s="102">
        <f t="shared" si="224"/>
        <v>0</v>
      </c>
      <c r="W162" s="105"/>
      <c r="X162" s="86"/>
      <c r="Y162" s="58">
        <f t="shared" si="225"/>
        <v>0</v>
      </c>
      <c r="Z162" s="105"/>
      <c r="AA162" s="105"/>
      <c r="AB162" s="102">
        <f t="shared" si="226"/>
        <v>0</v>
      </c>
      <c r="AC162" s="102">
        <f t="shared" si="227"/>
        <v>0</v>
      </c>
      <c r="AD162" s="102">
        <f t="shared" si="228"/>
        <v>0</v>
      </c>
      <c r="AE162" s="105"/>
      <c r="AF162" s="105"/>
      <c r="AG162" s="102">
        <f t="shared" si="229"/>
        <v>0</v>
      </c>
      <c r="AH162" s="105"/>
      <c r="AI162" s="105"/>
      <c r="AJ162" s="102">
        <f t="shared" si="230"/>
        <v>0</v>
      </c>
      <c r="AK162" s="105"/>
      <c r="AL162" s="105"/>
      <c r="AM162" s="102">
        <f t="shared" si="231"/>
        <v>0</v>
      </c>
      <c r="AN162" s="102">
        <f t="shared" si="232"/>
        <v>0</v>
      </c>
      <c r="AO162" s="102">
        <f t="shared" si="233"/>
        <v>0</v>
      </c>
      <c r="AP162" s="105"/>
      <c r="AQ162" s="105"/>
      <c r="AR162" s="102">
        <f t="shared" si="234"/>
        <v>0</v>
      </c>
      <c r="AS162" s="105"/>
      <c r="AT162" s="105"/>
      <c r="AU162" s="102">
        <f t="shared" si="235"/>
        <v>0</v>
      </c>
      <c r="AV162" s="105"/>
      <c r="AW162" s="86"/>
      <c r="AX162" s="59">
        <f t="shared" si="236"/>
        <v>0</v>
      </c>
      <c r="AY162" s="264"/>
      <c r="AZ162" s="256"/>
    </row>
    <row r="163" spans="1:52" s="30" customFormat="1" ht="39" customHeight="1" outlineLevel="1">
      <c r="A163" s="279"/>
      <c r="B163" s="280"/>
      <c r="C163" s="281"/>
      <c r="D163" s="226" t="s">
        <v>4</v>
      </c>
      <c r="E163" s="103">
        <v>0</v>
      </c>
      <c r="F163" s="159">
        <f>I163+L163+O163+W163+Z163+AE163+AH163+AK163+AP163+AS163+AV163+T163</f>
        <v>0</v>
      </c>
      <c r="G163" s="58">
        <f>R163+U163+X163+AA163+AF163+AI163+AL163</f>
        <v>0</v>
      </c>
      <c r="H163" s="58">
        <f t="shared" si="218"/>
        <v>0</v>
      </c>
      <c r="I163" s="105">
        <v>0</v>
      </c>
      <c r="J163" s="105"/>
      <c r="K163" s="102">
        <f t="shared" si="219"/>
        <v>0</v>
      </c>
      <c r="L163" s="105">
        <v>0</v>
      </c>
      <c r="M163" s="105"/>
      <c r="N163" s="102">
        <f t="shared" si="220"/>
        <v>0</v>
      </c>
      <c r="O163" s="105">
        <v>0</v>
      </c>
      <c r="P163" s="105"/>
      <c r="Q163" s="102">
        <f t="shared" si="221"/>
        <v>0</v>
      </c>
      <c r="R163" s="102">
        <f t="shared" si="222"/>
        <v>0</v>
      </c>
      <c r="S163" s="102">
        <f t="shared" si="223"/>
        <v>0</v>
      </c>
      <c r="T163" s="105">
        <v>0</v>
      </c>
      <c r="U163" s="105"/>
      <c r="V163" s="102">
        <f t="shared" si="224"/>
        <v>0</v>
      </c>
      <c r="W163" s="105">
        <v>0</v>
      </c>
      <c r="X163" s="86"/>
      <c r="Y163" s="58">
        <f t="shared" si="225"/>
        <v>0</v>
      </c>
      <c r="Z163" s="103">
        <v>0</v>
      </c>
      <c r="AA163" s="103">
        <v>0</v>
      </c>
      <c r="AB163" s="102">
        <f t="shared" si="226"/>
        <v>0</v>
      </c>
      <c r="AC163" s="102">
        <f t="shared" si="227"/>
        <v>0</v>
      </c>
      <c r="AD163" s="102">
        <f t="shared" si="228"/>
        <v>0</v>
      </c>
      <c r="AE163" s="103">
        <v>0</v>
      </c>
      <c r="AF163" s="103">
        <v>0</v>
      </c>
      <c r="AG163" s="102">
        <f t="shared" si="229"/>
        <v>0</v>
      </c>
      <c r="AH163" s="103">
        <v>0</v>
      </c>
      <c r="AI163" s="103">
        <v>0</v>
      </c>
      <c r="AJ163" s="102">
        <f t="shared" si="230"/>
        <v>0</v>
      </c>
      <c r="AK163" s="103">
        <v>0</v>
      </c>
      <c r="AL163" s="103">
        <v>0</v>
      </c>
      <c r="AM163" s="102">
        <f t="shared" si="231"/>
        <v>0</v>
      </c>
      <c r="AN163" s="102">
        <f t="shared" si="232"/>
        <v>0</v>
      </c>
      <c r="AO163" s="102">
        <f t="shared" si="233"/>
        <v>0</v>
      </c>
      <c r="AP163" s="103">
        <v>0</v>
      </c>
      <c r="AQ163" s="105"/>
      <c r="AR163" s="102">
        <f t="shared" si="234"/>
        <v>0</v>
      </c>
      <c r="AS163" s="105">
        <v>0</v>
      </c>
      <c r="AT163" s="105"/>
      <c r="AU163" s="102">
        <f t="shared" si="235"/>
        <v>0</v>
      </c>
      <c r="AV163" s="105">
        <v>0</v>
      </c>
      <c r="AW163" s="86"/>
      <c r="AX163" s="59">
        <f t="shared" si="236"/>
        <v>0</v>
      </c>
      <c r="AY163" s="264"/>
      <c r="AZ163" s="256"/>
    </row>
    <row r="164" spans="1:52" s="30" customFormat="1" ht="16.5" customHeight="1" outlineLevel="1">
      <c r="A164" s="279"/>
      <c r="B164" s="280"/>
      <c r="C164" s="281"/>
      <c r="D164" s="226" t="s">
        <v>53</v>
      </c>
      <c r="E164" s="103"/>
      <c r="F164" s="159">
        <f t="shared" ref="F164:F166" si="237">I164+L164+O164+T164+W164+Z164+AE164+AH164+AK164+AP164+AS164+AV164</f>
        <v>0</v>
      </c>
      <c r="G164" s="58">
        <f t="shared" ref="G164:G166" si="238">J164+M164+P164+U164+X164+AA164+AF164+AI164+AL164+AQ164+AT164+AW164</f>
        <v>0</v>
      </c>
      <c r="H164" s="58">
        <f t="shared" si="218"/>
        <v>0</v>
      </c>
      <c r="I164" s="105"/>
      <c r="J164" s="105"/>
      <c r="K164" s="102">
        <f t="shared" si="219"/>
        <v>0</v>
      </c>
      <c r="L164" s="105"/>
      <c r="M164" s="105"/>
      <c r="N164" s="102">
        <f t="shared" si="220"/>
        <v>0</v>
      </c>
      <c r="O164" s="105"/>
      <c r="P164" s="105"/>
      <c r="Q164" s="102">
        <f t="shared" si="221"/>
        <v>0</v>
      </c>
      <c r="R164" s="102">
        <f t="shared" si="222"/>
        <v>0</v>
      </c>
      <c r="S164" s="102">
        <f t="shared" si="223"/>
        <v>0</v>
      </c>
      <c r="T164" s="105"/>
      <c r="U164" s="105"/>
      <c r="V164" s="102">
        <f t="shared" si="224"/>
        <v>0</v>
      </c>
      <c r="W164" s="105"/>
      <c r="X164" s="86"/>
      <c r="Y164" s="58">
        <f t="shared" si="225"/>
        <v>0</v>
      </c>
      <c r="Z164" s="105"/>
      <c r="AA164" s="105"/>
      <c r="AB164" s="102">
        <f t="shared" si="226"/>
        <v>0</v>
      </c>
      <c r="AC164" s="102">
        <f t="shared" si="227"/>
        <v>0</v>
      </c>
      <c r="AD164" s="102">
        <f t="shared" si="228"/>
        <v>0</v>
      </c>
      <c r="AE164" s="105"/>
      <c r="AF164" s="105"/>
      <c r="AG164" s="102">
        <f t="shared" si="229"/>
        <v>0</v>
      </c>
      <c r="AH164" s="105"/>
      <c r="AI164" s="105"/>
      <c r="AJ164" s="102">
        <f t="shared" si="230"/>
        <v>0</v>
      </c>
      <c r="AK164" s="105"/>
      <c r="AL164" s="105"/>
      <c r="AM164" s="102">
        <f t="shared" si="231"/>
        <v>0</v>
      </c>
      <c r="AN164" s="102">
        <f t="shared" si="232"/>
        <v>0</v>
      </c>
      <c r="AO164" s="102">
        <f t="shared" si="233"/>
        <v>0</v>
      </c>
      <c r="AP164" s="105"/>
      <c r="AQ164" s="105"/>
      <c r="AR164" s="102">
        <f t="shared" si="234"/>
        <v>0</v>
      </c>
      <c r="AS164" s="105"/>
      <c r="AT164" s="105"/>
      <c r="AU164" s="102">
        <f t="shared" si="235"/>
        <v>0</v>
      </c>
      <c r="AV164" s="105"/>
      <c r="AW164" s="86"/>
      <c r="AX164" s="59">
        <f t="shared" si="236"/>
        <v>0</v>
      </c>
      <c r="AY164" s="264"/>
      <c r="AZ164" s="256"/>
    </row>
    <row r="165" spans="1:52" s="30" customFormat="1" ht="28.5" customHeight="1" outlineLevel="1">
      <c r="A165" s="279"/>
      <c r="B165" s="280"/>
      <c r="C165" s="281"/>
      <c r="D165" s="225" t="s">
        <v>41</v>
      </c>
      <c r="E165" s="103">
        <v>15000</v>
      </c>
      <c r="F165" s="159">
        <f t="shared" si="237"/>
        <v>0</v>
      </c>
      <c r="G165" s="58">
        <f t="shared" si="238"/>
        <v>0</v>
      </c>
      <c r="H165" s="58">
        <f t="shared" si="218"/>
        <v>0</v>
      </c>
      <c r="I165" s="105">
        <v>0</v>
      </c>
      <c r="J165" s="105"/>
      <c r="K165" s="102">
        <f t="shared" si="219"/>
        <v>0</v>
      </c>
      <c r="L165" s="105">
        <v>0</v>
      </c>
      <c r="M165" s="105"/>
      <c r="N165" s="102">
        <f t="shared" si="220"/>
        <v>0</v>
      </c>
      <c r="O165" s="105">
        <v>0</v>
      </c>
      <c r="P165" s="105"/>
      <c r="Q165" s="102">
        <f t="shared" si="221"/>
        <v>0</v>
      </c>
      <c r="R165" s="102">
        <f t="shared" si="222"/>
        <v>0</v>
      </c>
      <c r="S165" s="102">
        <f t="shared" si="223"/>
        <v>0</v>
      </c>
      <c r="T165" s="105">
        <v>0</v>
      </c>
      <c r="U165" s="105"/>
      <c r="V165" s="102">
        <f t="shared" si="224"/>
        <v>0</v>
      </c>
      <c r="W165" s="105">
        <v>0</v>
      </c>
      <c r="X165" s="86"/>
      <c r="Y165" s="58">
        <f t="shared" si="225"/>
        <v>0</v>
      </c>
      <c r="Z165" s="105">
        <v>0</v>
      </c>
      <c r="AA165" s="105"/>
      <c r="AB165" s="102">
        <f t="shared" si="226"/>
        <v>0</v>
      </c>
      <c r="AC165" s="102">
        <f t="shared" si="227"/>
        <v>0</v>
      </c>
      <c r="AD165" s="102">
        <f t="shared" si="228"/>
        <v>0</v>
      </c>
      <c r="AE165" s="105">
        <v>0</v>
      </c>
      <c r="AF165" s="105"/>
      <c r="AG165" s="102">
        <f t="shared" si="229"/>
        <v>0</v>
      </c>
      <c r="AH165" s="105">
        <v>0</v>
      </c>
      <c r="AI165" s="105"/>
      <c r="AJ165" s="102">
        <f t="shared" si="230"/>
        <v>0</v>
      </c>
      <c r="AK165" s="105">
        <v>0</v>
      </c>
      <c r="AL165" s="105"/>
      <c r="AM165" s="102">
        <f t="shared" si="231"/>
        <v>0</v>
      </c>
      <c r="AN165" s="102">
        <f t="shared" si="232"/>
        <v>0</v>
      </c>
      <c r="AO165" s="102">
        <f t="shared" si="233"/>
        <v>0</v>
      </c>
      <c r="AP165" s="105">
        <v>0</v>
      </c>
      <c r="AQ165" s="105"/>
      <c r="AR165" s="102">
        <f t="shared" si="234"/>
        <v>0</v>
      </c>
      <c r="AS165" s="105">
        <v>0</v>
      </c>
      <c r="AT165" s="105"/>
      <c r="AU165" s="102"/>
      <c r="AV165" s="105">
        <v>0</v>
      </c>
      <c r="AW165" s="86"/>
      <c r="AX165" s="59">
        <f t="shared" si="236"/>
        <v>0</v>
      </c>
      <c r="AY165" s="264"/>
      <c r="AZ165" s="256"/>
    </row>
    <row r="166" spans="1:52" s="30" customFormat="1" ht="28.5" customHeight="1" outlineLevel="1">
      <c r="A166" s="279"/>
      <c r="B166" s="280"/>
      <c r="C166" s="281"/>
      <c r="D166" s="225" t="s">
        <v>50</v>
      </c>
      <c r="E166" s="103"/>
      <c r="F166" s="159">
        <f t="shared" si="237"/>
        <v>0</v>
      </c>
      <c r="G166" s="58">
        <f t="shared" si="238"/>
        <v>0</v>
      </c>
      <c r="H166" s="58">
        <f t="shared" si="218"/>
        <v>0</v>
      </c>
      <c r="I166" s="105"/>
      <c r="J166" s="105"/>
      <c r="K166" s="102">
        <f t="shared" si="219"/>
        <v>0</v>
      </c>
      <c r="L166" s="105"/>
      <c r="M166" s="105"/>
      <c r="N166" s="102">
        <f t="shared" si="220"/>
        <v>0</v>
      </c>
      <c r="O166" s="105"/>
      <c r="P166" s="105"/>
      <c r="Q166" s="102">
        <f t="shared" si="221"/>
        <v>0</v>
      </c>
      <c r="R166" s="102">
        <f t="shared" si="222"/>
        <v>0</v>
      </c>
      <c r="S166" s="102">
        <f t="shared" si="223"/>
        <v>0</v>
      </c>
      <c r="T166" s="105"/>
      <c r="U166" s="105"/>
      <c r="V166" s="102">
        <f t="shared" si="224"/>
        <v>0</v>
      </c>
      <c r="W166" s="105"/>
      <c r="X166" s="86"/>
      <c r="Y166" s="58">
        <f t="shared" si="225"/>
        <v>0</v>
      </c>
      <c r="Z166" s="105"/>
      <c r="AA166" s="105"/>
      <c r="AB166" s="102">
        <f t="shared" si="226"/>
        <v>0</v>
      </c>
      <c r="AC166" s="102">
        <f t="shared" si="227"/>
        <v>0</v>
      </c>
      <c r="AD166" s="102">
        <f t="shared" si="228"/>
        <v>0</v>
      </c>
      <c r="AE166" s="105"/>
      <c r="AF166" s="105"/>
      <c r="AG166" s="102">
        <f t="shared" si="229"/>
        <v>0</v>
      </c>
      <c r="AH166" s="105"/>
      <c r="AI166" s="105"/>
      <c r="AJ166" s="102">
        <f t="shared" si="230"/>
        <v>0</v>
      </c>
      <c r="AK166" s="105"/>
      <c r="AL166" s="105"/>
      <c r="AM166" s="102">
        <f t="shared" si="231"/>
        <v>0</v>
      </c>
      <c r="AN166" s="102">
        <f t="shared" si="232"/>
        <v>0</v>
      </c>
      <c r="AO166" s="102">
        <f t="shared" si="233"/>
        <v>0</v>
      </c>
      <c r="AP166" s="105"/>
      <c r="AQ166" s="105"/>
      <c r="AR166" s="102">
        <f t="shared" si="234"/>
        <v>0</v>
      </c>
      <c r="AS166" s="105"/>
      <c r="AT166" s="105"/>
      <c r="AU166" s="102">
        <f t="shared" ref="AU166" si="239">IF(AS166=0,0,AT166*100/AS166)</f>
        <v>0</v>
      </c>
      <c r="AV166" s="105"/>
      <c r="AW166" s="86"/>
      <c r="AX166" s="59">
        <f t="shared" si="236"/>
        <v>0</v>
      </c>
      <c r="AY166" s="265"/>
      <c r="AZ166" s="257"/>
    </row>
    <row r="167" spans="1:52" s="30" customFormat="1" ht="24.75" customHeight="1">
      <c r="A167" s="450" t="s">
        <v>330</v>
      </c>
      <c r="B167" s="451"/>
      <c r="C167" s="451"/>
      <c r="D167" s="451"/>
      <c r="E167" s="451"/>
      <c r="F167" s="451"/>
      <c r="G167" s="451"/>
      <c r="H167" s="451"/>
      <c r="I167" s="451"/>
      <c r="J167" s="451"/>
      <c r="K167" s="451"/>
      <c r="L167" s="451"/>
      <c r="M167" s="451"/>
      <c r="N167" s="451"/>
      <c r="O167" s="451"/>
      <c r="P167" s="451"/>
      <c r="Q167" s="451"/>
      <c r="R167" s="451"/>
      <c r="S167" s="451"/>
      <c r="T167" s="451"/>
      <c r="U167" s="451"/>
      <c r="V167" s="451"/>
      <c r="W167" s="451"/>
      <c r="X167" s="451"/>
      <c r="Y167" s="451"/>
      <c r="Z167" s="451"/>
      <c r="AA167" s="451"/>
      <c r="AB167" s="451"/>
      <c r="AC167" s="451"/>
      <c r="AD167" s="451"/>
      <c r="AE167" s="451"/>
      <c r="AF167" s="451"/>
      <c r="AG167" s="451"/>
      <c r="AH167" s="451"/>
      <c r="AI167" s="451"/>
      <c r="AJ167" s="451"/>
      <c r="AK167" s="451"/>
      <c r="AL167" s="451"/>
      <c r="AM167" s="451"/>
      <c r="AN167" s="451"/>
      <c r="AO167" s="451"/>
      <c r="AP167" s="451"/>
      <c r="AQ167" s="451"/>
      <c r="AR167" s="451"/>
      <c r="AS167" s="451"/>
      <c r="AT167" s="451"/>
      <c r="AU167" s="451"/>
      <c r="AV167" s="451"/>
      <c r="AW167" s="451"/>
      <c r="AX167" s="451"/>
      <c r="AY167" s="451"/>
      <c r="AZ167" s="452"/>
    </row>
    <row r="168" spans="1:52" s="30" customFormat="1" ht="17.25" customHeight="1" outlineLevel="1">
      <c r="A168" s="279" t="s">
        <v>111</v>
      </c>
      <c r="B168" s="280" t="s">
        <v>258</v>
      </c>
      <c r="C168" s="279" t="s">
        <v>276</v>
      </c>
      <c r="D168" s="230" t="s">
        <v>45</v>
      </c>
      <c r="E168" s="103">
        <f>E169+E170+E171+E172+E173</f>
        <v>5000</v>
      </c>
      <c r="F168" s="159">
        <f>I168+L168+O168+T168+W168+Z168+AE168+AH168+AK168+AP168+AS168+AV168</f>
        <v>0</v>
      </c>
      <c r="G168" s="58">
        <f>J168+M168+P168+U168+X168+AA168+AF168+AI168+AL168+AQ168+AT168+AW168</f>
        <v>0</v>
      </c>
      <c r="H168" s="58">
        <f t="shared" ref="H168:H173" si="240">IF(E168=0,0,G168*100/E168)</f>
        <v>0</v>
      </c>
      <c r="I168" s="103">
        <f>I169+I170+I171+I172+I173</f>
        <v>0</v>
      </c>
      <c r="J168" s="103">
        <f>J169+J170+J171+J172+J173</f>
        <v>0</v>
      </c>
      <c r="K168" s="102">
        <f t="shared" ref="K168:K173" si="241">IF(I168=0,0,J168*100/I168)</f>
        <v>0</v>
      </c>
      <c r="L168" s="103">
        <f>L169+L170+L171+L172+L173</f>
        <v>0</v>
      </c>
      <c r="M168" s="103">
        <f>M169+M170+M171+M172+M173</f>
        <v>0</v>
      </c>
      <c r="N168" s="102">
        <f t="shared" ref="N168:N173" si="242">IF(L168=0,0,M168*100/L168)</f>
        <v>0</v>
      </c>
      <c r="O168" s="103">
        <f>O169+O170+O171+O172+O173</f>
        <v>0</v>
      </c>
      <c r="P168" s="103">
        <f>P169+P170+P171+P172+P173</f>
        <v>0</v>
      </c>
      <c r="Q168" s="102">
        <f t="shared" ref="Q168:Q173" si="243">IF(O168=0,0,P168*100/O168)</f>
        <v>0</v>
      </c>
      <c r="R168" s="102">
        <f t="shared" ref="R168:R173" si="244">J168+M168+P168</f>
        <v>0</v>
      </c>
      <c r="S168" s="102">
        <f t="shared" ref="S168:S173" si="245">IF(E168=0,0,R168*100/E168)</f>
        <v>0</v>
      </c>
      <c r="T168" s="103">
        <f>T169+T170+T171+T172+T173</f>
        <v>0</v>
      </c>
      <c r="U168" s="103">
        <f>U169+U170+U171+U172+U173</f>
        <v>0</v>
      </c>
      <c r="V168" s="102">
        <f t="shared" ref="V168:V173" si="246">IF(T168=0,0,U168*100/T168)</f>
        <v>0</v>
      </c>
      <c r="W168" s="103">
        <f>W169+W170+W171+W172+W173</f>
        <v>0</v>
      </c>
      <c r="X168" s="56">
        <f>X169+X170+X171+X172+X173</f>
        <v>0</v>
      </c>
      <c r="Y168" s="58">
        <f t="shared" ref="Y168:Y173" si="247">IF(W168=0,0,X168*100/W168)</f>
        <v>0</v>
      </c>
      <c r="Z168" s="103">
        <f>Z169+Z170+Z171+Z172+Z173</f>
        <v>0</v>
      </c>
      <c r="AA168" s="103">
        <f>AA169+AA170+AA171+AA172+AA173</f>
        <v>0</v>
      </c>
      <c r="AB168" s="102">
        <f t="shared" ref="AB168:AB173" si="248">IF(Z168=0,0,AA168*100/Z168)</f>
        <v>0</v>
      </c>
      <c r="AC168" s="102">
        <f t="shared" ref="AC168:AC173" si="249">U168+X168+AA168+R168</f>
        <v>0</v>
      </c>
      <c r="AD168" s="102">
        <f t="shared" ref="AD168:AD173" si="250">IF($E168=0,0,AC168*100/$E168)</f>
        <v>0</v>
      </c>
      <c r="AE168" s="103">
        <f>AE169+AE170+AE171+AE172+AE173</f>
        <v>0</v>
      </c>
      <c r="AF168" s="103">
        <f>AF169+AF170+AF171+AF172+AF173</f>
        <v>0</v>
      </c>
      <c r="AG168" s="102">
        <f t="shared" ref="AG168:AG173" si="251">IF(AE168=0,0,AF168*100/AE168)</f>
        <v>0</v>
      </c>
      <c r="AH168" s="103">
        <f>AH169+AH170+AH171+AH172+AH173</f>
        <v>0</v>
      </c>
      <c r="AI168" s="103">
        <f>AI169+AI170+AI171+AI172+AI173</f>
        <v>0</v>
      </c>
      <c r="AJ168" s="102">
        <f t="shared" ref="AJ168:AJ173" si="252">IF(AH168=0,0,AI168*100/AH168)</f>
        <v>0</v>
      </c>
      <c r="AK168" s="103">
        <f>AK169+AK170+AK171+AK172+AK173</f>
        <v>0</v>
      </c>
      <c r="AL168" s="103">
        <f>AL169+AL170+AL171+AL172+AL173</f>
        <v>0</v>
      </c>
      <c r="AM168" s="102">
        <f t="shared" ref="AM168:AM173" si="253">IF(AK168=0,0,AL168*100/AK168)</f>
        <v>0</v>
      </c>
      <c r="AN168" s="102">
        <f t="shared" ref="AN168:AN173" si="254">AF168+AI168+AL168+AC168</f>
        <v>0</v>
      </c>
      <c r="AO168" s="102">
        <f t="shared" ref="AO168:AO173" si="255">IF($E168=0,0,AN168*100/$E168)</f>
        <v>0</v>
      </c>
      <c r="AP168" s="103">
        <f>AP169+AP170+AP171+AP172+AP173</f>
        <v>0</v>
      </c>
      <c r="AQ168" s="103">
        <f>AQ169+AQ170+AQ171+AQ172+AQ173</f>
        <v>0</v>
      </c>
      <c r="AR168" s="102">
        <f t="shared" ref="AR168:AR173" si="256">IF(AP168=0,0,AQ168*100/AP168)</f>
        <v>0</v>
      </c>
      <c r="AS168" s="103">
        <f>AS169+AS170+AS171+AS172+AS173</f>
        <v>0</v>
      </c>
      <c r="AT168" s="103">
        <f>AT169+AT170+AT171+AT172+AT173</f>
        <v>0</v>
      </c>
      <c r="AU168" s="102">
        <f t="shared" ref="AU168:AU173" si="257">IF(AS168=0,0,AT168*100/AS168)</f>
        <v>0</v>
      </c>
      <c r="AV168" s="103">
        <f>AV169+AV170+AV171+AV172+AV173</f>
        <v>0</v>
      </c>
      <c r="AW168" s="56">
        <f>AW169+AW170+AW171+AW172+AW173</f>
        <v>0</v>
      </c>
      <c r="AX168" s="59">
        <f t="shared" ref="AX168:AX173" si="258">IF(AV168=0,0,AW168*100/AV168)</f>
        <v>0</v>
      </c>
      <c r="AY168" s="263"/>
      <c r="AZ168" s="259"/>
    </row>
    <row r="169" spans="1:52" s="30" customFormat="1" ht="28.5" customHeight="1" outlineLevel="1">
      <c r="A169" s="279"/>
      <c r="B169" s="280"/>
      <c r="C169" s="281"/>
      <c r="D169" s="230" t="s">
        <v>40</v>
      </c>
      <c r="E169" s="103"/>
      <c r="F169" s="159">
        <f>I169+L169+O169+T169+W169+Z169+AE169+AH169+AK169+AP169+AS169+AV169</f>
        <v>0</v>
      </c>
      <c r="G169" s="58">
        <f>J169+M169+P169+U169+X169+AA169+AF169+AI169+AL169+AQ169+AT169+AW169</f>
        <v>0</v>
      </c>
      <c r="H169" s="58">
        <f t="shared" si="240"/>
        <v>0</v>
      </c>
      <c r="I169" s="105"/>
      <c r="J169" s="105"/>
      <c r="K169" s="102">
        <f t="shared" si="241"/>
        <v>0</v>
      </c>
      <c r="L169" s="105"/>
      <c r="M169" s="105"/>
      <c r="N169" s="102">
        <f t="shared" si="242"/>
        <v>0</v>
      </c>
      <c r="O169" s="105"/>
      <c r="P169" s="105"/>
      <c r="Q169" s="102">
        <f t="shared" si="243"/>
        <v>0</v>
      </c>
      <c r="R169" s="102">
        <f t="shared" si="244"/>
        <v>0</v>
      </c>
      <c r="S169" s="102">
        <f t="shared" si="245"/>
        <v>0</v>
      </c>
      <c r="T169" s="105"/>
      <c r="U169" s="105"/>
      <c r="V169" s="102">
        <f t="shared" si="246"/>
        <v>0</v>
      </c>
      <c r="W169" s="105"/>
      <c r="X169" s="86"/>
      <c r="Y169" s="58">
        <f t="shared" si="247"/>
        <v>0</v>
      </c>
      <c r="Z169" s="105"/>
      <c r="AA169" s="105"/>
      <c r="AB169" s="102">
        <f t="shared" si="248"/>
        <v>0</v>
      </c>
      <c r="AC169" s="102">
        <f t="shared" si="249"/>
        <v>0</v>
      </c>
      <c r="AD169" s="102">
        <f t="shared" si="250"/>
        <v>0</v>
      </c>
      <c r="AE169" s="105"/>
      <c r="AF169" s="105"/>
      <c r="AG169" s="102">
        <f t="shared" si="251"/>
        <v>0</v>
      </c>
      <c r="AH169" s="105"/>
      <c r="AI169" s="105"/>
      <c r="AJ169" s="102">
        <f t="shared" si="252"/>
        <v>0</v>
      </c>
      <c r="AK169" s="105"/>
      <c r="AL169" s="105"/>
      <c r="AM169" s="102">
        <f t="shared" si="253"/>
        <v>0</v>
      </c>
      <c r="AN169" s="102">
        <f t="shared" si="254"/>
        <v>0</v>
      </c>
      <c r="AO169" s="102">
        <f t="shared" si="255"/>
        <v>0</v>
      </c>
      <c r="AP169" s="105"/>
      <c r="AQ169" s="105"/>
      <c r="AR169" s="102">
        <f t="shared" si="256"/>
        <v>0</v>
      </c>
      <c r="AS169" s="105"/>
      <c r="AT169" s="105"/>
      <c r="AU169" s="102">
        <f t="shared" si="257"/>
        <v>0</v>
      </c>
      <c r="AV169" s="105"/>
      <c r="AW169" s="86"/>
      <c r="AX169" s="59">
        <f t="shared" si="258"/>
        <v>0</v>
      </c>
      <c r="AY169" s="264"/>
      <c r="AZ169" s="256"/>
    </row>
    <row r="170" spans="1:52" s="30" customFormat="1" ht="44.25" customHeight="1" outlineLevel="1">
      <c r="A170" s="279"/>
      <c r="B170" s="280"/>
      <c r="C170" s="281"/>
      <c r="D170" s="230" t="s">
        <v>4</v>
      </c>
      <c r="E170" s="103">
        <v>0</v>
      </c>
      <c r="F170" s="159">
        <f>I170+L170+O170+W170+Z170+AE170+AH170+AK170+AP170+AS170+AV170+T170</f>
        <v>0</v>
      </c>
      <c r="G170" s="58">
        <f>R170+U170+X170+AA170+AF170+AI170+AL170</f>
        <v>0</v>
      </c>
      <c r="H170" s="58">
        <f t="shared" si="240"/>
        <v>0</v>
      </c>
      <c r="I170" s="105">
        <v>0</v>
      </c>
      <c r="J170" s="105"/>
      <c r="K170" s="102">
        <f t="shared" si="241"/>
        <v>0</v>
      </c>
      <c r="L170" s="105">
        <v>0</v>
      </c>
      <c r="M170" s="105"/>
      <c r="N170" s="102">
        <f t="shared" si="242"/>
        <v>0</v>
      </c>
      <c r="O170" s="105">
        <v>0</v>
      </c>
      <c r="P170" s="105"/>
      <c r="Q170" s="102">
        <f t="shared" si="243"/>
        <v>0</v>
      </c>
      <c r="R170" s="102">
        <f t="shared" si="244"/>
        <v>0</v>
      </c>
      <c r="S170" s="102">
        <f t="shared" si="245"/>
        <v>0</v>
      </c>
      <c r="T170" s="105">
        <v>0</v>
      </c>
      <c r="U170" s="105"/>
      <c r="V170" s="102">
        <f t="shared" si="246"/>
        <v>0</v>
      </c>
      <c r="W170" s="105">
        <v>0</v>
      </c>
      <c r="X170" s="86"/>
      <c r="Y170" s="58">
        <f t="shared" si="247"/>
        <v>0</v>
      </c>
      <c r="Z170" s="103">
        <v>0</v>
      </c>
      <c r="AA170" s="103">
        <v>0</v>
      </c>
      <c r="AB170" s="102">
        <f t="shared" si="248"/>
        <v>0</v>
      </c>
      <c r="AC170" s="102">
        <f t="shared" si="249"/>
        <v>0</v>
      </c>
      <c r="AD170" s="102">
        <f t="shared" si="250"/>
        <v>0</v>
      </c>
      <c r="AE170" s="103">
        <v>0</v>
      </c>
      <c r="AF170" s="103">
        <v>0</v>
      </c>
      <c r="AG170" s="102">
        <f t="shared" si="251"/>
        <v>0</v>
      </c>
      <c r="AH170" s="103">
        <v>0</v>
      </c>
      <c r="AI170" s="103">
        <v>0</v>
      </c>
      <c r="AJ170" s="102">
        <f t="shared" si="252"/>
        <v>0</v>
      </c>
      <c r="AK170" s="103">
        <v>0</v>
      </c>
      <c r="AL170" s="103">
        <v>0</v>
      </c>
      <c r="AM170" s="102">
        <f t="shared" si="253"/>
        <v>0</v>
      </c>
      <c r="AN170" s="102">
        <f t="shared" si="254"/>
        <v>0</v>
      </c>
      <c r="AO170" s="102">
        <f t="shared" si="255"/>
        <v>0</v>
      </c>
      <c r="AP170" s="103">
        <v>0</v>
      </c>
      <c r="AQ170" s="105"/>
      <c r="AR170" s="102">
        <f t="shared" si="256"/>
        <v>0</v>
      </c>
      <c r="AS170" s="105">
        <v>0</v>
      </c>
      <c r="AT170" s="105"/>
      <c r="AU170" s="102">
        <f t="shared" si="257"/>
        <v>0</v>
      </c>
      <c r="AV170" s="105">
        <v>0</v>
      </c>
      <c r="AW170" s="86"/>
      <c r="AX170" s="59">
        <f t="shared" si="258"/>
        <v>0</v>
      </c>
      <c r="AY170" s="264"/>
      <c r="AZ170" s="256"/>
    </row>
    <row r="171" spans="1:52" s="30" customFormat="1" ht="16.5" customHeight="1" outlineLevel="1">
      <c r="A171" s="279"/>
      <c r="B171" s="280"/>
      <c r="C171" s="281"/>
      <c r="D171" s="230" t="s">
        <v>53</v>
      </c>
      <c r="E171" s="103"/>
      <c r="F171" s="159">
        <f t="shared" ref="F171:G173" si="259">I171+L171+O171+T171+W171+Z171+AE171+AH171+AK171+AP171+AS171+AV171</f>
        <v>0</v>
      </c>
      <c r="G171" s="58">
        <f t="shared" si="259"/>
        <v>0</v>
      </c>
      <c r="H171" s="58">
        <f t="shared" si="240"/>
        <v>0</v>
      </c>
      <c r="I171" s="105"/>
      <c r="J171" s="105"/>
      <c r="K171" s="102">
        <f t="shared" si="241"/>
        <v>0</v>
      </c>
      <c r="L171" s="105"/>
      <c r="M171" s="105"/>
      <c r="N171" s="102">
        <f t="shared" si="242"/>
        <v>0</v>
      </c>
      <c r="O171" s="105"/>
      <c r="P171" s="105"/>
      <c r="Q171" s="102">
        <f t="shared" si="243"/>
        <v>0</v>
      </c>
      <c r="R171" s="102">
        <f t="shared" si="244"/>
        <v>0</v>
      </c>
      <c r="S171" s="102">
        <f t="shared" si="245"/>
        <v>0</v>
      </c>
      <c r="T171" s="105"/>
      <c r="U171" s="105"/>
      <c r="V171" s="102">
        <f t="shared" si="246"/>
        <v>0</v>
      </c>
      <c r="W171" s="105"/>
      <c r="X171" s="86"/>
      <c r="Y171" s="58">
        <f t="shared" si="247"/>
        <v>0</v>
      </c>
      <c r="Z171" s="105"/>
      <c r="AA171" s="105"/>
      <c r="AB171" s="102">
        <f t="shared" si="248"/>
        <v>0</v>
      </c>
      <c r="AC171" s="102">
        <f t="shared" si="249"/>
        <v>0</v>
      </c>
      <c r="AD171" s="102">
        <f t="shared" si="250"/>
        <v>0</v>
      </c>
      <c r="AE171" s="105"/>
      <c r="AF171" s="105"/>
      <c r="AG171" s="102">
        <f t="shared" si="251"/>
        <v>0</v>
      </c>
      <c r="AH171" s="105"/>
      <c r="AI171" s="105"/>
      <c r="AJ171" s="102">
        <f t="shared" si="252"/>
        <v>0</v>
      </c>
      <c r="AK171" s="105"/>
      <c r="AL171" s="105"/>
      <c r="AM171" s="102">
        <f t="shared" si="253"/>
        <v>0</v>
      </c>
      <c r="AN171" s="102">
        <f t="shared" si="254"/>
        <v>0</v>
      </c>
      <c r="AO171" s="102">
        <f t="shared" si="255"/>
        <v>0</v>
      </c>
      <c r="AP171" s="105"/>
      <c r="AQ171" s="105"/>
      <c r="AR171" s="102">
        <f t="shared" si="256"/>
        <v>0</v>
      </c>
      <c r="AS171" s="105"/>
      <c r="AT171" s="105"/>
      <c r="AU171" s="102">
        <f t="shared" si="257"/>
        <v>0</v>
      </c>
      <c r="AV171" s="105"/>
      <c r="AW171" s="86"/>
      <c r="AX171" s="59">
        <f t="shared" si="258"/>
        <v>0</v>
      </c>
      <c r="AY171" s="264"/>
      <c r="AZ171" s="256"/>
    </row>
    <row r="172" spans="1:52" s="30" customFormat="1" ht="28.5" customHeight="1" outlineLevel="1">
      <c r="A172" s="279"/>
      <c r="B172" s="280"/>
      <c r="C172" s="281"/>
      <c r="D172" s="231" t="s">
        <v>41</v>
      </c>
      <c r="E172" s="103">
        <v>5000</v>
      </c>
      <c r="F172" s="159">
        <f t="shared" si="259"/>
        <v>0</v>
      </c>
      <c r="G172" s="58">
        <f t="shared" si="259"/>
        <v>0</v>
      </c>
      <c r="H172" s="58">
        <f t="shared" si="240"/>
        <v>0</v>
      </c>
      <c r="I172" s="105"/>
      <c r="J172" s="105"/>
      <c r="K172" s="102">
        <f t="shared" si="241"/>
        <v>0</v>
      </c>
      <c r="L172" s="105"/>
      <c r="M172" s="105"/>
      <c r="N172" s="102">
        <f t="shared" si="242"/>
        <v>0</v>
      </c>
      <c r="O172" s="105">
        <v>0</v>
      </c>
      <c r="P172" s="105"/>
      <c r="Q172" s="102">
        <f t="shared" si="243"/>
        <v>0</v>
      </c>
      <c r="R172" s="102">
        <f t="shared" si="244"/>
        <v>0</v>
      </c>
      <c r="S172" s="102">
        <f t="shared" si="245"/>
        <v>0</v>
      </c>
      <c r="T172" s="105">
        <v>0</v>
      </c>
      <c r="U172" s="105"/>
      <c r="V172" s="102">
        <f t="shared" si="246"/>
        <v>0</v>
      </c>
      <c r="W172" s="105">
        <v>0</v>
      </c>
      <c r="X172" s="86"/>
      <c r="Y172" s="58">
        <f t="shared" si="247"/>
        <v>0</v>
      </c>
      <c r="Z172" s="105">
        <v>0</v>
      </c>
      <c r="AA172" s="105">
        <v>0</v>
      </c>
      <c r="AB172" s="102">
        <f t="shared" si="248"/>
        <v>0</v>
      </c>
      <c r="AC172" s="102">
        <f t="shared" si="249"/>
        <v>0</v>
      </c>
      <c r="AD172" s="102">
        <f t="shared" si="250"/>
        <v>0</v>
      </c>
      <c r="AE172" s="105">
        <v>0</v>
      </c>
      <c r="AF172" s="105">
        <v>0</v>
      </c>
      <c r="AG172" s="102">
        <f t="shared" si="251"/>
        <v>0</v>
      </c>
      <c r="AH172" s="105">
        <v>0</v>
      </c>
      <c r="AI172" s="105"/>
      <c r="AJ172" s="102">
        <f t="shared" si="252"/>
        <v>0</v>
      </c>
      <c r="AK172" s="105">
        <v>0</v>
      </c>
      <c r="AL172" s="105"/>
      <c r="AM172" s="102">
        <f t="shared" si="253"/>
        <v>0</v>
      </c>
      <c r="AN172" s="102">
        <f t="shared" si="254"/>
        <v>0</v>
      </c>
      <c r="AO172" s="102">
        <f t="shared" si="255"/>
        <v>0</v>
      </c>
      <c r="AP172" s="105">
        <v>0</v>
      </c>
      <c r="AQ172" s="105"/>
      <c r="AR172" s="102">
        <f t="shared" si="256"/>
        <v>0</v>
      </c>
      <c r="AS172" s="105">
        <v>0</v>
      </c>
      <c r="AT172" s="105"/>
      <c r="AU172" s="102">
        <f t="shared" si="257"/>
        <v>0</v>
      </c>
      <c r="AV172" s="105">
        <v>0</v>
      </c>
      <c r="AW172" s="86"/>
      <c r="AX172" s="59">
        <f t="shared" si="258"/>
        <v>0</v>
      </c>
      <c r="AY172" s="264"/>
      <c r="AZ172" s="256"/>
    </row>
    <row r="173" spans="1:52" s="30" customFormat="1" ht="28.5" customHeight="1" outlineLevel="1">
      <c r="A173" s="279"/>
      <c r="B173" s="280"/>
      <c r="C173" s="281"/>
      <c r="D173" s="231" t="s">
        <v>50</v>
      </c>
      <c r="E173" s="103"/>
      <c r="F173" s="159">
        <f t="shared" si="259"/>
        <v>0</v>
      </c>
      <c r="G173" s="58">
        <f t="shared" si="259"/>
        <v>0</v>
      </c>
      <c r="H173" s="58">
        <f t="shared" si="240"/>
        <v>0</v>
      </c>
      <c r="I173" s="105"/>
      <c r="J173" s="105"/>
      <c r="K173" s="102">
        <f t="shared" si="241"/>
        <v>0</v>
      </c>
      <c r="L173" s="105"/>
      <c r="M173" s="105"/>
      <c r="N173" s="102">
        <f t="shared" si="242"/>
        <v>0</v>
      </c>
      <c r="O173" s="105"/>
      <c r="P173" s="105"/>
      <c r="Q173" s="102">
        <f t="shared" si="243"/>
        <v>0</v>
      </c>
      <c r="R173" s="102">
        <f t="shared" si="244"/>
        <v>0</v>
      </c>
      <c r="S173" s="102">
        <f t="shared" si="245"/>
        <v>0</v>
      </c>
      <c r="T173" s="105"/>
      <c r="U173" s="105"/>
      <c r="V173" s="102">
        <f t="shared" si="246"/>
        <v>0</v>
      </c>
      <c r="W173" s="105"/>
      <c r="X173" s="86"/>
      <c r="Y173" s="58">
        <f t="shared" si="247"/>
        <v>0</v>
      </c>
      <c r="Z173" s="105"/>
      <c r="AA173" s="105"/>
      <c r="AB173" s="102">
        <f t="shared" si="248"/>
        <v>0</v>
      </c>
      <c r="AC173" s="102">
        <f t="shared" si="249"/>
        <v>0</v>
      </c>
      <c r="AD173" s="102">
        <f t="shared" si="250"/>
        <v>0</v>
      </c>
      <c r="AE173" s="105"/>
      <c r="AF173" s="105"/>
      <c r="AG173" s="102">
        <f t="shared" si="251"/>
        <v>0</v>
      </c>
      <c r="AH173" s="105"/>
      <c r="AI173" s="105"/>
      <c r="AJ173" s="102">
        <f t="shared" si="252"/>
        <v>0</v>
      </c>
      <c r="AK173" s="105"/>
      <c r="AL173" s="105"/>
      <c r="AM173" s="102">
        <f t="shared" si="253"/>
        <v>0</v>
      </c>
      <c r="AN173" s="102">
        <f t="shared" si="254"/>
        <v>0</v>
      </c>
      <c r="AO173" s="102">
        <f t="shared" si="255"/>
        <v>0</v>
      </c>
      <c r="AP173" s="105"/>
      <c r="AQ173" s="105"/>
      <c r="AR173" s="102">
        <f t="shared" si="256"/>
        <v>0</v>
      </c>
      <c r="AS173" s="105"/>
      <c r="AT173" s="105"/>
      <c r="AU173" s="102">
        <f t="shared" si="257"/>
        <v>0</v>
      </c>
      <c r="AV173" s="105"/>
      <c r="AW173" s="86"/>
      <c r="AX173" s="59">
        <f t="shared" si="258"/>
        <v>0</v>
      </c>
      <c r="AY173" s="265"/>
      <c r="AZ173" s="257"/>
    </row>
    <row r="174" spans="1:52" s="30" customFormat="1" ht="12.75" hidden="1" customHeight="1">
      <c r="A174" s="279" t="s">
        <v>117</v>
      </c>
      <c r="B174" s="280" t="s">
        <v>112</v>
      </c>
      <c r="C174" s="279" t="s">
        <v>276</v>
      </c>
      <c r="D174" s="87" t="s">
        <v>45</v>
      </c>
      <c r="E174" s="103">
        <f>E175+E176+E177+E178+E179</f>
        <v>15000</v>
      </c>
      <c r="F174" s="159">
        <f t="shared" si="118"/>
        <v>0</v>
      </c>
      <c r="G174" s="58">
        <f t="shared" si="118"/>
        <v>0</v>
      </c>
      <c r="H174" s="58">
        <f t="shared" si="119"/>
        <v>0</v>
      </c>
      <c r="I174" s="103">
        <f>I175+I176+I177+I178+I179</f>
        <v>0</v>
      </c>
      <c r="J174" s="103">
        <f>J175+J176+J177+J178+J179</f>
        <v>0</v>
      </c>
      <c r="K174" s="102">
        <f t="shared" si="120"/>
        <v>0</v>
      </c>
      <c r="L174" s="103">
        <f>L175+L176+L177+L178+L179</f>
        <v>0</v>
      </c>
      <c r="M174" s="103">
        <f>M175+M176+M177+M178+M179</f>
        <v>0</v>
      </c>
      <c r="N174" s="102">
        <f t="shared" si="141"/>
        <v>0</v>
      </c>
      <c r="O174" s="103">
        <f>O175+O176+O177+O178+O179</f>
        <v>0</v>
      </c>
      <c r="P174" s="103">
        <f>P175+P176+P177+P178+P179</f>
        <v>0</v>
      </c>
      <c r="Q174" s="102">
        <f t="shared" si="142"/>
        <v>0</v>
      </c>
      <c r="R174" s="102">
        <f t="shared" si="143"/>
        <v>0</v>
      </c>
      <c r="S174" s="102">
        <f t="shared" si="144"/>
        <v>0</v>
      </c>
      <c r="T174" s="103">
        <f>T175+T176+T177+T178+T179</f>
        <v>0</v>
      </c>
      <c r="U174" s="103">
        <f>U175+U176+U177+U178+U179</f>
        <v>0</v>
      </c>
      <c r="V174" s="102">
        <f t="shared" si="145"/>
        <v>0</v>
      </c>
      <c r="W174" s="103">
        <f>W175+W176+W177+W178+W179</f>
        <v>0</v>
      </c>
      <c r="X174" s="56">
        <f>X175+X176+X177+X178+X179</f>
        <v>0</v>
      </c>
      <c r="Y174" s="58">
        <f t="shared" si="146"/>
        <v>0</v>
      </c>
      <c r="Z174" s="103">
        <f>Z175+Z176+Z177+Z178+Z179</f>
        <v>0</v>
      </c>
      <c r="AA174" s="103">
        <f>AA175+AA176+AA177+AA178+AA179</f>
        <v>0</v>
      </c>
      <c r="AB174" s="102">
        <f t="shared" si="147"/>
        <v>0</v>
      </c>
      <c r="AC174" s="102">
        <f t="shared" si="148"/>
        <v>0</v>
      </c>
      <c r="AD174" s="102">
        <f t="shared" si="149"/>
        <v>0</v>
      </c>
      <c r="AE174" s="103">
        <f>AE175+AE176+AE177+AE178+AE179</f>
        <v>0</v>
      </c>
      <c r="AF174" s="103">
        <f>AF175+AF176+AF177+AF178+AF179</f>
        <v>0</v>
      </c>
      <c r="AG174" s="102">
        <f t="shared" si="150"/>
        <v>0</v>
      </c>
      <c r="AH174" s="103">
        <f>AH175+AH176+AH177+AH178+AH179</f>
        <v>0</v>
      </c>
      <c r="AI174" s="103">
        <f>AI175+AI176+AI177+AI178+AI179</f>
        <v>0</v>
      </c>
      <c r="AJ174" s="102">
        <f t="shared" si="151"/>
        <v>0</v>
      </c>
      <c r="AK174" s="103">
        <f>AK175+AK176+AK177+AK178+AK179</f>
        <v>0</v>
      </c>
      <c r="AL174" s="103">
        <f>AL175+AL176+AL177+AL178+AL179</f>
        <v>0</v>
      </c>
      <c r="AM174" s="102">
        <f t="shared" si="152"/>
        <v>0</v>
      </c>
      <c r="AN174" s="102">
        <f t="shared" si="153"/>
        <v>0</v>
      </c>
      <c r="AO174" s="102">
        <f t="shared" si="154"/>
        <v>0</v>
      </c>
      <c r="AP174" s="103">
        <f>AP175+AP176+AP177+AP178+AP179</f>
        <v>0</v>
      </c>
      <c r="AQ174" s="103">
        <f>AQ175+AQ176+AQ177+AQ178+AQ179</f>
        <v>0</v>
      </c>
      <c r="AR174" s="102">
        <f t="shared" si="155"/>
        <v>0</v>
      </c>
      <c r="AS174" s="103">
        <f>AS175+AS176+AS177+AS178+AS179</f>
        <v>0</v>
      </c>
      <c r="AT174" s="103">
        <f>AT175+AT176+AT177+AT178+AT179</f>
        <v>0</v>
      </c>
      <c r="AU174" s="102">
        <f t="shared" si="156"/>
        <v>0</v>
      </c>
      <c r="AV174" s="103">
        <f>AV175+AV176+AV177+AV178+AV179</f>
        <v>0</v>
      </c>
      <c r="AW174" s="56">
        <f>AW175+AW176+AW177+AW178+AW179</f>
        <v>0</v>
      </c>
      <c r="AX174" s="59">
        <f t="shared" si="121"/>
        <v>0</v>
      </c>
      <c r="AY174" s="263"/>
      <c r="AZ174" s="259"/>
    </row>
    <row r="175" spans="1:52" s="30" customFormat="1" ht="27.75" hidden="1" customHeight="1">
      <c r="A175" s="279"/>
      <c r="B175" s="280"/>
      <c r="C175" s="281"/>
      <c r="D175" s="87" t="s">
        <v>40</v>
      </c>
      <c r="E175" s="103">
        <f>E182+E188</f>
        <v>0</v>
      </c>
      <c r="F175" s="159">
        <f t="shared" si="118"/>
        <v>0</v>
      </c>
      <c r="G175" s="58">
        <f t="shared" si="118"/>
        <v>0</v>
      </c>
      <c r="H175" s="58">
        <f t="shared" si="119"/>
        <v>0</v>
      </c>
      <c r="I175" s="103">
        <f t="shared" ref="I175:AW179" si="260">I182+I188</f>
        <v>0</v>
      </c>
      <c r="J175" s="103">
        <f t="shared" si="260"/>
        <v>0</v>
      </c>
      <c r="K175" s="102">
        <f t="shared" si="120"/>
        <v>0</v>
      </c>
      <c r="L175" s="103">
        <f t="shared" si="260"/>
        <v>0</v>
      </c>
      <c r="M175" s="103">
        <f t="shared" si="260"/>
        <v>0</v>
      </c>
      <c r="N175" s="102">
        <f t="shared" si="141"/>
        <v>0</v>
      </c>
      <c r="O175" s="103">
        <f t="shared" si="260"/>
        <v>0</v>
      </c>
      <c r="P175" s="103">
        <f t="shared" si="260"/>
        <v>0</v>
      </c>
      <c r="Q175" s="102">
        <f t="shared" si="142"/>
        <v>0</v>
      </c>
      <c r="R175" s="102">
        <f t="shared" si="143"/>
        <v>0</v>
      </c>
      <c r="S175" s="102">
        <f t="shared" si="144"/>
        <v>0</v>
      </c>
      <c r="T175" s="103">
        <f t="shared" si="260"/>
        <v>0</v>
      </c>
      <c r="U175" s="103">
        <f t="shared" si="260"/>
        <v>0</v>
      </c>
      <c r="V175" s="102">
        <f t="shared" si="145"/>
        <v>0</v>
      </c>
      <c r="W175" s="103">
        <f t="shared" si="260"/>
        <v>0</v>
      </c>
      <c r="X175" s="56">
        <f t="shared" si="260"/>
        <v>0</v>
      </c>
      <c r="Y175" s="58">
        <f t="shared" si="146"/>
        <v>0</v>
      </c>
      <c r="Z175" s="103">
        <f t="shared" si="260"/>
        <v>0</v>
      </c>
      <c r="AA175" s="103">
        <f t="shared" si="260"/>
        <v>0</v>
      </c>
      <c r="AB175" s="102">
        <f t="shared" si="147"/>
        <v>0</v>
      </c>
      <c r="AC175" s="102">
        <f t="shared" si="148"/>
        <v>0</v>
      </c>
      <c r="AD175" s="102">
        <f t="shared" si="149"/>
        <v>0</v>
      </c>
      <c r="AE175" s="103">
        <f t="shared" si="260"/>
        <v>0</v>
      </c>
      <c r="AF175" s="103">
        <f t="shared" si="260"/>
        <v>0</v>
      </c>
      <c r="AG175" s="102">
        <f t="shared" si="150"/>
        <v>0</v>
      </c>
      <c r="AH175" s="103">
        <f t="shared" si="260"/>
        <v>0</v>
      </c>
      <c r="AI175" s="103">
        <f t="shared" si="260"/>
        <v>0</v>
      </c>
      <c r="AJ175" s="102">
        <f t="shared" si="151"/>
        <v>0</v>
      </c>
      <c r="AK175" s="103">
        <f t="shared" si="260"/>
        <v>0</v>
      </c>
      <c r="AL175" s="103">
        <f t="shared" si="260"/>
        <v>0</v>
      </c>
      <c r="AM175" s="102">
        <f t="shared" si="152"/>
        <v>0</v>
      </c>
      <c r="AN175" s="102">
        <f t="shared" si="153"/>
        <v>0</v>
      </c>
      <c r="AO175" s="102">
        <f t="shared" si="154"/>
        <v>0</v>
      </c>
      <c r="AP175" s="103">
        <f t="shared" si="260"/>
        <v>0</v>
      </c>
      <c r="AQ175" s="103">
        <f t="shared" si="260"/>
        <v>0</v>
      </c>
      <c r="AR175" s="102">
        <f t="shared" si="155"/>
        <v>0</v>
      </c>
      <c r="AS175" s="103">
        <f t="shared" si="260"/>
        <v>0</v>
      </c>
      <c r="AT175" s="103">
        <f t="shared" si="260"/>
        <v>0</v>
      </c>
      <c r="AU175" s="102">
        <f t="shared" si="156"/>
        <v>0</v>
      </c>
      <c r="AV175" s="103">
        <f t="shared" si="260"/>
        <v>0</v>
      </c>
      <c r="AW175" s="56">
        <f t="shared" si="260"/>
        <v>0</v>
      </c>
      <c r="AX175" s="59">
        <f t="shared" si="121"/>
        <v>0</v>
      </c>
      <c r="AY175" s="264"/>
      <c r="AZ175" s="256"/>
    </row>
    <row r="176" spans="1:52" s="30" customFormat="1" ht="38.25" hidden="1" customHeight="1">
      <c r="A176" s="279"/>
      <c r="B176" s="280"/>
      <c r="C176" s="281"/>
      <c r="D176" s="87" t="s">
        <v>4</v>
      </c>
      <c r="E176" s="103">
        <f>E183+E189</f>
        <v>0</v>
      </c>
      <c r="F176" s="159">
        <f>I176+L176+O176+W176+Z176+AE176+AH176+AK176+AP176+AS176+AV176+T176</f>
        <v>0</v>
      </c>
      <c r="G176" s="58">
        <f t="shared" si="118"/>
        <v>0</v>
      </c>
      <c r="H176" s="58">
        <f t="shared" si="119"/>
        <v>0</v>
      </c>
      <c r="I176" s="103">
        <f>I183+I189</f>
        <v>0</v>
      </c>
      <c r="J176" s="103">
        <f>J183+J189</f>
        <v>0</v>
      </c>
      <c r="K176" s="102">
        <f t="shared" si="120"/>
        <v>0</v>
      </c>
      <c r="L176" s="103">
        <f>L183+L189</f>
        <v>0</v>
      </c>
      <c r="M176" s="103">
        <f>M183+M189</f>
        <v>0</v>
      </c>
      <c r="N176" s="102">
        <f t="shared" si="141"/>
        <v>0</v>
      </c>
      <c r="O176" s="103">
        <f>O183+O189</f>
        <v>0</v>
      </c>
      <c r="P176" s="103">
        <f>P183+P189</f>
        <v>0</v>
      </c>
      <c r="Q176" s="102">
        <f t="shared" si="142"/>
        <v>0</v>
      </c>
      <c r="R176" s="102">
        <f t="shared" si="143"/>
        <v>0</v>
      </c>
      <c r="S176" s="102">
        <f t="shared" si="144"/>
        <v>0</v>
      </c>
      <c r="T176" s="103">
        <f>T183+T189</f>
        <v>0</v>
      </c>
      <c r="U176" s="103">
        <f t="shared" si="260"/>
        <v>0</v>
      </c>
      <c r="V176" s="102">
        <f t="shared" si="145"/>
        <v>0</v>
      </c>
      <c r="W176" s="103">
        <f t="shared" si="260"/>
        <v>0</v>
      </c>
      <c r="X176" s="56">
        <f t="shared" si="260"/>
        <v>0</v>
      </c>
      <c r="Y176" s="58">
        <f t="shared" si="146"/>
        <v>0</v>
      </c>
      <c r="Z176" s="103">
        <f t="shared" si="260"/>
        <v>0</v>
      </c>
      <c r="AA176" s="103">
        <f t="shared" si="260"/>
        <v>0</v>
      </c>
      <c r="AB176" s="102">
        <f t="shared" si="147"/>
        <v>0</v>
      </c>
      <c r="AC176" s="102">
        <f t="shared" si="148"/>
        <v>0</v>
      </c>
      <c r="AD176" s="102">
        <f t="shared" si="149"/>
        <v>0</v>
      </c>
      <c r="AE176" s="103">
        <f t="shared" si="260"/>
        <v>0</v>
      </c>
      <c r="AF176" s="103">
        <f t="shared" si="260"/>
        <v>0</v>
      </c>
      <c r="AG176" s="102">
        <f t="shared" si="150"/>
        <v>0</v>
      </c>
      <c r="AH176" s="103">
        <f t="shared" si="260"/>
        <v>0</v>
      </c>
      <c r="AI176" s="103">
        <f t="shared" si="260"/>
        <v>0</v>
      </c>
      <c r="AJ176" s="102">
        <f t="shared" si="151"/>
        <v>0</v>
      </c>
      <c r="AK176" s="103">
        <f t="shared" si="260"/>
        <v>0</v>
      </c>
      <c r="AL176" s="103">
        <f t="shared" si="260"/>
        <v>0</v>
      </c>
      <c r="AM176" s="102">
        <f t="shared" si="152"/>
        <v>0</v>
      </c>
      <c r="AN176" s="102">
        <f t="shared" si="153"/>
        <v>0</v>
      </c>
      <c r="AO176" s="102">
        <f t="shared" si="154"/>
        <v>0</v>
      </c>
      <c r="AP176" s="103">
        <f t="shared" si="260"/>
        <v>0</v>
      </c>
      <c r="AQ176" s="103">
        <f t="shared" si="260"/>
        <v>0</v>
      </c>
      <c r="AR176" s="102">
        <f t="shared" si="155"/>
        <v>0</v>
      </c>
      <c r="AS176" s="103">
        <f t="shared" si="260"/>
        <v>0</v>
      </c>
      <c r="AT176" s="103">
        <f t="shared" si="260"/>
        <v>0</v>
      </c>
      <c r="AU176" s="102">
        <f t="shared" si="156"/>
        <v>0</v>
      </c>
      <c r="AV176" s="103">
        <f t="shared" si="260"/>
        <v>0</v>
      </c>
      <c r="AW176" s="56">
        <f t="shared" si="260"/>
        <v>0</v>
      </c>
      <c r="AX176" s="59">
        <f t="shared" si="121"/>
        <v>0</v>
      </c>
      <c r="AY176" s="264"/>
      <c r="AZ176" s="256"/>
    </row>
    <row r="177" spans="1:52" s="30" customFormat="1" ht="21" hidden="1" customHeight="1">
      <c r="A177" s="279"/>
      <c r="B177" s="280"/>
      <c r="C177" s="281"/>
      <c r="D177" s="87" t="s">
        <v>53</v>
      </c>
      <c r="E177" s="103">
        <f>E184+E190</f>
        <v>0</v>
      </c>
      <c r="F177" s="159">
        <f t="shared" si="118"/>
        <v>0</v>
      </c>
      <c r="G177" s="58">
        <f t="shared" si="118"/>
        <v>0</v>
      </c>
      <c r="H177" s="58">
        <f t="shared" si="119"/>
        <v>0</v>
      </c>
      <c r="I177" s="103">
        <f t="shared" si="260"/>
        <v>0</v>
      </c>
      <c r="J177" s="103">
        <f t="shared" si="260"/>
        <v>0</v>
      </c>
      <c r="K177" s="102">
        <f t="shared" si="120"/>
        <v>0</v>
      </c>
      <c r="L177" s="103">
        <f t="shared" si="260"/>
        <v>0</v>
      </c>
      <c r="M177" s="103">
        <f t="shared" si="260"/>
        <v>0</v>
      </c>
      <c r="N177" s="102">
        <f t="shared" si="141"/>
        <v>0</v>
      </c>
      <c r="O177" s="103">
        <f t="shared" si="260"/>
        <v>0</v>
      </c>
      <c r="P177" s="103">
        <f t="shared" si="260"/>
        <v>0</v>
      </c>
      <c r="Q177" s="102">
        <f t="shared" si="142"/>
        <v>0</v>
      </c>
      <c r="R177" s="102">
        <f t="shared" si="143"/>
        <v>0</v>
      </c>
      <c r="S177" s="102">
        <f t="shared" si="144"/>
        <v>0</v>
      </c>
      <c r="T177" s="103">
        <f t="shared" si="260"/>
        <v>0</v>
      </c>
      <c r="U177" s="103">
        <f t="shared" si="260"/>
        <v>0</v>
      </c>
      <c r="V177" s="102">
        <f t="shared" si="145"/>
        <v>0</v>
      </c>
      <c r="W177" s="103">
        <f t="shared" si="260"/>
        <v>0</v>
      </c>
      <c r="X177" s="56">
        <f t="shared" si="260"/>
        <v>0</v>
      </c>
      <c r="Y177" s="58">
        <f t="shared" si="146"/>
        <v>0</v>
      </c>
      <c r="Z177" s="103">
        <f t="shared" si="260"/>
        <v>0</v>
      </c>
      <c r="AA177" s="103">
        <f t="shared" si="260"/>
        <v>0</v>
      </c>
      <c r="AB177" s="102">
        <f t="shared" si="147"/>
        <v>0</v>
      </c>
      <c r="AC177" s="102">
        <f t="shared" si="148"/>
        <v>0</v>
      </c>
      <c r="AD177" s="102">
        <f t="shared" si="149"/>
        <v>0</v>
      </c>
      <c r="AE177" s="103">
        <f t="shared" si="260"/>
        <v>0</v>
      </c>
      <c r="AF177" s="103">
        <f t="shared" si="260"/>
        <v>0</v>
      </c>
      <c r="AG177" s="102">
        <f t="shared" si="150"/>
        <v>0</v>
      </c>
      <c r="AH177" s="103">
        <f t="shared" si="260"/>
        <v>0</v>
      </c>
      <c r="AI177" s="103">
        <f t="shared" si="260"/>
        <v>0</v>
      </c>
      <c r="AJ177" s="102">
        <f t="shared" si="151"/>
        <v>0</v>
      </c>
      <c r="AK177" s="103">
        <f t="shared" si="260"/>
        <v>0</v>
      </c>
      <c r="AL177" s="103">
        <f t="shared" si="260"/>
        <v>0</v>
      </c>
      <c r="AM177" s="102">
        <f t="shared" si="152"/>
        <v>0</v>
      </c>
      <c r="AN177" s="102">
        <f t="shared" si="153"/>
        <v>0</v>
      </c>
      <c r="AO177" s="102">
        <f t="shared" si="154"/>
        <v>0</v>
      </c>
      <c r="AP177" s="103">
        <f t="shared" si="260"/>
        <v>0</v>
      </c>
      <c r="AQ177" s="103">
        <f t="shared" si="260"/>
        <v>0</v>
      </c>
      <c r="AR177" s="102">
        <f t="shared" si="155"/>
        <v>0</v>
      </c>
      <c r="AS177" s="103">
        <f t="shared" si="260"/>
        <v>0</v>
      </c>
      <c r="AT177" s="103">
        <f t="shared" si="260"/>
        <v>0</v>
      </c>
      <c r="AU177" s="102">
        <f t="shared" si="156"/>
        <v>0</v>
      </c>
      <c r="AV177" s="103">
        <f t="shared" si="260"/>
        <v>0</v>
      </c>
      <c r="AW177" s="56">
        <f t="shared" si="260"/>
        <v>0</v>
      </c>
      <c r="AX177" s="59">
        <f t="shared" si="121"/>
        <v>0</v>
      </c>
      <c r="AY177" s="264"/>
      <c r="AZ177" s="256"/>
    </row>
    <row r="178" spans="1:52" s="30" customFormat="1" ht="27.75" hidden="1" customHeight="1">
      <c r="A178" s="279"/>
      <c r="B178" s="280"/>
      <c r="C178" s="281"/>
      <c r="D178" s="27" t="s">
        <v>41</v>
      </c>
      <c r="E178" s="103">
        <f>E185+E191</f>
        <v>15000</v>
      </c>
      <c r="F178" s="159">
        <f t="shared" si="118"/>
        <v>0</v>
      </c>
      <c r="G178" s="58">
        <f t="shared" si="118"/>
        <v>0</v>
      </c>
      <c r="H178" s="58">
        <f t="shared" si="119"/>
        <v>0</v>
      </c>
      <c r="I178" s="103">
        <f t="shared" si="260"/>
        <v>0</v>
      </c>
      <c r="J178" s="103">
        <f t="shared" si="260"/>
        <v>0</v>
      </c>
      <c r="K178" s="102">
        <f t="shared" si="120"/>
        <v>0</v>
      </c>
      <c r="L178" s="103">
        <f t="shared" si="260"/>
        <v>0</v>
      </c>
      <c r="M178" s="103">
        <f t="shared" si="260"/>
        <v>0</v>
      </c>
      <c r="N178" s="102">
        <f t="shared" si="141"/>
        <v>0</v>
      </c>
      <c r="O178" s="103">
        <f t="shared" si="260"/>
        <v>0</v>
      </c>
      <c r="P178" s="103">
        <f t="shared" si="260"/>
        <v>0</v>
      </c>
      <c r="Q178" s="102">
        <f t="shared" si="142"/>
        <v>0</v>
      </c>
      <c r="R178" s="102">
        <f t="shared" si="143"/>
        <v>0</v>
      </c>
      <c r="S178" s="102">
        <f t="shared" si="144"/>
        <v>0</v>
      </c>
      <c r="T178" s="103">
        <f t="shared" si="260"/>
        <v>0</v>
      </c>
      <c r="U178" s="103">
        <f t="shared" si="260"/>
        <v>0</v>
      </c>
      <c r="V178" s="102">
        <f t="shared" si="145"/>
        <v>0</v>
      </c>
      <c r="W178" s="103">
        <f t="shared" si="260"/>
        <v>0</v>
      </c>
      <c r="X178" s="56">
        <f t="shared" si="260"/>
        <v>0</v>
      </c>
      <c r="Y178" s="58">
        <f t="shared" si="146"/>
        <v>0</v>
      </c>
      <c r="Z178" s="103">
        <f t="shared" si="260"/>
        <v>0</v>
      </c>
      <c r="AA178" s="103">
        <f t="shared" si="260"/>
        <v>0</v>
      </c>
      <c r="AB178" s="102">
        <f t="shared" si="147"/>
        <v>0</v>
      </c>
      <c r="AC178" s="102">
        <f t="shared" si="148"/>
        <v>0</v>
      </c>
      <c r="AD178" s="102">
        <f t="shared" si="149"/>
        <v>0</v>
      </c>
      <c r="AE178" s="103">
        <f t="shared" si="260"/>
        <v>0</v>
      </c>
      <c r="AF178" s="103">
        <f t="shared" si="260"/>
        <v>0</v>
      </c>
      <c r="AG178" s="102">
        <f t="shared" si="150"/>
        <v>0</v>
      </c>
      <c r="AH178" s="103">
        <f t="shared" si="260"/>
        <v>0</v>
      </c>
      <c r="AI178" s="103">
        <f t="shared" si="260"/>
        <v>0</v>
      </c>
      <c r="AJ178" s="102">
        <f t="shared" si="151"/>
        <v>0</v>
      </c>
      <c r="AK178" s="103">
        <f t="shared" si="260"/>
        <v>0</v>
      </c>
      <c r="AL178" s="103">
        <f t="shared" si="260"/>
        <v>0</v>
      </c>
      <c r="AM178" s="102">
        <f t="shared" si="152"/>
        <v>0</v>
      </c>
      <c r="AN178" s="102">
        <f t="shared" si="153"/>
        <v>0</v>
      </c>
      <c r="AO178" s="102">
        <f t="shared" si="154"/>
        <v>0</v>
      </c>
      <c r="AP178" s="103">
        <f t="shared" si="260"/>
        <v>0</v>
      </c>
      <c r="AQ178" s="103">
        <f t="shared" si="260"/>
        <v>0</v>
      </c>
      <c r="AR178" s="102">
        <f t="shared" si="155"/>
        <v>0</v>
      </c>
      <c r="AS178" s="103">
        <f t="shared" si="260"/>
        <v>0</v>
      </c>
      <c r="AT178" s="103">
        <f t="shared" si="260"/>
        <v>0</v>
      </c>
      <c r="AU178" s="102">
        <f t="shared" si="156"/>
        <v>0</v>
      </c>
      <c r="AV178" s="103">
        <f t="shared" si="260"/>
        <v>0</v>
      </c>
      <c r="AW178" s="56">
        <f t="shared" si="260"/>
        <v>0</v>
      </c>
      <c r="AX178" s="59">
        <f t="shared" si="121"/>
        <v>0</v>
      </c>
      <c r="AY178" s="264"/>
      <c r="AZ178" s="256"/>
    </row>
    <row r="179" spans="1:52" s="30" customFormat="1" ht="30.75" hidden="1" customHeight="1">
      <c r="A179" s="279"/>
      <c r="B179" s="280"/>
      <c r="C179" s="281"/>
      <c r="D179" s="27" t="s">
        <v>50</v>
      </c>
      <c r="E179" s="103">
        <f>E186+E192</f>
        <v>0</v>
      </c>
      <c r="F179" s="159">
        <f t="shared" si="118"/>
        <v>0</v>
      </c>
      <c r="G179" s="58">
        <f t="shared" si="118"/>
        <v>0</v>
      </c>
      <c r="H179" s="58">
        <f t="shared" si="119"/>
        <v>0</v>
      </c>
      <c r="I179" s="103">
        <f t="shared" si="260"/>
        <v>0</v>
      </c>
      <c r="J179" s="103">
        <f t="shared" si="260"/>
        <v>0</v>
      </c>
      <c r="K179" s="102">
        <f t="shared" si="120"/>
        <v>0</v>
      </c>
      <c r="L179" s="103">
        <f t="shared" si="260"/>
        <v>0</v>
      </c>
      <c r="M179" s="103">
        <f t="shared" si="260"/>
        <v>0</v>
      </c>
      <c r="N179" s="102">
        <f t="shared" si="141"/>
        <v>0</v>
      </c>
      <c r="O179" s="103">
        <f t="shared" si="260"/>
        <v>0</v>
      </c>
      <c r="P179" s="103">
        <f t="shared" si="260"/>
        <v>0</v>
      </c>
      <c r="Q179" s="102">
        <f t="shared" si="142"/>
        <v>0</v>
      </c>
      <c r="R179" s="102">
        <f t="shared" si="143"/>
        <v>0</v>
      </c>
      <c r="S179" s="102">
        <f t="shared" si="144"/>
        <v>0</v>
      </c>
      <c r="T179" s="103">
        <f t="shared" si="260"/>
        <v>0</v>
      </c>
      <c r="U179" s="103">
        <f t="shared" si="260"/>
        <v>0</v>
      </c>
      <c r="V179" s="102">
        <f t="shared" si="145"/>
        <v>0</v>
      </c>
      <c r="W179" s="103">
        <f t="shared" si="260"/>
        <v>0</v>
      </c>
      <c r="X179" s="56">
        <f t="shared" si="260"/>
        <v>0</v>
      </c>
      <c r="Y179" s="58">
        <f t="shared" si="146"/>
        <v>0</v>
      </c>
      <c r="Z179" s="103">
        <f t="shared" si="260"/>
        <v>0</v>
      </c>
      <c r="AA179" s="103">
        <f t="shared" si="260"/>
        <v>0</v>
      </c>
      <c r="AB179" s="102">
        <f t="shared" si="147"/>
        <v>0</v>
      </c>
      <c r="AC179" s="102">
        <f t="shared" si="148"/>
        <v>0</v>
      </c>
      <c r="AD179" s="102">
        <f t="shared" si="149"/>
        <v>0</v>
      </c>
      <c r="AE179" s="103">
        <f t="shared" si="260"/>
        <v>0</v>
      </c>
      <c r="AF179" s="103">
        <f t="shared" si="260"/>
        <v>0</v>
      </c>
      <c r="AG179" s="102">
        <f t="shared" si="150"/>
        <v>0</v>
      </c>
      <c r="AH179" s="103">
        <f t="shared" si="260"/>
        <v>0</v>
      </c>
      <c r="AI179" s="103">
        <f t="shared" si="260"/>
        <v>0</v>
      </c>
      <c r="AJ179" s="102">
        <f t="shared" si="151"/>
        <v>0</v>
      </c>
      <c r="AK179" s="103">
        <f t="shared" si="260"/>
        <v>0</v>
      </c>
      <c r="AL179" s="103">
        <f t="shared" si="260"/>
        <v>0</v>
      </c>
      <c r="AM179" s="102">
        <f t="shared" si="152"/>
        <v>0</v>
      </c>
      <c r="AN179" s="102">
        <f t="shared" si="153"/>
        <v>0</v>
      </c>
      <c r="AO179" s="102">
        <f t="shared" si="154"/>
        <v>0</v>
      </c>
      <c r="AP179" s="103">
        <f t="shared" si="260"/>
        <v>0</v>
      </c>
      <c r="AQ179" s="103">
        <f t="shared" si="260"/>
        <v>0</v>
      </c>
      <c r="AR179" s="102">
        <f t="shared" si="155"/>
        <v>0</v>
      </c>
      <c r="AS179" s="103">
        <f t="shared" si="260"/>
        <v>0</v>
      </c>
      <c r="AT179" s="103">
        <f t="shared" si="260"/>
        <v>0</v>
      </c>
      <c r="AU179" s="102">
        <f t="shared" si="156"/>
        <v>0</v>
      </c>
      <c r="AV179" s="103">
        <f t="shared" si="260"/>
        <v>0</v>
      </c>
      <c r="AW179" s="56">
        <f t="shared" si="260"/>
        <v>0</v>
      </c>
      <c r="AX179" s="59">
        <f t="shared" si="121"/>
        <v>0</v>
      </c>
      <c r="AY179" s="265"/>
      <c r="AZ179" s="257"/>
    </row>
    <row r="180" spans="1:52" s="30" customFormat="1" ht="23.25" customHeight="1">
      <c r="A180" s="292" t="s">
        <v>325</v>
      </c>
      <c r="B180" s="293"/>
      <c r="C180" s="293"/>
      <c r="D180" s="293"/>
      <c r="E180" s="293"/>
      <c r="F180" s="293"/>
      <c r="G180" s="293"/>
      <c r="H180" s="293"/>
      <c r="I180" s="293"/>
      <c r="J180" s="293"/>
      <c r="K180" s="293"/>
      <c r="L180" s="293"/>
      <c r="M180" s="293"/>
      <c r="N180" s="293"/>
      <c r="O180" s="293"/>
      <c r="P180" s="293"/>
      <c r="Q180" s="293"/>
      <c r="R180" s="293"/>
      <c r="S180" s="293"/>
      <c r="T180" s="293"/>
      <c r="U180" s="293"/>
      <c r="V180" s="293"/>
      <c r="W180" s="293"/>
      <c r="X180" s="293"/>
      <c r="Y180" s="293"/>
      <c r="Z180" s="293"/>
      <c r="AA180" s="293"/>
      <c r="AB180" s="293"/>
      <c r="AC180" s="293"/>
      <c r="AD180" s="293"/>
      <c r="AE180" s="293"/>
      <c r="AF180" s="293"/>
      <c r="AG180" s="293"/>
      <c r="AH180" s="293"/>
      <c r="AI180" s="293"/>
      <c r="AJ180" s="293"/>
      <c r="AK180" s="293"/>
      <c r="AL180" s="293"/>
      <c r="AM180" s="293"/>
      <c r="AN180" s="293"/>
      <c r="AO180" s="293"/>
      <c r="AP180" s="293"/>
      <c r="AQ180" s="293"/>
      <c r="AR180" s="293"/>
      <c r="AS180" s="293"/>
      <c r="AT180" s="293"/>
      <c r="AU180" s="293"/>
      <c r="AV180" s="293"/>
      <c r="AW180" s="293"/>
      <c r="AX180" s="293"/>
      <c r="AY180" s="293"/>
      <c r="AZ180" s="294"/>
    </row>
    <row r="181" spans="1:52" s="30" customFormat="1" ht="15" customHeight="1" outlineLevel="1">
      <c r="A181" s="279" t="s">
        <v>119</v>
      </c>
      <c r="B181" s="280" t="s">
        <v>114</v>
      </c>
      <c r="C181" s="279" t="s">
        <v>276</v>
      </c>
      <c r="D181" s="87" t="s">
        <v>45</v>
      </c>
      <c r="E181" s="103">
        <f>E182+E183+E184+E185+E186</f>
        <v>15000</v>
      </c>
      <c r="F181" s="159">
        <f t="shared" si="118"/>
        <v>0</v>
      </c>
      <c r="G181" s="58">
        <f t="shared" si="118"/>
        <v>0</v>
      </c>
      <c r="H181" s="58">
        <f t="shared" si="119"/>
        <v>0</v>
      </c>
      <c r="I181" s="103">
        <f>I182+I183+I184+I185+I186</f>
        <v>0</v>
      </c>
      <c r="J181" s="103">
        <f>J182+J183+J184+J185+J186</f>
        <v>0</v>
      </c>
      <c r="K181" s="102">
        <f t="shared" si="120"/>
        <v>0</v>
      </c>
      <c r="L181" s="103">
        <f>L182+L183+L184+L185+L186</f>
        <v>0</v>
      </c>
      <c r="M181" s="103">
        <f>M182+M183+M184+M185+M186</f>
        <v>0</v>
      </c>
      <c r="N181" s="102">
        <f t="shared" si="141"/>
        <v>0</v>
      </c>
      <c r="O181" s="103">
        <f>O182+O183+O184+O185+O186</f>
        <v>0</v>
      </c>
      <c r="P181" s="103">
        <f>P182+P183+P184+P185+P186</f>
        <v>0</v>
      </c>
      <c r="Q181" s="102">
        <f t="shared" si="142"/>
        <v>0</v>
      </c>
      <c r="R181" s="102">
        <f t="shared" si="143"/>
        <v>0</v>
      </c>
      <c r="S181" s="102">
        <f t="shared" si="144"/>
        <v>0</v>
      </c>
      <c r="T181" s="103">
        <f>T182+T183+T184+T185+T186</f>
        <v>0</v>
      </c>
      <c r="U181" s="103">
        <f>U182+U183+U184+U185+U186</f>
        <v>0</v>
      </c>
      <c r="V181" s="102">
        <f t="shared" si="145"/>
        <v>0</v>
      </c>
      <c r="W181" s="103">
        <f>W182+W183+W184+W185+W186</f>
        <v>0</v>
      </c>
      <c r="X181" s="56">
        <f>X182+X183+X184+X185+X186</f>
        <v>0</v>
      </c>
      <c r="Y181" s="58">
        <f t="shared" si="146"/>
        <v>0</v>
      </c>
      <c r="Z181" s="103">
        <f>Z182+Z183+Z184+Z185+Z186</f>
        <v>0</v>
      </c>
      <c r="AA181" s="103">
        <f>AA182+AA183+AA184+AA185+AA186</f>
        <v>0</v>
      </c>
      <c r="AB181" s="102">
        <f t="shared" si="147"/>
        <v>0</v>
      </c>
      <c r="AC181" s="102">
        <f t="shared" si="148"/>
        <v>0</v>
      </c>
      <c r="AD181" s="102">
        <f t="shared" si="149"/>
        <v>0</v>
      </c>
      <c r="AE181" s="103">
        <f>AE182+AE183+AE184+AE185+AE186</f>
        <v>0</v>
      </c>
      <c r="AF181" s="103">
        <f>AF182+AF183+AF184+AF185+AF186</f>
        <v>0</v>
      </c>
      <c r="AG181" s="102">
        <f t="shared" si="150"/>
        <v>0</v>
      </c>
      <c r="AH181" s="103">
        <f>AH182+AH183+AH184+AH185+AH186</f>
        <v>0</v>
      </c>
      <c r="AI181" s="103">
        <f>AI182+AI183+AI184+AI185+AI186</f>
        <v>0</v>
      </c>
      <c r="AJ181" s="102">
        <f t="shared" si="151"/>
        <v>0</v>
      </c>
      <c r="AK181" s="103">
        <f>AK182+AK183+AK184+AK185+AK186</f>
        <v>0</v>
      </c>
      <c r="AL181" s="103">
        <f>AL182+AL183+AL184+AL185+AL186</f>
        <v>0</v>
      </c>
      <c r="AM181" s="102">
        <f t="shared" si="152"/>
        <v>0</v>
      </c>
      <c r="AN181" s="102">
        <f t="shared" si="153"/>
        <v>0</v>
      </c>
      <c r="AO181" s="102">
        <f t="shared" si="154"/>
        <v>0</v>
      </c>
      <c r="AP181" s="103">
        <f>AP182+AP183+AP184+AP185+AP186</f>
        <v>0</v>
      </c>
      <c r="AQ181" s="103">
        <f>AQ182+AQ183+AQ184+AQ185+AQ186</f>
        <v>0</v>
      </c>
      <c r="AR181" s="102">
        <f t="shared" si="155"/>
        <v>0</v>
      </c>
      <c r="AS181" s="103">
        <f>AS182+AS183+AS184+AS185+AS186</f>
        <v>0</v>
      </c>
      <c r="AT181" s="103">
        <f>AT182+AT183+AT184+AT185+AT186</f>
        <v>0</v>
      </c>
      <c r="AU181" s="102">
        <f t="shared" si="156"/>
        <v>0</v>
      </c>
      <c r="AV181" s="103">
        <f>AV182+AV183+AV184+AV185+AV186</f>
        <v>0</v>
      </c>
      <c r="AW181" s="56">
        <f>AW182+AW183+AW184+AW185+AW186</f>
        <v>0</v>
      </c>
      <c r="AX181" s="59">
        <f t="shared" si="121"/>
        <v>0</v>
      </c>
      <c r="AY181" s="263"/>
      <c r="AZ181" s="259"/>
    </row>
    <row r="182" spans="1:52" s="30" customFormat="1" ht="29.25" customHeight="1" outlineLevel="1">
      <c r="A182" s="279"/>
      <c r="B182" s="280"/>
      <c r="C182" s="281"/>
      <c r="D182" s="87" t="s">
        <v>40</v>
      </c>
      <c r="E182" s="103"/>
      <c r="F182" s="159">
        <f t="shared" si="118"/>
        <v>0</v>
      </c>
      <c r="G182" s="58">
        <f t="shared" si="118"/>
        <v>0</v>
      </c>
      <c r="H182" s="58">
        <f t="shared" si="119"/>
        <v>0</v>
      </c>
      <c r="I182" s="105"/>
      <c r="J182" s="105"/>
      <c r="K182" s="102">
        <f t="shared" si="120"/>
        <v>0</v>
      </c>
      <c r="L182" s="105"/>
      <c r="M182" s="105"/>
      <c r="N182" s="102">
        <f t="shared" si="141"/>
        <v>0</v>
      </c>
      <c r="O182" s="105"/>
      <c r="P182" s="105"/>
      <c r="Q182" s="102">
        <f t="shared" si="142"/>
        <v>0</v>
      </c>
      <c r="R182" s="102">
        <f t="shared" si="143"/>
        <v>0</v>
      </c>
      <c r="S182" s="102">
        <f t="shared" si="144"/>
        <v>0</v>
      </c>
      <c r="T182" s="105"/>
      <c r="U182" s="105"/>
      <c r="V182" s="102">
        <f t="shared" si="145"/>
        <v>0</v>
      </c>
      <c r="W182" s="105"/>
      <c r="X182" s="86"/>
      <c r="Y182" s="58">
        <f t="shared" si="146"/>
        <v>0</v>
      </c>
      <c r="Z182" s="105"/>
      <c r="AA182" s="105"/>
      <c r="AB182" s="102">
        <f t="shared" si="147"/>
        <v>0</v>
      </c>
      <c r="AC182" s="102">
        <f t="shared" si="148"/>
        <v>0</v>
      </c>
      <c r="AD182" s="102">
        <f t="shared" si="149"/>
        <v>0</v>
      </c>
      <c r="AE182" s="105"/>
      <c r="AF182" s="105"/>
      <c r="AG182" s="102">
        <f t="shared" si="150"/>
        <v>0</v>
      </c>
      <c r="AH182" s="105"/>
      <c r="AI182" s="105"/>
      <c r="AJ182" s="102">
        <f t="shared" si="151"/>
        <v>0</v>
      </c>
      <c r="AK182" s="105"/>
      <c r="AL182" s="105"/>
      <c r="AM182" s="102">
        <f t="shared" si="152"/>
        <v>0</v>
      </c>
      <c r="AN182" s="102">
        <f t="shared" si="153"/>
        <v>0</v>
      </c>
      <c r="AO182" s="102">
        <f t="shared" si="154"/>
        <v>0</v>
      </c>
      <c r="AP182" s="105"/>
      <c r="AQ182" s="105"/>
      <c r="AR182" s="102">
        <f t="shared" si="155"/>
        <v>0</v>
      </c>
      <c r="AS182" s="105"/>
      <c r="AT182" s="105"/>
      <c r="AU182" s="102">
        <f t="shared" si="156"/>
        <v>0</v>
      </c>
      <c r="AV182" s="105"/>
      <c r="AW182" s="86"/>
      <c r="AX182" s="59">
        <f t="shared" si="121"/>
        <v>0</v>
      </c>
      <c r="AY182" s="264"/>
      <c r="AZ182" s="256"/>
    </row>
    <row r="183" spans="1:52" s="30" customFormat="1" ht="40.5" customHeight="1" outlineLevel="1">
      <c r="A183" s="279"/>
      <c r="B183" s="280"/>
      <c r="C183" s="281"/>
      <c r="D183" s="87" t="s">
        <v>4</v>
      </c>
      <c r="E183" s="103">
        <v>0</v>
      </c>
      <c r="F183" s="159">
        <f>I183+L183+O183+W183+Z183+AE183+AH183+AK183+AP183+AS183+AV183+T183</f>
        <v>0</v>
      </c>
      <c r="G183" s="58">
        <f t="shared" si="118"/>
        <v>0</v>
      </c>
      <c r="H183" s="58">
        <f t="shared" si="119"/>
        <v>0</v>
      </c>
      <c r="I183" s="105">
        <v>0</v>
      </c>
      <c r="J183" s="105"/>
      <c r="K183" s="102">
        <f t="shared" si="120"/>
        <v>0</v>
      </c>
      <c r="L183" s="105">
        <v>0</v>
      </c>
      <c r="M183" s="105"/>
      <c r="N183" s="102">
        <f t="shared" si="141"/>
        <v>0</v>
      </c>
      <c r="O183" s="105">
        <v>0</v>
      </c>
      <c r="P183" s="105"/>
      <c r="Q183" s="102">
        <f t="shared" si="142"/>
        <v>0</v>
      </c>
      <c r="R183" s="102">
        <f t="shared" si="143"/>
        <v>0</v>
      </c>
      <c r="S183" s="102">
        <f t="shared" si="144"/>
        <v>0</v>
      </c>
      <c r="T183" s="105">
        <v>0</v>
      </c>
      <c r="U183" s="105"/>
      <c r="V183" s="102">
        <f t="shared" si="145"/>
        <v>0</v>
      </c>
      <c r="W183" s="105">
        <v>0</v>
      </c>
      <c r="X183" s="86"/>
      <c r="Y183" s="58">
        <f t="shared" si="146"/>
        <v>0</v>
      </c>
      <c r="Z183" s="105">
        <v>0</v>
      </c>
      <c r="AA183" s="105"/>
      <c r="AB183" s="102">
        <f t="shared" si="147"/>
        <v>0</v>
      </c>
      <c r="AC183" s="102">
        <f t="shared" si="148"/>
        <v>0</v>
      </c>
      <c r="AD183" s="102">
        <f t="shared" si="149"/>
        <v>0</v>
      </c>
      <c r="AE183" s="105">
        <v>0</v>
      </c>
      <c r="AF183" s="105"/>
      <c r="AG183" s="102">
        <f t="shared" si="150"/>
        <v>0</v>
      </c>
      <c r="AH183" s="105">
        <v>0</v>
      </c>
      <c r="AI183" s="105"/>
      <c r="AJ183" s="102">
        <f t="shared" si="151"/>
        <v>0</v>
      </c>
      <c r="AK183" s="103">
        <v>0</v>
      </c>
      <c r="AL183" s="103">
        <v>0</v>
      </c>
      <c r="AM183" s="102">
        <f t="shared" si="152"/>
        <v>0</v>
      </c>
      <c r="AN183" s="102">
        <f t="shared" si="153"/>
        <v>0</v>
      </c>
      <c r="AO183" s="102">
        <f t="shared" si="154"/>
        <v>0</v>
      </c>
      <c r="AP183" s="103">
        <v>0</v>
      </c>
      <c r="AQ183" s="103">
        <v>0</v>
      </c>
      <c r="AR183" s="102">
        <f t="shared" si="155"/>
        <v>0</v>
      </c>
      <c r="AS183" s="103">
        <v>0</v>
      </c>
      <c r="AT183" s="105"/>
      <c r="AU183" s="102">
        <f t="shared" si="156"/>
        <v>0</v>
      </c>
      <c r="AV183" s="103">
        <v>0</v>
      </c>
      <c r="AW183" s="86"/>
      <c r="AX183" s="59">
        <f t="shared" si="121"/>
        <v>0</v>
      </c>
      <c r="AY183" s="264"/>
      <c r="AZ183" s="256"/>
    </row>
    <row r="184" spans="1:52" s="30" customFormat="1" ht="15" customHeight="1" outlineLevel="1">
      <c r="A184" s="279"/>
      <c r="B184" s="280"/>
      <c r="C184" s="281"/>
      <c r="D184" s="87" t="s">
        <v>53</v>
      </c>
      <c r="E184" s="103"/>
      <c r="F184" s="159">
        <f t="shared" si="118"/>
        <v>0</v>
      </c>
      <c r="G184" s="58">
        <f t="shared" si="118"/>
        <v>0</v>
      </c>
      <c r="H184" s="58">
        <f t="shared" si="119"/>
        <v>0</v>
      </c>
      <c r="I184" s="105"/>
      <c r="J184" s="105"/>
      <c r="K184" s="102">
        <f t="shared" si="120"/>
        <v>0</v>
      </c>
      <c r="L184" s="105"/>
      <c r="M184" s="105"/>
      <c r="N184" s="102">
        <f t="shared" si="141"/>
        <v>0</v>
      </c>
      <c r="O184" s="105"/>
      <c r="P184" s="105"/>
      <c r="Q184" s="102">
        <f t="shared" si="142"/>
        <v>0</v>
      </c>
      <c r="R184" s="102">
        <f t="shared" si="143"/>
        <v>0</v>
      </c>
      <c r="S184" s="102">
        <f t="shared" si="144"/>
        <v>0</v>
      </c>
      <c r="T184" s="105"/>
      <c r="U184" s="105"/>
      <c r="V184" s="102">
        <f t="shared" si="145"/>
        <v>0</v>
      </c>
      <c r="W184" s="105"/>
      <c r="X184" s="86"/>
      <c r="Y184" s="58">
        <f t="shared" si="146"/>
        <v>0</v>
      </c>
      <c r="Z184" s="105"/>
      <c r="AA184" s="105"/>
      <c r="AB184" s="102">
        <f t="shared" si="147"/>
        <v>0</v>
      </c>
      <c r="AC184" s="102">
        <f t="shared" si="148"/>
        <v>0</v>
      </c>
      <c r="AD184" s="102">
        <f t="shared" si="149"/>
        <v>0</v>
      </c>
      <c r="AE184" s="105"/>
      <c r="AF184" s="105"/>
      <c r="AG184" s="102">
        <f t="shared" si="150"/>
        <v>0</v>
      </c>
      <c r="AH184" s="105"/>
      <c r="AI184" s="105"/>
      <c r="AJ184" s="102">
        <f t="shared" si="151"/>
        <v>0</v>
      </c>
      <c r="AK184" s="105"/>
      <c r="AL184" s="105"/>
      <c r="AM184" s="102">
        <f t="shared" si="152"/>
        <v>0</v>
      </c>
      <c r="AN184" s="102">
        <f t="shared" si="153"/>
        <v>0</v>
      </c>
      <c r="AO184" s="102">
        <f t="shared" si="154"/>
        <v>0</v>
      </c>
      <c r="AP184" s="105"/>
      <c r="AQ184" s="105"/>
      <c r="AR184" s="102">
        <f t="shared" si="155"/>
        <v>0</v>
      </c>
      <c r="AS184" s="105"/>
      <c r="AT184" s="105"/>
      <c r="AU184" s="102">
        <f t="shared" si="156"/>
        <v>0</v>
      </c>
      <c r="AV184" s="105"/>
      <c r="AW184" s="86"/>
      <c r="AX184" s="59">
        <f t="shared" si="121"/>
        <v>0</v>
      </c>
      <c r="AY184" s="264"/>
      <c r="AZ184" s="256"/>
    </row>
    <row r="185" spans="1:52" s="30" customFormat="1" ht="24.75" customHeight="1" outlineLevel="1">
      <c r="A185" s="279"/>
      <c r="B185" s="280"/>
      <c r="C185" s="281"/>
      <c r="D185" s="27" t="s">
        <v>41</v>
      </c>
      <c r="E185" s="103">
        <v>15000</v>
      </c>
      <c r="F185" s="159">
        <f t="shared" si="118"/>
        <v>0</v>
      </c>
      <c r="G185" s="58">
        <f t="shared" si="118"/>
        <v>0</v>
      </c>
      <c r="H185" s="58">
        <f t="shared" si="119"/>
        <v>0</v>
      </c>
      <c r="I185" s="105">
        <v>0</v>
      </c>
      <c r="J185" s="105"/>
      <c r="K185" s="102">
        <f t="shared" si="120"/>
        <v>0</v>
      </c>
      <c r="L185" s="105">
        <v>0</v>
      </c>
      <c r="M185" s="105"/>
      <c r="N185" s="102">
        <f t="shared" si="141"/>
        <v>0</v>
      </c>
      <c r="O185" s="105">
        <v>0</v>
      </c>
      <c r="P185" s="105"/>
      <c r="Q185" s="102">
        <f t="shared" si="142"/>
        <v>0</v>
      </c>
      <c r="R185" s="102">
        <f t="shared" si="143"/>
        <v>0</v>
      </c>
      <c r="S185" s="102">
        <f t="shared" si="144"/>
        <v>0</v>
      </c>
      <c r="T185" s="105">
        <v>0</v>
      </c>
      <c r="U185" s="105"/>
      <c r="V185" s="102">
        <f t="shared" si="145"/>
        <v>0</v>
      </c>
      <c r="W185" s="105">
        <v>0</v>
      </c>
      <c r="X185" s="86"/>
      <c r="Y185" s="58">
        <f t="shared" si="146"/>
        <v>0</v>
      </c>
      <c r="Z185" s="105">
        <v>0</v>
      </c>
      <c r="AA185" s="105"/>
      <c r="AB185" s="102">
        <f t="shared" si="147"/>
        <v>0</v>
      </c>
      <c r="AC185" s="102">
        <f t="shared" si="148"/>
        <v>0</v>
      </c>
      <c r="AD185" s="102">
        <f t="shared" si="149"/>
        <v>0</v>
      </c>
      <c r="AE185" s="105">
        <v>0</v>
      </c>
      <c r="AF185" s="105"/>
      <c r="AG185" s="102">
        <f t="shared" si="150"/>
        <v>0</v>
      </c>
      <c r="AH185" s="105">
        <v>0</v>
      </c>
      <c r="AI185" s="105"/>
      <c r="AJ185" s="102">
        <f t="shared" si="151"/>
        <v>0</v>
      </c>
      <c r="AK185" s="105">
        <v>0</v>
      </c>
      <c r="AL185" s="105"/>
      <c r="AM185" s="102">
        <f t="shared" si="152"/>
        <v>0</v>
      </c>
      <c r="AN185" s="102">
        <f t="shared" si="153"/>
        <v>0</v>
      </c>
      <c r="AO185" s="102">
        <f t="shared" si="154"/>
        <v>0</v>
      </c>
      <c r="AP185" s="105">
        <v>0</v>
      </c>
      <c r="AQ185" s="105"/>
      <c r="AR185" s="102">
        <f t="shared" si="155"/>
        <v>0</v>
      </c>
      <c r="AS185" s="105">
        <v>0</v>
      </c>
      <c r="AT185" s="105"/>
      <c r="AU185" s="102">
        <f t="shared" si="156"/>
        <v>0</v>
      </c>
      <c r="AV185" s="105">
        <v>0</v>
      </c>
      <c r="AW185" s="86"/>
      <c r="AX185" s="59">
        <f t="shared" si="121"/>
        <v>0</v>
      </c>
      <c r="AY185" s="264"/>
      <c r="AZ185" s="256"/>
    </row>
    <row r="186" spans="1:52" s="30" customFormat="1" ht="26.25" customHeight="1" outlineLevel="1">
      <c r="A186" s="279"/>
      <c r="B186" s="280"/>
      <c r="C186" s="281"/>
      <c r="D186" s="27" t="s">
        <v>50</v>
      </c>
      <c r="E186" s="103"/>
      <c r="F186" s="159">
        <f t="shared" si="118"/>
        <v>0</v>
      </c>
      <c r="G186" s="58">
        <f t="shared" si="118"/>
        <v>0</v>
      </c>
      <c r="H186" s="58">
        <f t="shared" si="119"/>
        <v>0</v>
      </c>
      <c r="I186" s="105"/>
      <c r="J186" s="105"/>
      <c r="K186" s="102">
        <f t="shared" si="120"/>
        <v>0</v>
      </c>
      <c r="L186" s="105"/>
      <c r="M186" s="105"/>
      <c r="N186" s="102">
        <f t="shared" si="141"/>
        <v>0</v>
      </c>
      <c r="O186" s="105"/>
      <c r="P186" s="105"/>
      <c r="Q186" s="102">
        <f t="shared" si="142"/>
        <v>0</v>
      </c>
      <c r="R186" s="102">
        <f t="shared" si="143"/>
        <v>0</v>
      </c>
      <c r="S186" s="102">
        <f t="shared" si="144"/>
        <v>0</v>
      </c>
      <c r="T186" s="105"/>
      <c r="U186" s="105"/>
      <c r="V186" s="102">
        <f t="shared" si="145"/>
        <v>0</v>
      </c>
      <c r="W186" s="105"/>
      <c r="X186" s="86"/>
      <c r="Y186" s="58">
        <f t="shared" si="146"/>
        <v>0</v>
      </c>
      <c r="Z186" s="105"/>
      <c r="AA186" s="105"/>
      <c r="AB186" s="102">
        <f t="shared" si="147"/>
        <v>0</v>
      </c>
      <c r="AC186" s="102">
        <f t="shared" si="148"/>
        <v>0</v>
      </c>
      <c r="AD186" s="102">
        <f t="shared" si="149"/>
        <v>0</v>
      </c>
      <c r="AE186" s="105"/>
      <c r="AF186" s="105"/>
      <c r="AG186" s="102">
        <f t="shared" si="150"/>
        <v>0</v>
      </c>
      <c r="AH186" s="105"/>
      <c r="AI186" s="105"/>
      <c r="AJ186" s="102">
        <f t="shared" si="151"/>
        <v>0</v>
      </c>
      <c r="AK186" s="105"/>
      <c r="AL186" s="105"/>
      <c r="AM186" s="102">
        <f t="shared" si="152"/>
        <v>0</v>
      </c>
      <c r="AN186" s="102">
        <f t="shared" si="153"/>
        <v>0</v>
      </c>
      <c r="AO186" s="102">
        <f t="shared" si="154"/>
        <v>0</v>
      </c>
      <c r="AP186" s="105"/>
      <c r="AQ186" s="105"/>
      <c r="AR186" s="102">
        <f t="shared" si="155"/>
        <v>0</v>
      </c>
      <c r="AS186" s="105"/>
      <c r="AT186" s="105"/>
      <c r="AU186" s="102">
        <f t="shared" si="156"/>
        <v>0</v>
      </c>
      <c r="AV186" s="105"/>
      <c r="AW186" s="86"/>
      <c r="AX186" s="59">
        <f t="shared" si="121"/>
        <v>0</v>
      </c>
      <c r="AY186" s="265"/>
      <c r="AZ186" s="257"/>
    </row>
    <row r="187" spans="1:52" s="30" customFormat="1" ht="14.25" hidden="1" customHeight="1">
      <c r="A187" s="298" t="s">
        <v>121</v>
      </c>
      <c r="B187" s="280" t="s">
        <v>116</v>
      </c>
      <c r="C187" s="279" t="s">
        <v>276</v>
      </c>
      <c r="D187" s="87" t="s">
        <v>45</v>
      </c>
      <c r="E187" s="103">
        <f>E188+E189+E190+E191+E192</f>
        <v>0</v>
      </c>
      <c r="F187" s="159">
        <f t="shared" si="118"/>
        <v>0</v>
      </c>
      <c r="G187" s="58">
        <f t="shared" si="118"/>
        <v>0</v>
      </c>
      <c r="H187" s="58">
        <f t="shared" si="119"/>
        <v>0</v>
      </c>
      <c r="I187" s="103">
        <f>I188+I189+I190+I191+I192</f>
        <v>0</v>
      </c>
      <c r="J187" s="103">
        <f>J188+J189+J190+J191+J192</f>
        <v>0</v>
      </c>
      <c r="K187" s="102">
        <f t="shared" si="120"/>
        <v>0</v>
      </c>
      <c r="L187" s="103">
        <f>L188+L189+L190+L191+L192</f>
        <v>0</v>
      </c>
      <c r="M187" s="103">
        <f>M188+M189+M190+M191+M192</f>
        <v>0</v>
      </c>
      <c r="N187" s="102">
        <f t="shared" si="141"/>
        <v>0</v>
      </c>
      <c r="O187" s="103">
        <f>O188+O189+O190+O191+O192</f>
        <v>0</v>
      </c>
      <c r="P187" s="103">
        <f>P188+P189+P190+P191+P192</f>
        <v>0</v>
      </c>
      <c r="Q187" s="102">
        <f t="shared" si="142"/>
        <v>0</v>
      </c>
      <c r="R187" s="102">
        <f t="shared" si="143"/>
        <v>0</v>
      </c>
      <c r="S187" s="102">
        <f t="shared" si="144"/>
        <v>0</v>
      </c>
      <c r="T187" s="103">
        <f>T188+T189+T190+T191+T192</f>
        <v>0</v>
      </c>
      <c r="U187" s="103">
        <f>U188+U189+U190+U191+U192</f>
        <v>0</v>
      </c>
      <c r="V187" s="102">
        <f t="shared" si="145"/>
        <v>0</v>
      </c>
      <c r="W187" s="103">
        <f>W188+W189+W190+W191+W192</f>
        <v>0</v>
      </c>
      <c r="X187" s="56">
        <f>X188+X189+X190+X191+X192</f>
        <v>0</v>
      </c>
      <c r="Y187" s="58">
        <f t="shared" si="146"/>
        <v>0</v>
      </c>
      <c r="Z187" s="103">
        <f>Z188+Z189+Z190+Z191+Z192</f>
        <v>0</v>
      </c>
      <c r="AA187" s="103">
        <f>AA188+AA189+AA190+AA191+AA192</f>
        <v>0</v>
      </c>
      <c r="AB187" s="102">
        <f t="shared" si="147"/>
        <v>0</v>
      </c>
      <c r="AC187" s="102">
        <f t="shared" si="148"/>
        <v>0</v>
      </c>
      <c r="AD187" s="102">
        <f t="shared" si="149"/>
        <v>0</v>
      </c>
      <c r="AE187" s="103">
        <f>AE188+AE189+AE190+AE191+AE192</f>
        <v>0</v>
      </c>
      <c r="AF187" s="103">
        <f>AF188+AF189+AF190+AF191+AF192</f>
        <v>0</v>
      </c>
      <c r="AG187" s="102">
        <f t="shared" si="150"/>
        <v>0</v>
      </c>
      <c r="AH187" s="103">
        <f>AH188+AH189+AH190+AH191+AH192</f>
        <v>0</v>
      </c>
      <c r="AI187" s="103">
        <f>AI188+AI189+AI190+AI191+AI192</f>
        <v>0</v>
      </c>
      <c r="AJ187" s="102">
        <f t="shared" si="151"/>
        <v>0</v>
      </c>
      <c r="AK187" s="103">
        <f>AK188+AK189+AK190+AK191+AK192</f>
        <v>0</v>
      </c>
      <c r="AL187" s="103">
        <f>AL188+AL189+AL190+AL191+AL192</f>
        <v>0</v>
      </c>
      <c r="AM187" s="102">
        <f t="shared" si="152"/>
        <v>0</v>
      </c>
      <c r="AN187" s="102">
        <f t="shared" si="153"/>
        <v>0</v>
      </c>
      <c r="AO187" s="102">
        <f t="shared" si="154"/>
        <v>0</v>
      </c>
      <c r="AP187" s="103">
        <f>AP188+AP189+AP190+AP191+AP192</f>
        <v>0</v>
      </c>
      <c r="AQ187" s="103">
        <f>AQ188+AQ189+AQ190+AQ191+AQ192</f>
        <v>0</v>
      </c>
      <c r="AR187" s="102">
        <f t="shared" si="155"/>
        <v>0</v>
      </c>
      <c r="AS187" s="103">
        <f>AS188+AS189+AS190+AS191+AS192</f>
        <v>0</v>
      </c>
      <c r="AT187" s="103">
        <f>AT188+AT189+AT190+AT191+AT192</f>
        <v>0</v>
      </c>
      <c r="AU187" s="102">
        <f t="shared" si="156"/>
        <v>0</v>
      </c>
      <c r="AV187" s="103">
        <f>AV188+AV189+AV190+AV191+AV192</f>
        <v>0</v>
      </c>
      <c r="AW187" s="56">
        <f>AW188+AW189+AW190+AW191+AW192</f>
        <v>0</v>
      </c>
      <c r="AX187" s="59">
        <f t="shared" si="121"/>
        <v>0</v>
      </c>
      <c r="AY187" s="263"/>
      <c r="AZ187" s="259"/>
    </row>
    <row r="188" spans="1:52" s="30" customFormat="1" ht="28.5" hidden="1" customHeight="1">
      <c r="A188" s="299"/>
      <c r="B188" s="280"/>
      <c r="C188" s="281"/>
      <c r="D188" s="87" t="s">
        <v>40</v>
      </c>
      <c r="E188" s="103"/>
      <c r="F188" s="159">
        <f t="shared" si="118"/>
        <v>0</v>
      </c>
      <c r="G188" s="58">
        <f t="shared" si="118"/>
        <v>0</v>
      </c>
      <c r="H188" s="58">
        <f t="shared" si="119"/>
        <v>0</v>
      </c>
      <c r="I188" s="105"/>
      <c r="J188" s="105"/>
      <c r="K188" s="102">
        <f t="shared" si="120"/>
        <v>0</v>
      </c>
      <c r="L188" s="105"/>
      <c r="M188" s="105"/>
      <c r="N188" s="102">
        <f t="shared" si="141"/>
        <v>0</v>
      </c>
      <c r="O188" s="105"/>
      <c r="P188" s="105"/>
      <c r="Q188" s="102">
        <f t="shared" si="142"/>
        <v>0</v>
      </c>
      <c r="R188" s="102">
        <f t="shared" si="143"/>
        <v>0</v>
      </c>
      <c r="S188" s="102">
        <f t="shared" si="144"/>
        <v>0</v>
      </c>
      <c r="T188" s="105"/>
      <c r="U188" s="105"/>
      <c r="V188" s="102">
        <f t="shared" si="145"/>
        <v>0</v>
      </c>
      <c r="W188" s="105"/>
      <c r="X188" s="86"/>
      <c r="Y188" s="58">
        <f t="shared" si="146"/>
        <v>0</v>
      </c>
      <c r="Z188" s="105"/>
      <c r="AA188" s="105"/>
      <c r="AB188" s="102">
        <f t="shared" si="147"/>
        <v>0</v>
      </c>
      <c r="AC188" s="102">
        <f t="shared" si="148"/>
        <v>0</v>
      </c>
      <c r="AD188" s="102">
        <f t="shared" si="149"/>
        <v>0</v>
      </c>
      <c r="AE188" s="105"/>
      <c r="AF188" s="105"/>
      <c r="AG188" s="102">
        <f t="shared" si="150"/>
        <v>0</v>
      </c>
      <c r="AH188" s="105"/>
      <c r="AI188" s="105"/>
      <c r="AJ188" s="102">
        <f t="shared" si="151"/>
        <v>0</v>
      </c>
      <c r="AK188" s="105"/>
      <c r="AL188" s="105"/>
      <c r="AM188" s="102">
        <f t="shared" si="152"/>
        <v>0</v>
      </c>
      <c r="AN188" s="102">
        <f t="shared" si="153"/>
        <v>0</v>
      </c>
      <c r="AO188" s="102">
        <f t="shared" si="154"/>
        <v>0</v>
      </c>
      <c r="AP188" s="105"/>
      <c r="AQ188" s="105"/>
      <c r="AR188" s="102">
        <f t="shared" si="155"/>
        <v>0</v>
      </c>
      <c r="AS188" s="105"/>
      <c r="AT188" s="105"/>
      <c r="AU188" s="102">
        <f t="shared" si="156"/>
        <v>0</v>
      </c>
      <c r="AV188" s="105"/>
      <c r="AW188" s="86"/>
      <c r="AX188" s="59">
        <f t="shared" si="121"/>
        <v>0</v>
      </c>
      <c r="AY188" s="264"/>
      <c r="AZ188" s="256"/>
    </row>
    <row r="189" spans="1:52" s="30" customFormat="1" ht="42.75" hidden="1" customHeight="1">
      <c r="A189" s="299"/>
      <c r="B189" s="280"/>
      <c r="C189" s="281"/>
      <c r="D189" s="87" t="s">
        <v>4</v>
      </c>
      <c r="E189" s="103">
        <v>0</v>
      </c>
      <c r="F189" s="159">
        <f>I189+L189+O189+W189+Z189+AE189+AH189+AK189+AP189+AS189+AV189+T189</f>
        <v>0</v>
      </c>
      <c r="G189" s="58">
        <f t="shared" si="118"/>
        <v>0</v>
      </c>
      <c r="H189" s="58">
        <f t="shared" si="119"/>
        <v>0</v>
      </c>
      <c r="I189" s="105">
        <v>0</v>
      </c>
      <c r="J189" s="105"/>
      <c r="K189" s="102">
        <f t="shared" si="120"/>
        <v>0</v>
      </c>
      <c r="L189" s="105">
        <v>0</v>
      </c>
      <c r="M189" s="105"/>
      <c r="N189" s="102">
        <f t="shared" si="141"/>
        <v>0</v>
      </c>
      <c r="O189" s="105">
        <v>0</v>
      </c>
      <c r="P189" s="105"/>
      <c r="Q189" s="102">
        <f t="shared" si="142"/>
        <v>0</v>
      </c>
      <c r="R189" s="102">
        <f t="shared" si="143"/>
        <v>0</v>
      </c>
      <c r="S189" s="102">
        <f t="shared" si="144"/>
        <v>0</v>
      </c>
      <c r="T189" s="105">
        <v>0</v>
      </c>
      <c r="U189" s="105"/>
      <c r="V189" s="102">
        <f t="shared" si="145"/>
        <v>0</v>
      </c>
      <c r="W189" s="105">
        <v>0</v>
      </c>
      <c r="X189" s="86"/>
      <c r="Y189" s="58">
        <f t="shared" si="146"/>
        <v>0</v>
      </c>
      <c r="Z189" s="105">
        <v>0</v>
      </c>
      <c r="AA189" s="105"/>
      <c r="AB189" s="102">
        <f t="shared" si="147"/>
        <v>0</v>
      </c>
      <c r="AC189" s="102">
        <f t="shared" si="148"/>
        <v>0</v>
      </c>
      <c r="AD189" s="102">
        <f t="shared" si="149"/>
        <v>0</v>
      </c>
      <c r="AE189" s="105">
        <v>0</v>
      </c>
      <c r="AF189" s="105"/>
      <c r="AG189" s="102">
        <f t="shared" si="150"/>
        <v>0</v>
      </c>
      <c r="AH189" s="105">
        <v>0</v>
      </c>
      <c r="AI189" s="105"/>
      <c r="AJ189" s="102">
        <f t="shared" si="151"/>
        <v>0</v>
      </c>
      <c r="AK189" s="103">
        <v>0</v>
      </c>
      <c r="AL189" s="105"/>
      <c r="AM189" s="102">
        <f t="shared" si="152"/>
        <v>0</v>
      </c>
      <c r="AN189" s="102">
        <f t="shared" si="153"/>
        <v>0</v>
      </c>
      <c r="AO189" s="102">
        <f t="shared" si="154"/>
        <v>0</v>
      </c>
      <c r="AP189" s="103">
        <v>0</v>
      </c>
      <c r="AQ189" s="105">
        <v>0</v>
      </c>
      <c r="AR189" s="102">
        <f t="shared" si="155"/>
        <v>0</v>
      </c>
      <c r="AS189" s="105">
        <v>0</v>
      </c>
      <c r="AT189" s="105"/>
      <c r="AU189" s="102">
        <f t="shared" si="156"/>
        <v>0</v>
      </c>
      <c r="AV189" s="105">
        <v>0</v>
      </c>
      <c r="AW189" s="86"/>
      <c r="AX189" s="59">
        <f t="shared" si="121"/>
        <v>0</v>
      </c>
      <c r="AY189" s="264"/>
      <c r="AZ189" s="256"/>
    </row>
    <row r="190" spans="1:52" s="30" customFormat="1" ht="15.75" hidden="1" customHeight="1">
      <c r="A190" s="299"/>
      <c r="B190" s="280"/>
      <c r="C190" s="281"/>
      <c r="D190" s="87" t="s">
        <v>53</v>
      </c>
      <c r="E190" s="103"/>
      <c r="F190" s="159">
        <f t="shared" si="118"/>
        <v>0</v>
      </c>
      <c r="G190" s="58">
        <f t="shared" si="118"/>
        <v>0</v>
      </c>
      <c r="H190" s="58">
        <f t="shared" si="119"/>
        <v>0</v>
      </c>
      <c r="I190" s="105"/>
      <c r="J190" s="105"/>
      <c r="K190" s="102">
        <f t="shared" si="120"/>
        <v>0</v>
      </c>
      <c r="L190" s="105"/>
      <c r="M190" s="105"/>
      <c r="N190" s="102">
        <f t="shared" si="141"/>
        <v>0</v>
      </c>
      <c r="O190" s="105"/>
      <c r="P190" s="105"/>
      <c r="Q190" s="102">
        <f t="shared" si="142"/>
        <v>0</v>
      </c>
      <c r="R190" s="102">
        <f t="shared" si="143"/>
        <v>0</v>
      </c>
      <c r="S190" s="102">
        <f t="shared" si="144"/>
        <v>0</v>
      </c>
      <c r="T190" s="105"/>
      <c r="U190" s="105"/>
      <c r="V190" s="102">
        <f t="shared" si="145"/>
        <v>0</v>
      </c>
      <c r="W190" s="105"/>
      <c r="X190" s="86"/>
      <c r="Y190" s="58">
        <f t="shared" si="146"/>
        <v>0</v>
      </c>
      <c r="Z190" s="105"/>
      <c r="AA190" s="105"/>
      <c r="AB190" s="102">
        <f t="shared" si="147"/>
        <v>0</v>
      </c>
      <c r="AC190" s="102">
        <f t="shared" si="148"/>
        <v>0</v>
      </c>
      <c r="AD190" s="102">
        <f t="shared" si="149"/>
        <v>0</v>
      </c>
      <c r="AE190" s="105"/>
      <c r="AF190" s="105"/>
      <c r="AG190" s="102">
        <f t="shared" si="150"/>
        <v>0</v>
      </c>
      <c r="AH190" s="105"/>
      <c r="AI190" s="105"/>
      <c r="AJ190" s="102">
        <f t="shared" si="151"/>
        <v>0</v>
      </c>
      <c r="AK190" s="105"/>
      <c r="AL190" s="105"/>
      <c r="AM190" s="102">
        <f t="shared" si="152"/>
        <v>0</v>
      </c>
      <c r="AN190" s="102">
        <f t="shared" si="153"/>
        <v>0</v>
      </c>
      <c r="AO190" s="102">
        <f t="shared" si="154"/>
        <v>0</v>
      </c>
      <c r="AP190" s="105"/>
      <c r="AQ190" s="105"/>
      <c r="AR190" s="102">
        <f t="shared" si="155"/>
        <v>0</v>
      </c>
      <c r="AS190" s="105"/>
      <c r="AT190" s="105"/>
      <c r="AU190" s="102">
        <f t="shared" si="156"/>
        <v>0</v>
      </c>
      <c r="AV190" s="105"/>
      <c r="AW190" s="86"/>
      <c r="AX190" s="59">
        <f t="shared" si="121"/>
        <v>0</v>
      </c>
      <c r="AY190" s="264"/>
      <c r="AZ190" s="256"/>
    </row>
    <row r="191" spans="1:52" s="30" customFormat="1" ht="27" hidden="1" customHeight="1">
      <c r="A191" s="299"/>
      <c r="B191" s="280"/>
      <c r="C191" s="281"/>
      <c r="D191" s="27" t="s">
        <v>41</v>
      </c>
      <c r="E191" s="103">
        <v>0</v>
      </c>
      <c r="F191" s="159">
        <f t="shared" si="118"/>
        <v>0</v>
      </c>
      <c r="G191" s="58">
        <f t="shared" si="118"/>
        <v>0</v>
      </c>
      <c r="H191" s="58">
        <f t="shared" si="119"/>
        <v>0</v>
      </c>
      <c r="I191" s="105">
        <v>0</v>
      </c>
      <c r="J191" s="105"/>
      <c r="K191" s="102">
        <f t="shared" si="120"/>
        <v>0</v>
      </c>
      <c r="L191" s="105">
        <v>0</v>
      </c>
      <c r="M191" s="105"/>
      <c r="N191" s="102">
        <f t="shared" si="141"/>
        <v>0</v>
      </c>
      <c r="O191" s="105">
        <v>0</v>
      </c>
      <c r="P191" s="105"/>
      <c r="Q191" s="102">
        <f t="shared" si="142"/>
        <v>0</v>
      </c>
      <c r="R191" s="102">
        <f t="shared" si="143"/>
        <v>0</v>
      </c>
      <c r="S191" s="102">
        <f t="shared" si="144"/>
        <v>0</v>
      </c>
      <c r="T191" s="105">
        <v>0</v>
      </c>
      <c r="U191" s="105"/>
      <c r="V191" s="102">
        <f t="shared" si="145"/>
        <v>0</v>
      </c>
      <c r="W191" s="105">
        <v>0</v>
      </c>
      <c r="X191" s="86"/>
      <c r="Y191" s="58">
        <f t="shared" si="146"/>
        <v>0</v>
      </c>
      <c r="Z191" s="105">
        <v>0</v>
      </c>
      <c r="AA191" s="105"/>
      <c r="AB191" s="102">
        <f t="shared" si="147"/>
        <v>0</v>
      </c>
      <c r="AC191" s="102">
        <f t="shared" si="148"/>
        <v>0</v>
      </c>
      <c r="AD191" s="102">
        <f t="shared" si="149"/>
        <v>0</v>
      </c>
      <c r="AE191" s="105">
        <v>0</v>
      </c>
      <c r="AF191" s="105"/>
      <c r="AG191" s="102">
        <f t="shared" si="150"/>
        <v>0</v>
      </c>
      <c r="AH191" s="105">
        <v>0</v>
      </c>
      <c r="AI191" s="105"/>
      <c r="AJ191" s="102">
        <f t="shared" si="151"/>
        <v>0</v>
      </c>
      <c r="AK191" s="105">
        <v>0</v>
      </c>
      <c r="AL191" s="105"/>
      <c r="AM191" s="102">
        <f t="shared" si="152"/>
        <v>0</v>
      </c>
      <c r="AN191" s="102">
        <f t="shared" si="153"/>
        <v>0</v>
      </c>
      <c r="AO191" s="102">
        <f t="shared" si="154"/>
        <v>0</v>
      </c>
      <c r="AP191" s="105">
        <v>0</v>
      </c>
      <c r="AQ191" s="105"/>
      <c r="AR191" s="102">
        <f t="shared" si="155"/>
        <v>0</v>
      </c>
      <c r="AS191" s="105">
        <v>0</v>
      </c>
      <c r="AT191" s="105"/>
      <c r="AU191" s="102">
        <f t="shared" si="156"/>
        <v>0</v>
      </c>
      <c r="AV191" s="105">
        <v>0</v>
      </c>
      <c r="AW191" s="86"/>
      <c r="AX191" s="59">
        <f t="shared" si="121"/>
        <v>0</v>
      </c>
      <c r="AY191" s="264"/>
      <c r="AZ191" s="256"/>
    </row>
    <row r="192" spans="1:52" s="30" customFormat="1" ht="30.75" hidden="1" customHeight="1">
      <c r="A192" s="300"/>
      <c r="B192" s="280"/>
      <c r="C192" s="281"/>
      <c r="D192" s="27" t="s">
        <v>50</v>
      </c>
      <c r="E192" s="103"/>
      <c r="F192" s="159">
        <f t="shared" si="118"/>
        <v>0</v>
      </c>
      <c r="G192" s="58">
        <f t="shared" si="118"/>
        <v>0</v>
      </c>
      <c r="H192" s="58">
        <f t="shared" si="119"/>
        <v>0</v>
      </c>
      <c r="I192" s="105"/>
      <c r="J192" s="105"/>
      <c r="K192" s="102">
        <f t="shared" si="120"/>
        <v>0</v>
      </c>
      <c r="L192" s="105"/>
      <c r="M192" s="105"/>
      <c r="N192" s="102">
        <f t="shared" si="141"/>
        <v>0</v>
      </c>
      <c r="O192" s="105"/>
      <c r="P192" s="105"/>
      <c r="Q192" s="102">
        <f t="shared" si="142"/>
        <v>0</v>
      </c>
      <c r="R192" s="102">
        <f t="shared" si="143"/>
        <v>0</v>
      </c>
      <c r="S192" s="102">
        <f t="shared" si="144"/>
        <v>0</v>
      </c>
      <c r="T192" s="105"/>
      <c r="U192" s="105"/>
      <c r="V192" s="102">
        <f t="shared" si="145"/>
        <v>0</v>
      </c>
      <c r="W192" s="105"/>
      <c r="X192" s="86"/>
      <c r="Y192" s="58">
        <f t="shared" si="146"/>
        <v>0</v>
      </c>
      <c r="Z192" s="105"/>
      <c r="AA192" s="105"/>
      <c r="AB192" s="102">
        <f t="shared" si="147"/>
        <v>0</v>
      </c>
      <c r="AC192" s="102">
        <f t="shared" si="148"/>
        <v>0</v>
      </c>
      <c r="AD192" s="102">
        <f t="shared" si="149"/>
        <v>0</v>
      </c>
      <c r="AE192" s="105"/>
      <c r="AF192" s="105"/>
      <c r="AG192" s="102">
        <f t="shared" si="150"/>
        <v>0</v>
      </c>
      <c r="AH192" s="105"/>
      <c r="AI192" s="105"/>
      <c r="AJ192" s="102">
        <f t="shared" si="151"/>
        <v>0</v>
      </c>
      <c r="AK192" s="105"/>
      <c r="AL192" s="105"/>
      <c r="AM192" s="102">
        <f t="shared" si="152"/>
        <v>0</v>
      </c>
      <c r="AN192" s="102">
        <f t="shared" si="153"/>
        <v>0</v>
      </c>
      <c r="AO192" s="102">
        <f t="shared" si="154"/>
        <v>0</v>
      </c>
      <c r="AP192" s="105"/>
      <c r="AQ192" s="105"/>
      <c r="AR192" s="102">
        <f t="shared" si="155"/>
        <v>0</v>
      </c>
      <c r="AS192" s="105"/>
      <c r="AT192" s="105"/>
      <c r="AU192" s="102">
        <f t="shared" si="156"/>
        <v>0</v>
      </c>
      <c r="AV192" s="105"/>
      <c r="AW192" s="86"/>
      <c r="AX192" s="59">
        <f t="shared" si="121"/>
        <v>0</v>
      </c>
      <c r="AY192" s="265"/>
      <c r="AZ192" s="257"/>
    </row>
    <row r="193" spans="1:52" s="30" customFormat="1" ht="15.75" hidden="1" customHeight="1">
      <c r="A193" s="298" t="s">
        <v>124</v>
      </c>
      <c r="B193" s="280" t="s">
        <v>118</v>
      </c>
      <c r="C193" s="279" t="s">
        <v>276</v>
      </c>
      <c r="D193" s="87" t="s">
        <v>45</v>
      </c>
      <c r="E193" s="103">
        <f>E194+E195+E196+E197+E198</f>
        <v>584599</v>
      </c>
      <c r="F193" s="159">
        <f t="shared" si="118"/>
        <v>0</v>
      </c>
      <c r="G193" s="58">
        <f t="shared" si="118"/>
        <v>0</v>
      </c>
      <c r="H193" s="58">
        <f t="shared" si="119"/>
        <v>0</v>
      </c>
      <c r="I193" s="103">
        <f>I194+I195+I196+I197+I198</f>
        <v>0</v>
      </c>
      <c r="J193" s="103">
        <f>J194+J195+J196+J197+J198</f>
        <v>0</v>
      </c>
      <c r="K193" s="102">
        <f t="shared" si="120"/>
        <v>0</v>
      </c>
      <c r="L193" s="103">
        <f>L194+L195+L196+L197+L198</f>
        <v>0</v>
      </c>
      <c r="M193" s="103">
        <f>M194+M195+M196+M197+M198</f>
        <v>0</v>
      </c>
      <c r="N193" s="102">
        <f t="shared" si="141"/>
        <v>0</v>
      </c>
      <c r="O193" s="103">
        <f>O194+O195+O196+O197+O198</f>
        <v>0</v>
      </c>
      <c r="P193" s="103">
        <f>P194+P195+P196+P197+P198</f>
        <v>0</v>
      </c>
      <c r="Q193" s="102">
        <f t="shared" si="142"/>
        <v>0</v>
      </c>
      <c r="R193" s="102">
        <f t="shared" si="143"/>
        <v>0</v>
      </c>
      <c r="S193" s="102">
        <f t="shared" si="144"/>
        <v>0</v>
      </c>
      <c r="T193" s="103">
        <f>T194+T195+T196+T197+T198</f>
        <v>0</v>
      </c>
      <c r="U193" s="103">
        <f>U194+U195+U196+U197+U198</f>
        <v>0</v>
      </c>
      <c r="V193" s="102">
        <f t="shared" si="145"/>
        <v>0</v>
      </c>
      <c r="W193" s="103">
        <f>W194+W195+W196+W197+W198</f>
        <v>0</v>
      </c>
      <c r="X193" s="56">
        <f>X194+X195+X196+X197+X198</f>
        <v>0</v>
      </c>
      <c r="Y193" s="58">
        <f t="shared" si="146"/>
        <v>0</v>
      </c>
      <c r="Z193" s="103">
        <f>Z194+Z195+Z196+Z197+Z198</f>
        <v>0</v>
      </c>
      <c r="AA193" s="103">
        <f>AA194+AA195+AA196+AA197+AA198</f>
        <v>0</v>
      </c>
      <c r="AB193" s="102">
        <f t="shared" si="147"/>
        <v>0</v>
      </c>
      <c r="AC193" s="102">
        <f t="shared" si="148"/>
        <v>0</v>
      </c>
      <c r="AD193" s="102">
        <f t="shared" si="149"/>
        <v>0</v>
      </c>
      <c r="AE193" s="103">
        <f>AE194+AE195+AE196+AE197+AE198</f>
        <v>0</v>
      </c>
      <c r="AF193" s="103">
        <f>AF194+AF195+AF196+AF197+AF198</f>
        <v>0</v>
      </c>
      <c r="AG193" s="102">
        <f t="shared" si="150"/>
        <v>0</v>
      </c>
      <c r="AH193" s="103">
        <f>AH194+AH195+AH196+AH197+AH198</f>
        <v>0</v>
      </c>
      <c r="AI193" s="103">
        <f>AI194+AI195+AI196+AI197+AI198</f>
        <v>0</v>
      </c>
      <c r="AJ193" s="102">
        <f t="shared" si="151"/>
        <v>0</v>
      </c>
      <c r="AK193" s="103">
        <f>AK194+AK195+AK196+AK197+AK198</f>
        <v>0</v>
      </c>
      <c r="AL193" s="103">
        <f>AL194+AL195+AL196+AL197+AL198</f>
        <v>0</v>
      </c>
      <c r="AM193" s="102">
        <f t="shared" si="152"/>
        <v>0</v>
      </c>
      <c r="AN193" s="102">
        <f t="shared" si="153"/>
        <v>0</v>
      </c>
      <c r="AO193" s="102">
        <f t="shared" si="154"/>
        <v>0</v>
      </c>
      <c r="AP193" s="103">
        <f>AP194+AP195+AP196+AP197+AP198</f>
        <v>0</v>
      </c>
      <c r="AQ193" s="103">
        <f>AQ194+AQ195+AQ196+AQ197+AQ198</f>
        <v>0</v>
      </c>
      <c r="AR193" s="102">
        <f t="shared" si="155"/>
        <v>0</v>
      </c>
      <c r="AS193" s="103">
        <f>AS194+AS195+AS196+AS197+AS198</f>
        <v>0</v>
      </c>
      <c r="AT193" s="103">
        <f>AT194+AT195+AT196+AT197+AT198</f>
        <v>0</v>
      </c>
      <c r="AU193" s="102">
        <f t="shared" si="156"/>
        <v>0</v>
      </c>
      <c r="AV193" s="103">
        <f>AV194+AV195+AV196+AV197+AV198</f>
        <v>0</v>
      </c>
      <c r="AW193" s="56">
        <f>AW194+AW195+AW196+AW197+AW198</f>
        <v>0</v>
      </c>
      <c r="AX193" s="59">
        <f t="shared" si="121"/>
        <v>0</v>
      </c>
      <c r="AY193" s="263"/>
      <c r="AZ193" s="259"/>
    </row>
    <row r="194" spans="1:52" s="30" customFormat="1" ht="25.5" hidden="1">
      <c r="A194" s="299"/>
      <c r="B194" s="280"/>
      <c r="C194" s="281"/>
      <c r="D194" s="87" t="s">
        <v>40</v>
      </c>
      <c r="E194" s="103">
        <f>E201+E207+E213</f>
        <v>401599</v>
      </c>
      <c r="F194" s="159">
        <f>I194+L194+O194+W194+Z194+AE194+AH194+AK194+AP194+AS194+AV194+T194</f>
        <v>0</v>
      </c>
      <c r="G194" s="58">
        <f t="shared" si="118"/>
        <v>0</v>
      </c>
      <c r="H194" s="58">
        <f t="shared" si="119"/>
        <v>0</v>
      </c>
      <c r="I194" s="103">
        <f t="shared" ref="I194:J198" si="261">I201+I207+I213</f>
        <v>0</v>
      </c>
      <c r="J194" s="103">
        <f t="shared" si="261"/>
        <v>0</v>
      </c>
      <c r="K194" s="102">
        <f t="shared" si="120"/>
        <v>0</v>
      </c>
      <c r="L194" s="103">
        <f t="shared" ref="L194:M198" si="262">L201+L207+L213</f>
        <v>0</v>
      </c>
      <c r="M194" s="103">
        <f t="shared" si="262"/>
        <v>0</v>
      </c>
      <c r="N194" s="102">
        <f t="shared" si="141"/>
        <v>0</v>
      </c>
      <c r="O194" s="103">
        <f t="shared" ref="O194:P198" si="263">O201+O207+O213</f>
        <v>0</v>
      </c>
      <c r="P194" s="103">
        <f t="shared" si="263"/>
        <v>0</v>
      </c>
      <c r="Q194" s="102">
        <f t="shared" si="142"/>
        <v>0</v>
      </c>
      <c r="R194" s="102">
        <f t="shared" si="143"/>
        <v>0</v>
      </c>
      <c r="S194" s="102">
        <f t="shared" si="144"/>
        <v>0</v>
      </c>
      <c r="T194" s="103">
        <f t="shared" ref="T194:U198" si="264">T201+T207+T213</f>
        <v>0</v>
      </c>
      <c r="U194" s="103">
        <f t="shared" si="264"/>
        <v>0</v>
      </c>
      <c r="V194" s="102">
        <f t="shared" si="145"/>
        <v>0</v>
      </c>
      <c r="W194" s="56">
        <f>W213</f>
        <v>0</v>
      </c>
      <c r="X194" s="56">
        <f>X201+X207+X213</f>
        <v>0</v>
      </c>
      <c r="Y194" s="58">
        <f t="shared" si="146"/>
        <v>0</v>
      </c>
      <c r="Z194" s="103">
        <f>Z201+Z207+Z213</f>
        <v>0</v>
      </c>
      <c r="AA194" s="103">
        <f>AA201+AA207+AA213</f>
        <v>0</v>
      </c>
      <c r="AB194" s="102">
        <f t="shared" si="147"/>
        <v>0</v>
      </c>
      <c r="AC194" s="102">
        <f t="shared" si="148"/>
        <v>0</v>
      </c>
      <c r="AD194" s="102">
        <f t="shared" si="149"/>
        <v>0</v>
      </c>
      <c r="AE194" s="103">
        <f>AE201+AE207+AE213</f>
        <v>0</v>
      </c>
      <c r="AF194" s="103">
        <f>AF201+AF207+AF213</f>
        <v>0</v>
      </c>
      <c r="AG194" s="102">
        <f t="shared" si="150"/>
        <v>0</v>
      </c>
      <c r="AH194" s="103">
        <f>AH201+AH207+AH213</f>
        <v>0</v>
      </c>
      <c r="AI194" s="103">
        <f>AI201+AI207+AI213</f>
        <v>0</v>
      </c>
      <c r="AJ194" s="102">
        <f t="shared" si="151"/>
        <v>0</v>
      </c>
      <c r="AK194" s="103">
        <f>AK201+AK207+AK213</f>
        <v>0</v>
      </c>
      <c r="AL194" s="103">
        <f>AL201+AL207+AL213</f>
        <v>0</v>
      </c>
      <c r="AM194" s="102">
        <f t="shared" si="152"/>
        <v>0</v>
      </c>
      <c r="AN194" s="102">
        <f t="shared" si="153"/>
        <v>0</v>
      </c>
      <c r="AO194" s="102">
        <f t="shared" si="154"/>
        <v>0</v>
      </c>
      <c r="AP194" s="103">
        <f>AP201+AP207+AP213</f>
        <v>0</v>
      </c>
      <c r="AQ194" s="103">
        <f>AQ201+AQ207+AQ213</f>
        <v>0</v>
      </c>
      <c r="AR194" s="102">
        <f t="shared" si="155"/>
        <v>0</v>
      </c>
      <c r="AS194" s="103">
        <f>AS201+AS207+AS213</f>
        <v>0</v>
      </c>
      <c r="AT194" s="103">
        <f>AT201+AT207+AT213</f>
        <v>0</v>
      </c>
      <c r="AU194" s="102">
        <f t="shared" si="156"/>
        <v>0</v>
      </c>
      <c r="AV194" s="103">
        <f t="shared" ref="AV194:AW198" si="265">AV201+AV207+AV213</f>
        <v>0</v>
      </c>
      <c r="AW194" s="56">
        <f t="shared" si="265"/>
        <v>0</v>
      </c>
      <c r="AX194" s="59">
        <f t="shared" si="121"/>
        <v>0</v>
      </c>
      <c r="AY194" s="264"/>
      <c r="AZ194" s="256"/>
    </row>
    <row r="195" spans="1:52" s="30" customFormat="1" ht="41.25" hidden="1" customHeight="1">
      <c r="A195" s="299"/>
      <c r="B195" s="280"/>
      <c r="C195" s="281"/>
      <c r="D195" s="87" t="s">
        <v>4</v>
      </c>
      <c r="E195" s="103">
        <f>E202+E208+E214</f>
        <v>0</v>
      </c>
      <c r="F195" s="159">
        <f>I195+L195+O195+W195+Z195+AE195+AH195+AK195+AP195+AS195+AV195+T195</f>
        <v>0</v>
      </c>
      <c r="G195" s="58">
        <f>R195+U195+X195+AA195+AF195</f>
        <v>0</v>
      </c>
      <c r="H195" s="58">
        <f t="shared" si="119"/>
        <v>0</v>
      </c>
      <c r="I195" s="103">
        <f t="shared" si="261"/>
        <v>0</v>
      </c>
      <c r="J195" s="103">
        <f t="shared" si="261"/>
        <v>0</v>
      </c>
      <c r="K195" s="102">
        <f t="shared" si="120"/>
        <v>0</v>
      </c>
      <c r="L195" s="103">
        <f t="shared" si="262"/>
        <v>0</v>
      </c>
      <c r="M195" s="103">
        <f t="shared" si="262"/>
        <v>0</v>
      </c>
      <c r="N195" s="102">
        <f t="shared" si="141"/>
        <v>0</v>
      </c>
      <c r="O195" s="103">
        <f t="shared" si="263"/>
        <v>0</v>
      </c>
      <c r="P195" s="103">
        <f t="shared" si="263"/>
        <v>0</v>
      </c>
      <c r="Q195" s="102">
        <f t="shared" si="142"/>
        <v>0</v>
      </c>
      <c r="R195" s="102">
        <f t="shared" si="143"/>
        <v>0</v>
      </c>
      <c r="S195" s="102">
        <f t="shared" si="144"/>
        <v>0</v>
      </c>
      <c r="T195" s="103">
        <f t="shared" si="264"/>
        <v>0</v>
      </c>
      <c r="U195" s="103">
        <f t="shared" si="264"/>
        <v>0</v>
      </c>
      <c r="V195" s="102">
        <f t="shared" si="145"/>
        <v>0</v>
      </c>
      <c r="W195" s="56">
        <f>W214</f>
        <v>0</v>
      </c>
      <c r="X195" s="56">
        <f>X214</f>
        <v>0</v>
      </c>
      <c r="Y195" s="58">
        <f t="shared" si="146"/>
        <v>0</v>
      </c>
      <c r="Z195" s="103">
        <f>Z214</f>
        <v>0</v>
      </c>
      <c r="AA195" s="103">
        <f>AA202+AA208+AA214</f>
        <v>0</v>
      </c>
      <c r="AB195" s="102">
        <f t="shared" si="147"/>
        <v>0</v>
      </c>
      <c r="AC195" s="102">
        <f t="shared" si="148"/>
        <v>0</v>
      </c>
      <c r="AD195" s="102">
        <f t="shared" si="149"/>
        <v>0</v>
      </c>
      <c r="AE195" s="103">
        <f>AE202+AE208+AE214</f>
        <v>0</v>
      </c>
      <c r="AF195" s="103">
        <f>AF202+AF208+AF214</f>
        <v>0</v>
      </c>
      <c r="AG195" s="102">
        <f t="shared" si="150"/>
        <v>0</v>
      </c>
      <c r="AH195" s="103">
        <f>AH202+AH208+AH214</f>
        <v>0</v>
      </c>
      <c r="AI195" s="103">
        <f>AI202+AI208+AI214</f>
        <v>0</v>
      </c>
      <c r="AJ195" s="102">
        <f t="shared" si="151"/>
        <v>0</v>
      </c>
      <c r="AK195" s="103">
        <f>AK202+AK208+AK214</f>
        <v>0</v>
      </c>
      <c r="AL195" s="103">
        <f>AL202+AL208+AL214</f>
        <v>0</v>
      </c>
      <c r="AM195" s="102">
        <f t="shared" si="152"/>
        <v>0</v>
      </c>
      <c r="AN195" s="102">
        <f>G195</f>
        <v>0</v>
      </c>
      <c r="AO195" s="102">
        <f t="shared" si="154"/>
        <v>0</v>
      </c>
      <c r="AP195" s="103">
        <f>AP202+AP208+AP214</f>
        <v>0</v>
      </c>
      <c r="AQ195" s="103">
        <f>AQ202+AQ208+AQ214</f>
        <v>0</v>
      </c>
      <c r="AR195" s="102">
        <f t="shared" si="155"/>
        <v>0</v>
      </c>
      <c r="AS195" s="103">
        <f>AS202+AS208+AS214</f>
        <v>0</v>
      </c>
      <c r="AT195" s="103">
        <f>AT202+AT208+AT214</f>
        <v>0</v>
      </c>
      <c r="AU195" s="102">
        <f t="shared" si="156"/>
        <v>0</v>
      </c>
      <c r="AV195" s="103">
        <f t="shared" si="265"/>
        <v>0</v>
      </c>
      <c r="AW195" s="103">
        <f t="shared" si="265"/>
        <v>0</v>
      </c>
      <c r="AX195" s="59">
        <f t="shared" si="121"/>
        <v>0</v>
      </c>
      <c r="AY195" s="264"/>
      <c r="AZ195" s="256"/>
    </row>
    <row r="196" spans="1:52" s="30" customFormat="1" ht="16.5" hidden="1" customHeight="1">
      <c r="A196" s="299"/>
      <c r="B196" s="280"/>
      <c r="C196" s="281"/>
      <c r="D196" s="87" t="s">
        <v>53</v>
      </c>
      <c r="E196" s="103">
        <f>E203+E209+E215</f>
        <v>0</v>
      </c>
      <c r="F196" s="159">
        <f t="shared" si="118"/>
        <v>0</v>
      </c>
      <c r="G196" s="58">
        <f t="shared" si="118"/>
        <v>0</v>
      </c>
      <c r="H196" s="58">
        <f t="shared" si="119"/>
        <v>0</v>
      </c>
      <c r="I196" s="103">
        <f t="shared" si="261"/>
        <v>0</v>
      </c>
      <c r="J196" s="103">
        <f t="shared" si="261"/>
        <v>0</v>
      </c>
      <c r="K196" s="102">
        <f t="shared" si="120"/>
        <v>0</v>
      </c>
      <c r="L196" s="103">
        <f t="shared" si="262"/>
        <v>0</v>
      </c>
      <c r="M196" s="103">
        <f t="shared" si="262"/>
        <v>0</v>
      </c>
      <c r="N196" s="102">
        <f t="shared" si="141"/>
        <v>0</v>
      </c>
      <c r="O196" s="103">
        <f t="shared" si="263"/>
        <v>0</v>
      </c>
      <c r="P196" s="103">
        <f t="shared" si="263"/>
        <v>0</v>
      </c>
      <c r="Q196" s="102">
        <f t="shared" si="142"/>
        <v>0</v>
      </c>
      <c r="R196" s="102">
        <f t="shared" si="143"/>
        <v>0</v>
      </c>
      <c r="S196" s="102">
        <f t="shared" si="144"/>
        <v>0</v>
      </c>
      <c r="T196" s="103">
        <f t="shared" si="264"/>
        <v>0</v>
      </c>
      <c r="U196" s="103">
        <f t="shared" si="264"/>
        <v>0</v>
      </c>
      <c r="V196" s="102">
        <f t="shared" si="145"/>
        <v>0</v>
      </c>
      <c r="W196" s="103">
        <f t="shared" ref="W196:X198" si="266">W203+W209+W215</f>
        <v>0</v>
      </c>
      <c r="X196" s="56">
        <f t="shared" si="266"/>
        <v>0</v>
      </c>
      <c r="Y196" s="58">
        <f t="shared" si="146"/>
        <v>0</v>
      </c>
      <c r="Z196" s="103">
        <f t="shared" ref="Z196:AA198" si="267">Z203+Z209+Z215</f>
        <v>0</v>
      </c>
      <c r="AA196" s="103">
        <f t="shared" si="267"/>
        <v>0</v>
      </c>
      <c r="AB196" s="102">
        <f t="shared" si="147"/>
        <v>0</v>
      </c>
      <c r="AC196" s="102">
        <f t="shared" si="148"/>
        <v>0</v>
      </c>
      <c r="AD196" s="102">
        <f t="shared" si="149"/>
        <v>0</v>
      </c>
      <c r="AE196" s="103">
        <f t="shared" ref="AE196:AH198" si="268">AE203+AE209+AE215</f>
        <v>0</v>
      </c>
      <c r="AF196" s="103">
        <f t="shared" si="268"/>
        <v>0</v>
      </c>
      <c r="AG196" s="102">
        <f t="shared" si="150"/>
        <v>0</v>
      </c>
      <c r="AH196" s="103">
        <f t="shared" ref="AH196:AI198" si="269">AH203+AH209+AH215</f>
        <v>0</v>
      </c>
      <c r="AI196" s="103">
        <f t="shared" si="269"/>
        <v>0</v>
      </c>
      <c r="AJ196" s="102">
        <f t="shared" si="151"/>
        <v>0</v>
      </c>
      <c r="AK196" s="103">
        <f t="shared" ref="AK196:AL198" si="270">AK203+AK209+AK215</f>
        <v>0</v>
      </c>
      <c r="AL196" s="103">
        <f t="shared" si="270"/>
        <v>0</v>
      </c>
      <c r="AM196" s="102">
        <f t="shared" si="152"/>
        <v>0</v>
      </c>
      <c r="AN196" s="102">
        <f t="shared" si="153"/>
        <v>0</v>
      </c>
      <c r="AO196" s="102">
        <f t="shared" si="154"/>
        <v>0</v>
      </c>
      <c r="AP196" s="103">
        <f t="shared" ref="AP196:AQ198" si="271">AP203+AP209+AP215</f>
        <v>0</v>
      </c>
      <c r="AQ196" s="103">
        <f t="shared" si="271"/>
        <v>0</v>
      </c>
      <c r="AR196" s="102">
        <f t="shared" si="155"/>
        <v>0</v>
      </c>
      <c r="AS196" s="103">
        <f t="shared" ref="AS196:AT198" si="272">AS203+AS209+AS215</f>
        <v>0</v>
      </c>
      <c r="AT196" s="103">
        <f t="shared" si="272"/>
        <v>0</v>
      </c>
      <c r="AU196" s="102">
        <f t="shared" si="156"/>
        <v>0</v>
      </c>
      <c r="AV196" s="103">
        <f t="shared" si="265"/>
        <v>0</v>
      </c>
      <c r="AW196" s="56">
        <f t="shared" si="265"/>
        <v>0</v>
      </c>
      <c r="AX196" s="59">
        <f t="shared" si="121"/>
        <v>0</v>
      </c>
      <c r="AY196" s="264"/>
      <c r="AZ196" s="256"/>
    </row>
    <row r="197" spans="1:52" s="30" customFormat="1" ht="28.5" hidden="1" customHeight="1">
      <c r="A197" s="299"/>
      <c r="B197" s="280"/>
      <c r="C197" s="281"/>
      <c r="D197" s="27" t="s">
        <v>41</v>
      </c>
      <c r="E197" s="103">
        <f>E204+E210+E216</f>
        <v>183000</v>
      </c>
      <c r="F197" s="159">
        <f t="shared" si="118"/>
        <v>0</v>
      </c>
      <c r="G197" s="58">
        <f t="shared" si="118"/>
        <v>0</v>
      </c>
      <c r="H197" s="58">
        <f t="shared" si="119"/>
        <v>0</v>
      </c>
      <c r="I197" s="103">
        <f t="shared" si="261"/>
        <v>0</v>
      </c>
      <c r="J197" s="103">
        <f t="shared" si="261"/>
        <v>0</v>
      </c>
      <c r="K197" s="102">
        <f t="shared" si="120"/>
        <v>0</v>
      </c>
      <c r="L197" s="103">
        <f t="shared" si="262"/>
        <v>0</v>
      </c>
      <c r="M197" s="103">
        <f t="shared" si="262"/>
        <v>0</v>
      </c>
      <c r="N197" s="102">
        <f t="shared" si="141"/>
        <v>0</v>
      </c>
      <c r="O197" s="103">
        <f t="shared" si="263"/>
        <v>0</v>
      </c>
      <c r="P197" s="103">
        <f t="shared" si="263"/>
        <v>0</v>
      </c>
      <c r="Q197" s="102">
        <f t="shared" si="142"/>
        <v>0</v>
      </c>
      <c r="R197" s="102">
        <f t="shared" si="143"/>
        <v>0</v>
      </c>
      <c r="S197" s="102">
        <f t="shared" si="144"/>
        <v>0</v>
      </c>
      <c r="T197" s="103">
        <f t="shared" si="264"/>
        <v>0</v>
      </c>
      <c r="U197" s="103">
        <f t="shared" si="264"/>
        <v>0</v>
      </c>
      <c r="V197" s="102">
        <f t="shared" si="145"/>
        <v>0</v>
      </c>
      <c r="W197" s="103">
        <f>W204+W210+W216</f>
        <v>0</v>
      </c>
      <c r="X197" s="103">
        <f>X204+X210+X216</f>
        <v>0</v>
      </c>
      <c r="Y197" s="58">
        <f t="shared" si="146"/>
        <v>0</v>
      </c>
      <c r="Z197" s="103">
        <f>Z204+Z210+Z216</f>
        <v>0</v>
      </c>
      <c r="AA197" s="103">
        <f t="shared" si="267"/>
        <v>0</v>
      </c>
      <c r="AB197" s="102">
        <f t="shared" si="147"/>
        <v>0</v>
      </c>
      <c r="AC197" s="102">
        <f t="shared" si="148"/>
        <v>0</v>
      </c>
      <c r="AD197" s="102">
        <f t="shared" si="149"/>
        <v>0</v>
      </c>
      <c r="AE197" s="103">
        <f t="shared" si="268"/>
        <v>0</v>
      </c>
      <c r="AF197" s="103">
        <f t="shared" si="268"/>
        <v>0</v>
      </c>
      <c r="AG197" s="102">
        <f t="shared" si="150"/>
        <v>0</v>
      </c>
      <c r="AH197" s="103">
        <f t="shared" si="268"/>
        <v>0</v>
      </c>
      <c r="AI197" s="103">
        <f t="shared" si="269"/>
        <v>0</v>
      </c>
      <c r="AJ197" s="102">
        <f t="shared" si="151"/>
        <v>0</v>
      </c>
      <c r="AK197" s="103">
        <f t="shared" si="270"/>
        <v>0</v>
      </c>
      <c r="AL197" s="103">
        <f t="shared" si="270"/>
        <v>0</v>
      </c>
      <c r="AM197" s="102">
        <f t="shared" si="152"/>
        <v>0</v>
      </c>
      <c r="AN197" s="102">
        <f t="shared" si="153"/>
        <v>0</v>
      </c>
      <c r="AO197" s="102">
        <f t="shared" si="154"/>
        <v>0</v>
      </c>
      <c r="AP197" s="103">
        <f t="shared" si="271"/>
        <v>0</v>
      </c>
      <c r="AQ197" s="103">
        <f t="shared" si="271"/>
        <v>0</v>
      </c>
      <c r="AR197" s="102">
        <f t="shared" si="155"/>
        <v>0</v>
      </c>
      <c r="AS197" s="103">
        <f t="shared" si="272"/>
        <v>0</v>
      </c>
      <c r="AT197" s="103">
        <f t="shared" si="272"/>
        <v>0</v>
      </c>
      <c r="AU197" s="102">
        <f t="shared" si="156"/>
        <v>0</v>
      </c>
      <c r="AV197" s="103">
        <f t="shared" si="265"/>
        <v>0</v>
      </c>
      <c r="AW197" s="56">
        <f t="shared" si="265"/>
        <v>0</v>
      </c>
      <c r="AX197" s="59">
        <f t="shared" si="121"/>
        <v>0</v>
      </c>
      <c r="AY197" s="264"/>
      <c r="AZ197" s="256"/>
    </row>
    <row r="198" spans="1:52" s="30" customFormat="1" ht="29.25" hidden="1" customHeight="1">
      <c r="A198" s="300"/>
      <c r="B198" s="280"/>
      <c r="C198" s="281"/>
      <c r="D198" s="27" t="s">
        <v>50</v>
      </c>
      <c r="E198" s="103">
        <f>E205+E211+E217</f>
        <v>0</v>
      </c>
      <c r="F198" s="159">
        <f t="shared" si="118"/>
        <v>0</v>
      </c>
      <c r="G198" s="58">
        <f t="shared" si="118"/>
        <v>0</v>
      </c>
      <c r="H198" s="58">
        <f t="shared" si="119"/>
        <v>0</v>
      </c>
      <c r="I198" s="103">
        <f t="shared" si="261"/>
        <v>0</v>
      </c>
      <c r="J198" s="103">
        <f t="shared" si="261"/>
        <v>0</v>
      </c>
      <c r="K198" s="102">
        <f t="shared" si="120"/>
        <v>0</v>
      </c>
      <c r="L198" s="103">
        <f t="shared" si="262"/>
        <v>0</v>
      </c>
      <c r="M198" s="103">
        <f t="shared" si="262"/>
        <v>0</v>
      </c>
      <c r="N198" s="102">
        <f t="shared" si="141"/>
        <v>0</v>
      </c>
      <c r="O198" s="103">
        <f t="shared" si="263"/>
        <v>0</v>
      </c>
      <c r="P198" s="103">
        <f t="shared" si="263"/>
        <v>0</v>
      </c>
      <c r="Q198" s="102">
        <f t="shared" si="142"/>
        <v>0</v>
      </c>
      <c r="R198" s="102">
        <f t="shared" si="143"/>
        <v>0</v>
      </c>
      <c r="S198" s="102">
        <f t="shared" si="144"/>
        <v>0</v>
      </c>
      <c r="T198" s="103">
        <f t="shared" si="264"/>
        <v>0</v>
      </c>
      <c r="U198" s="103">
        <f t="shared" si="264"/>
        <v>0</v>
      </c>
      <c r="V198" s="102">
        <f t="shared" si="145"/>
        <v>0</v>
      </c>
      <c r="W198" s="103">
        <f t="shared" si="266"/>
        <v>0</v>
      </c>
      <c r="X198" s="56">
        <f t="shared" si="266"/>
        <v>0</v>
      </c>
      <c r="Y198" s="58">
        <f t="shared" si="146"/>
        <v>0</v>
      </c>
      <c r="Z198" s="103">
        <f t="shared" si="267"/>
        <v>0</v>
      </c>
      <c r="AA198" s="103">
        <f t="shared" si="267"/>
        <v>0</v>
      </c>
      <c r="AB198" s="102">
        <f t="shared" si="147"/>
        <v>0</v>
      </c>
      <c r="AC198" s="102">
        <f t="shared" si="148"/>
        <v>0</v>
      </c>
      <c r="AD198" s="102">
        <f t="shared" si="149"/>
        <v>0</v>
      </c>
      <c r="AE198" s="103">
        <f t="shared" si="268"/>
        <v>0</v>
      </c>
      <c r="AF198" s="103">
        <f t="shared" si="268"/>
        <v>0</v>
      </c>
      <c r="AG198" s="102">
        <f t="shared" si="150"/>
        <v>0</v>
      </c>
      <c r="AH198" s="103">
        <f t="shared" si="269"/>
        <v>0</v>
      </c>
      <c r="AI198" s="103">
        <f t="shared" si="269"/>
        <v>0</v>
      </c>
      <c r="AJ198" s="102">
        <f t="shared" si="151"/>
        <v>0</v>
      </c>
      <c r="AK198" s="103">
        <f t="shared" si="270"/>
        <v>0</v>
      </c>
      <c r="AL198" s="103">
        <f t="shared" si="270"/>
        <v>0</v>
      </c>
      <c r="AM198" s="102">
        <f t="shared" si="152"/>
        <v>0</v>
      </c>
      <c r="AN198" s="102">
        <f t="shared" si="153"/>
        <v>0</v>
      </c>
      <c r="AO198" s="102">
        <f t="shared" si="154"/>
        <v>0</v>
      </c>
      <c r="AP198" s="103">
        <f t="shared" si="271"/>
        <v>0</v>
      </c>
      <c r="AQ198" s="103">
        <f t="shared" si="271"/>
        <v>0</v>
      </c>
      <c r="AR198" s="102">
        <f t="shared" si="155"/>
        <v>0</v>
      </c>
      <c r="AS198" s="103">
        <f t="shared" si="272"/>
        <v>0</v>
      </c>
      <c r="AT198" s="103">
        <f t="shared" si="272"/>
        <v>0</v>
      </c>
      <c r="AU198" s="102">
        <f t="shared" si="156"/>
        <v>0</v>
      </c>
      <c r="AV198" s="103">
        <f t="shared" si="265"/>
        <v>0</v>
      </c>
      <c r="AW198" s="56">
        <f t="shared" si="265"/>
        <v>0</v>
      </c>
      <c r="AX198" s="59">
        <f t="shared" si="121"/>
        <v>0</v>
      </c>
      <c r="AY198" s="265"/>
      <c r="AZ198" s="257"/>
    </row>
    <row r="199" spans="1:52" s="30" customFormat="1" ht="19.5" customHeight="1">
      <c r="A199" s="276" t="s">
        <v>276</v>
      </c>
      <c r="B199" s="277"/>
      <c r="C199" s="277"/>
      <c r="D199" s="277"/>
      <c r="E199" s="277"/>
      <c r="F199" s="277"/>
      <c r="G199" s="277"/>
      <c r="H199" s="277"/>
      <c r="I199" s="277"/>
      <c r="J199" s="277"/>
      <c r="K199" s="277"/>
      <c r="L199" s="277"/>
      <c r="M199" s="277"/>
      <c r="N199" s="277"/>
      <c r="O199" s="277"/>
      <c r="P199" s="277"/>
      <c r="Q199" s="277"/>
      <c r="R199" s="277"/>
      <c r="S199" s="277"/>
      <c r="T199" s="277"/>
      <c r="U199" s="277"/>
      <c r="V199" s="277"/>
      <c r="W199" s="277"/>
      <c r="X199" s="277"/>
      <c r="Y199" s="277"/>
      <c r="Z199" s="277"/>
      <c r="AA199" s="277"/>
      <c r="AB199" s="277"/>
      <c r="AC199" s="277"/>
      <c r="AD199" s="277"/>
      <c r="AE199" s="277"/>
      <c r="AF199" s="277"/>
      <c r="AG199" s="277"/>
      <c r="AH199" s="277"/>
      <c r="AI199" s="277"/>
      <c r="AJ199" s="277"/>
      <c r="AK199" s="277"/>
      <c r="AL199" s="277"/>
      <c r="AM199" s="277"/>
      <c r="AN199" s="277"/>
      <c r="AO199" s="277"/>
      <c r="AP199" s="277"/>
      <c r="AQ199" s="277"/>
      <c r="AR199" s="277"/>
      <c r="AS199" s="277"/>
      <c r="AT199" s="277"/>
      <c r="AU199" s="277"/>
      <c r="AV199" s="277"/>
      <c r="AW199" s="277"/>
      <c r="AX199" s="277"/>
      <c r="AY199" s="277"/>
      <c r="AZ199" s="278"/>
    </row>
    <row r="200" spans="1:52" s="30" customFormat="1" ht="14.25" customHeight="1" outlineLevel="1">
      <c r="A200" s="279" t="s">
        <v>126</v>
      </c>
      <c r="B200" s="280" t="s">
        <v>120</v>
      </c>
      <c r="C200" s="279" t="s">
        <v>276</v>
      </c>
      <c r="D200" s="230" t="s">
        <v>45</v>
      </c>
      <c r="E200" s="103">
        <f>E201+E202+E203+E204+E205</f>
        <v>164000</v>
      </c>
      <c r="F200" s="159">
        <f t="shared" ref="F200:G217" si="273">I200+L200+O200+T200+W200+Z200+AE200+AH200+AK200+AP200+AS200+AV200</f>
        <v>0</v>
      </c>
      <c r="G200" s="58">
        <f t="shared" si="273"/>
        <v>0</v>
      </c>
      <c r="H200" s="58">
        <f t="shared" ref="H200:H217" si="274">IF(E200=0,0,G200*100/E200)</f>
        <v>0</v>
      </c>
      <c r="I200" s="103">
        <f>I201+I202+I203+I204+I205</f>
        <v>0</v>
      </c>
      <c r="J200" s="103">
        <f>J201+J202+J203+J204+J205</f>
        <v>0</v>
      </c>
      <c r="K200" s="102">
        <f t="shared" ref="K200:K217" si="275">IF(I200=0,0,J200*100/I200)</f>
        <v>0</v>
      </c>
      <c r="L200" s="103">
        <f>L201+L202+L203+L204+L205</f>
        <v>0</v>
      </c>
      <c r="M200" s="103">
        <f>M201+M202+M203+M204+M205</f>
        <v>0</v>
      </c>
      <c r="N200" s="102">
        <f t="shared" ref="N200:N217" si="276">IF(L200=0,0,M200*100/L200)</f>
        <v>0</v>
      </c>
      <c r="O200" s="103">
        <f>O201+O202+O203+O204+O205</f>
        <v>0</v>
      </c>
      <c r="P200" s="103">
        <f>P201+P202+P203+P204+P205</f>
        <v>0</v>
      </c>
      <c r="Q200" s="102">
        <f t="shared" ref="Q200:Q217" si="277">IF(O200=0,0,P200*100/O200)</f>
        <v>0</v>
      </c>
      <c r="R200" s="102">
        <f t="shared" ref="R200:R217" si="278">J200+M200+P200</f>
        <v>0</v>
      </c>
      <c r="S200" s="102">
        <f t="shared" ref="S200:S217" si="279">IF(E200=0,0,R200*100/E200)</f>
        <v>0</v>
      </c>
      <c r="T200" s="103">
        <f>T201+T202+T203+T204+T205</f>
        <v>0</v>
      </c>
      <c r="U200" s="103">
        <f>U201+U202+U203+U204+U205</f>
        <v>0</v>
      </c>
      <c r="V200" s="102">
        <f t="shared" ref="V200:V217" si="280">IF(T200=0,0,U200*100/T200)</f>
        <v>0</v>
      </c>
      <c r="W200" s="103">
        <f>W201+W202+W203+W204+W205</f>
        <v>0</v>
      </c>
      <c r="X200" s="56">
        <f>X201+X202+X203+X204+X205</f>
        <v>0</v>
      </c>
      <c r="Y200" s="58">
        <f t="shared" ref="Y200:Y212" si="281">IF(W200=0,0,X200*100/W200)</f>
        <v>0</v>
      </c>
      <c r="Z200" s="103">
        <f>Z201+Z202+Z203+Z204+Z205</f>
        <v>0</v>
      </c>
      <c r="AA200" s="103">
        <f>AA201+AA202+AA203+AA204+AA205</f>
        <v>0</v>
      </c>
      <c r="AB200" s="102">
        <f t="shared" ref="AB200:AB217" si="282">IF(Z200=0,0,AA200*100/Z200)</f>
        <v>0</v>
      </c>
      <c r="AC200" s="102">
        <f t="shared" ref="AC200:AC217" si="283">U200+X200+AA200+R200</f>
        <v>0</v>
      </c>
      <c r="AD200" s="102">
        <f t="shared" ref="AD200:AD217" si="284">IF($E200=0,0,AC200*100/$E200)</f>
        <v>0</v>
      </c>
      <c r="AE200" s="103">
        <f>AE201+AE202+AE203+AE204+AE205</f>
        <v>0</v>
      </c>
      <c r="AF200" s="103">
        <f>AF201+AF202+AF203+AF204+AF205</f>
        <v>0</v>
      </c>
      <c r="AG200" s="102">
        <f t="shared" ref="AG200:AG217" si="285">IF(AE200=0,0,AF200*100/AE200)</f>
        <v>0</v>
      </c>
      <c r="AH200" s="103">
        <f>AH201+AH202+AH203+AH204+AH205</f>
        <v>0</v>
      </c>
      <c r="AI200" s="103">
        <f>AI201+AI202+AI203+AI204+AI205</f>
        <v>0</v>
      </c>
      <c r="AJ200" s="102">
        <f t="shared" ref="AJ200:AJ217" si="286">IF(AH200=0,0,AI200*100/AH200)</f>
        <v>0</v>
      </c>
      <c r="AK200" s="103">
        <f>AK201+AK202+AK203+AK204+AK205</f>
        <v>0</v>
      </c>
      <c r="AL200" s="103">
        <f>AL201+AL202+AL203+AL204+AL205</f>
        <v>0</v>
      </c>
      <c r="AM200" s="102">
        <f t="shared" ref="AM200:AM217" si="287">IF(AK200=0,0,AL200*100/AK200)</f>
        <v>0</v>
      </c>
      <c r="AN200" s="102">
        <f t="shared" ref="AN200:AN217" si="288">AF200+AI200+AL200+AC200</f>
        <v>0</v>
      </c>
      <c r="AO200" s="102">
        <f t="shared" ref="AO200:AO217" si="289">IF($E200=0,0,AN200*100/$E200)</f>
        <v>0</v>
      </c>
      <c r="AP200" s="103">
        <f>AP201+AP202+AP203+AP204+AP205</f>
        <v>0</v>
      </c>
      <c r="AQ200" s="103">
        <f>AQ201+AQ202+AQ203+AQ204+AQ205</f>
        <v>0</v>
      </c>
      <c r="AR200" s="102">
        <f t="shared" ref="AR200:AR217" si="290">IF(AP200=0,0,AQ200*100/AP200)</f>
        <v>0</v>
      </c>
      <c r="AS200" s="103">
        <f>AS201+AS202+AS203+AS204+AS205</f>
        <v>0</v>
      </c>
      <c r="AT200" s="103">
        <f>AT201+AT202+AT203+AT204+AT205</f>
        <v>0</v>
      </c>
      <c r="AU200" s="102">
        <f t="shared" ref="AU200:AU217" si="291">IF(AS200=0,0,AT200*100/AS200)</f>
        <v>0</v>
      </c>
      <c r="AV200" s="103">
        <f>AV201+AV202+AV203+AV204+AV205</f>
        <v>0</v>
      </c>
      <c r="AW200" s="56">
        <f>AW201+AW202+AW203+AW204+AW205</f>
        <v>0</v>
      </c>
      <c r="AX200" s="59">
        <f t="shared" si="121"/>
        <v>0</v>
      </c>
      <c r="AY200" s="263"/>
      <c r="AZ200" s="259"/>
    </row>
    <row r="201" spans="1:52" s="30" customFormat="1" ht="29.25" customHeight="1" outlineLevel="1">
      <c r="A201" s="279"/>
      <c r="B201" s="280"/>
      <c r="C201" s="281"/>
      <c r="D201" s="230" t="s">
        <v>40</v>
      </c>
      <c r="E201" s="103"/>
      <c r="F201" s="159">
        <f t="shared" si="273"/>
        <v>0</v>
      </c>
      <c r="G201" s="58">
        <f t="shared" si="273"/>
        <v>0</v>
      </c>
      <c r="H201" s="58">
        <f t="shared" si="274"/>
        <v>0</v>
      </c>
      <c r="I201" s="105"/>
      <c r="J201" s="105"/>
      <c r="K201" s="102">
        <f t="shared" si="275"/>
        <v>0</v>
      </c>
      <c r="L201" s="105"/>
      <c r="M201" s="105"/>
      <c r="N201" s="102">
        <f t="shared" si="276"/>
        <v>0</v>
      </c>
      <c r="O201" s="105"/>
      <c r="P201" s="105"/>
      <c r="Q201" s="102">
        <f t="shared" si="277"/>
        <v>0</v>
      </c>
      <c r="R201" s="102">
        <f t="shared" si="278"/>
        <v>0</v>
      </c>
      <c r="S201" s="102">
        <f t="shared" si="279"/>
        <v>0</v>
      </c>
      <c r="T201" s="105"/>
      <c r="U201" s="105"/>
      <c r="V201" s="102">
        <f t="shared" si="280"/>
        <v>0</v>
      </c>
      <c r="W201" s="105"/>
      <c r="X201" s="86"/>
      <c r="Y201" s="58">
        <f t="shared" si="281"/>
        <v>0</v>
      </c>
      <c r="Z201" s="105"/>
      <c r="AA201" s="105"/>
      <c r="AB201" s="102">
        <f t="shared" si="282"/>
        <v>0</v>
      </c>
      <c r="AC201" s="102">
        <f t="shared" si="283"/>
        <v>0</v>
      </c>
      <c r="AD201" s="102">
        <f t="shared" si="284"/>
        <v>0</v>
      </c>
      <c r="AE201" s="105"/>
      <c r="AF201" s="105"/>
      <c r="AG201" s="102">
        <f t="shared" si="285"/>
        <v>0</v>
      </c>
      <c r="AH201" s="105"/>
      <c r="AI201" s="105"/>
      <c r="AJ201" s="102">
        <f t="shared" si="286"/>
        <v>0</v>
      </c>
      <c r="AK201" s="105"/>
      <c r="AL201" s="105"/>
      <c r="AM201" s="102">
        <f t="shared" si="287"/>
        <v>0</v>
      </c>
      <c r="AN201" s="102">
        <f t="shared" si="288"/>
        <v>0</v>
      </c>
      <c r="AO201" s="102">
        <f t="shared" si="289"/>
        <v>0</v>
      </c>
      <c r="AP201" s="105"/>
      <c r="AQ201" s="105"/>
      <c r="AR201" s="102">
        <f t="shared" si="290"/>
        <v>0</v>
      </c>
      <c r="AS201" s="105"/>
      <c r="AT201" s="105"/>
      <c r="AU201" s="102">
        <f t="shared" si="291"/>
        <v>0</v>
      </c>
      <c r="AV201" s="105"/>
      <c r="AW201" s="86"/>
      <c r="AX201" s="59">
        <f t="shared" si="121"/>
        <v>0</v>
      </c>
      <c r="AY201" s="264"/>
      <c r="AZ201" s="256"/>
    </row>
    <row r="202" spans="1:52" s="30" customFormat="1" ht="37.5" customHeight="1" outlineLevel="1">
      <c r="A202" s="279"/>
      <c r="B202" s="280"/>
      <c r="C202" s="281"/>
      <c r="D202" s="230" t="s">
        <v>4</v>
      </c>
      <c r="E202" s="103"/>
      <c r="F202" s="159">
        <f t="shared" si="273"/>
        <v>0</v>
      </c>
      <c r="G202" s="58">
        <f t="shared" si="273"/>
        <v>0</v>
      </c>
      <c r="H202" s="58">
        <f t="shared" si="274"/>
        <v>0</v>
      </c>
      <c r="I202" s="105"/>
      <c r="J202" s="105"/>
      <c r="K202" s="102">
        <f t="shared" si="275"/>
        <v>0</v>
      </c>
      <c r="L202" s="105"/>
      <c r="M202" s="105"/>
      <c r="N202" s="102">
        <f t="shared" si="276"/>
        <v>0</v>
      </c>
      <c r="O202" s="105"/>
      <c r="P202" s="105"/>
      <c r="Q202" s="102">
        <f t="shared" si="277"/>
        <v>0</v>
      </c>
      <c r="R202" s="102">
        <f t="shared" si="278"/>
        <v>0</v>
      </c>
      <c r="S202" s="102">
        <f t="shared" si="279"/>
        <v>0</v>
      </c>
      <c r="T202" s="105"/>
      <c r="U202" s="105"/>
      <c r="V202" s="102">
        <f t="shared" si="280"/>
        <v>0</v>
      </c>
      <c r="W202" s="105"/>
      <c r="X202" s="86"/>
      <c r="Y202" s="58">
        <f t="shared" si="281"/>
        <v>0</v>
      </c>
      <c r="Z202" s="105"/>
      <c r="AA202" s="105"/>
      <c r="AB202" s="102">
        <f t="shared" si="282"/>
        <v>0</v>
      </c>
      <c r="AC202" s="102">
        <f t="shared" si="283"/>
        <v>0</v>
      </c>
      <c r="AD202" s="102">
        <f t="shared" si="284"/>
        <v>0</v>
      </c>
      <c r="AE202" s="105"/>
      <c r="AF202" s="105"/>
      <c r="AG202" s="102">
        <f t="shared" si="285"/>
        <v>0</v>
      </c>
      <c r="AH202" s="105"/>
      <c r="AI202" s="105"/>
      <c r="AJ202" s="102">
        <f t="shared" si="286"/>
        <v>0</v>
      </c>
      <c r="AK202" s="105"/>
      <c r="AL202" s="105"/>
      <c r="AM202" s="102">
        <f t="shared" si="287"/>
        <v>0</v>
      </c>
      <c r="AN202" s="102">
        <f t="shared" si="288"/>
        <v>0</v>
      </c>
      <c r="AO202" s="102">
        <f t="shared" si="289"/>
        <v>0</v>
      </c>
      <c r="AP202" s="105"/>
      <c r="AQ202" s="105"/>
      <c r="AR202" s="102">
        <f t="shared" si="290"/>
        <v>0</v>
      </c>
      <c r="AS202" s="105"/>
      <c r="AT202" s="105"/>
      <c r="AU202" s="102">
        <f t="shared" si="291"/>
        <v>0</v>
      </c>
      <c r="AV202" s="105"/>
      <c r="AW202" s="86"/>
      <c r="AX202" s="59">
        <f t="shared" si="121"/>
        <v>0</v>
      </c>
      <c r="AY202" s="264"/>
      <c r="AZ202" s="256"/>
    </row>
    <row r="203" spans="1:52" s="30" customFormat="1" ht="15.75" customHeight="1" outlineLevel="1">
      <c r="A203" s="279"/>
      <c r="B203" s="280"/>
      <c r="C203" s="281"/>
      <c r="D203" s="230" t="s">
        <v>53</v>
      </c>
      <c r="E203" s="103"/>
      <c r="F203" s="159">
        <f t="shared" si="273"/>
        <v>0</v>
      </c>
      <c r="G203" s="58">
        <f t="shared" si="273"/>
        <v>0</v>
      </c>
      <c r="H203" s="58">
        <f t="shared" si="274"/>
        <v>0</v>
      </c>
      <c r="I203" s="105"/>
      <c r="J203" s="105"/>
      <c r="K203" s="102">
        <f t="shared" si="275"/>
        <v>0</v>
      </c>
      <c r="L203" s="105"/>
      <c r="M203" s="105"/>
      <c r="N203" s="102">
        <f t="shared" si="276"/>
        <v>0</v>
      </c>
      <c r="O203" s="105"/>
      <c r="P203" s="105"/>
      <c r="Q203" s="102">
        <f t="shared" si="277"/>
        <v>0</v>
      </c>
      <c r="R203" s="102">
        <f t="shared" si="278"/>
        <v>0</v>
      </c>
      <c r="S203" s="102">
        <f t="shared" si="279"/>
        <v>0</v>
      </c>
      <c r="T203" s="105"/>
      <c r="U203" s="105"/>
      <c r="V203" s="102">
        <f t="shared" si="280"/>
        <v>0</v>
      </c>
      <c r="W203" s="105"/>
      <c r="X203" s="86"/>
      <c r="Y203" s="58">
        <f t="shared" si="281"/>
        <v>0</v>
      </c>
      <c r="Z203" s="105"/>
      <c r="AA203" s="105"/>
      <c r="AB203" s="102">
        <f t="shared" si="282"/>
        <v>0</v>
      </c>
      <c r="AC203" s="102">
        <f t="shared" si="283"/>
        <v>0</v>
      </c>
      <c r="AD203" s="102">
        <f t="shared" si="284"/>
        <v>0</v>
      </c>
      <c r="AE203" s="105"/>
      <c r="AF203" s="105"/>
      <c r="AG203" s="102">
        <f t="shared" si="285"/>
        <v>0</v>
      </c>
      <c r="AH203" s="105"/>
      <c r="AI203" s="105"/>
      <c r="AJ203" s="102">
        <f t="shared" si="286"/>
        <v>0</v>
      </c>
      <c r="AK203" s="105"/>
      <c r="AL203" s="105"/>
      <c r="AM203" s="102">
        <f t="shared" si="287"/>
        <v>0</v>
      </c>
      <c r="AN203" s="102">
        <f t="shared" si="288"/>
        <v>0</v>
      </c>
      <c r="AO203" s="102">
        <f t="shared" si="289"/>
        <v>0</v>
      </c>
      <c r="AP203" s="105"/>
      <c r="AQ203" s="105"/>
      <c r="AR203" s="102">
        <f t="shared" si="290"/>
        <v>0</v>
      </c>
      <c r="AS203" s="105"/>
      <c r="AT203" s="105"/>
      <c r="AU203" s="102">
        <f t="shared" si="291"/>
        <v>0</v>
      </c>
      <c r="AV203" s="105"/>
      <c r="AW203" s="86"/>
      <c r="AX203" s="59">
        <f t="shared" si="121"/>
        <v>0</v>
      </c>
      <c r="AY203" s="264"/>
      <c r="AZ203" s="256"/>
    </row>
    <row r="204" spans="1:52" s="30" customFormat="1" ht="29.25" customHeight="1" outlineLevel="1">
      <c r="A204" s="279"/>
      <c r="B204" s="280"/>
      <c r="C204" s="281"/>
      <c r="D204" s="231" t="s">
        <v>41</v>
      </c>
      <c r="E204" s="103">
        <v>164000</v>
      </c>
      <c r="F204" s="159">
        <f t="shared" si="273"/>
        <v>0</v>
      </c>
      <c r="G204" s="58">
        <f t="shared" si="273"/>
        <v>0</v>
      </c>
      <c r="H204" s="58">
        <f t="shared" si="274"/>
        <v>0</v>
      </c>
      <c r="I204" s="103">
        <v>0</v>
      </c>
      <c r="J204" s="103">
        <v>0</v>
      </c>
      <c r="K204" s="102">
        <f t="shared" si="275"/>
        <v>0</v>
      </c>
      <c r="L204" s="103">
        <v>0</v>
      </c>
      <c r="M204" s="103">
        <v>0</v>
      </c>
      <c r="N204" s="102">
        <f t="shared" si="276"/>
        <v>0</v>
      </c>
      <c r="O204" s="103">
        <v>0</v>
      </c>
      <c r="P204" s="103">
        <v>0</v>
      </c>
      <c r="Q204" s="102">
        <f t="shared" si="277"/>
        <v>0</v>
      </c>
      <c r="R204" s="102">
        <f t="shared" si="278"/>
        <v>0</v>
      </c>
      <c r="S204" s="102">
        <f t="shared" si="279"/>
        <v>0</v>
      </c>
      <c r="T204" s="103">
        <v>0</v>
      </c>
      <c r="U204" s="103">
        <v>0</v>
      </c>
      <c r="V204" s="102">
        <f t="shared" si="280"/>
        <v>0</v>
      </c>
      <c r="W204" s="103">
        <v>0</v>
      </c>
      <c r="X204" s="103">
        <v>0</v>
      </c>
      <c r="Y204" s="58">
        <f t="shared" si="281"/>
        <v>0</v>
      </c>
      <c r="Z204" s="103">
        <v>0</v>
      </c>
      <c r="AA204" s="103">
        <v>0</v>
      </c>
      <c r="AB204" s="102">
        <f t="shared" si="282"/>
        <v>0</v>
      </c>
      <c r="AC204" s="102">
        <f t="shared" si="283"/>
        <v>0</v>
      </c>
      <c r="AD204" s="102">
        <f t="shared" si="284"/>
        <v>0</v>
      </c>
      <c r="AE204" s="103">
        <v>0</v>
      </c>
      <c r="AF204" s="103">
        <v>0</v>
      </c>
      <c r="AG204" s="102">
        <f t="shared" si="285"/>
        <v>0</v>
      </c>
      <c r="AH204" s="103">
        <v>0</v>
      </c>
      <c r="AI204" s="103">
        <v>0</v>
      </c>
      <c r="AJ204" s="102">
        <f t="shared" si="286"/>
        <v>0</v>
      </c>
      <c r="AK204" s="103">
        <v>0</v>
      </c>
      <c r="AL204" s="103">
        <v>0</v>
      </c>
      <c r="AM204" s="102">
        <f t="shared" si="287"/>
        <v>0</v>
      </c>
      <c r="AN204" s="102">
        <f t="shared" si="288"/>
        <v>0</v>
      </c>
      <c r="AO204" s="102">
        <f t="shared" si="289"/>
        <v>0</v>
      </c>
      <c r="AP204" s="103">
        <v>0</v>
      </c>
      <c r="AQ204" s="105"/>
      <c r="AR204" s="102">
        <f t="shared" si="290"/>
        <v>0</v>
      </c>
      <c r="AS204" s="103">
        <v>0</v>
      </c>
      <c r="AT204" s="105"/>
      <c r="AU204" s="102">
        <f t="shared" si="291"/>
        <v>0</v>
      </c>
      <c r="AV204" s="103">
        <v>0</v>
      </c>
      <c r="AW204" s="86"/>
      <c r="AX204" s="59">
        <f t="shared" si="121"/>
        <v>0</v>
      </c>
      <c r="AY204" s="264"/>
      <c r="AZ204" s="256"/>
    </row>
    <row r="205" spans="1:52" s="30" customFormat="1" ht="31.5" customHeight="1" outlineLevel="1">
      <c r="A205" s="279"/>
      <c r="B205" s="280"/>
      <c r="C205" s="281"/>
      <c r="D205" s="231" t="s">
        <v>50</v>
      </c>
      <c r="E205" s="103"/>
      <c r="F205" s="159">
        <f t="shared" si="273"/>
        <v>0</v>
      </c>
      <c r="G205" s="58">
        <f t="shared" si="273"/>
        <v>0</v>
      </c>
      <c r="H205" s="58">
        <f t="shared" si="274"/>
        <v>0</v>
      </c>
      <c r="I205" s="105"/>
      <c r="J205" s="105"/>
      <c r="K205" s="102">
        <f t="shared" si="275"/>
        <v>0</v>
      </c>
      <c r="L205" s="105"/>
      <c r="M205" s="105"/>
      <c r="N205" s="102">
        <f t="shared" si="276"/>
        <v>0</v>
      </c>
      <c r="O205" s="105"/>
      <c r="P205" s="105"/>
      <c r="Q205" s="102">
        <f t="shared" si="277"/>
        <v>0</v>
      </c>
      <c r="R205" s="102">
        <f t="shared" si="278"/>
        <v>0</v>
      </c>
      <c r="S205" s="102">
        <f t="shared" si="279"/>
        <v>0</v>
      </c>
      <c r="T205" s="105"/>
      <c r="U205" s="105"/>
      <c r="V205" s="102">
        <f t="shared" si="280"/>
        <v>0</v>
      </c>
      <c r="W205" s="105"/>
      <c r="X205" s="86"/>
      <c r="Y205" s="58">
        <f t="shared" si="281"/>
        <v>0</v>
      </c>
      <c r="Z205" s="105"/>
      <c r="AA205" s="105"/>
      <c r="AB205" s="102">
        <f t="shared" si="282"/>
        <v>0</v>
      </c>
      <c r="AC205" s="102">
        <f t="shared" si="283"/>
        <v>0</v>
      </c>
      <c r="AD205" s="102">
        <f t="shared" si="284"/>
        <v>0</v>
      </c>
      <c r="AE205" s="105"/>
      <c r="AF205" s="105"/>
      <c r="AG205" s="102">
        <f t="shared" si="285"/>
        <v>0</v>
      </c>
      <c r="AH205" s="105"/>
      <c r="AI205" s="105"/>
      <c r="AJ205" s="102">
        <f t="shared" si="286"/>
        <v>0</v>
      </c>
      <c r="AK205" s="105"/>
      <c r="AL205" s="105"/>
      <c r="AM205" s="102">
        <f t="shared" si="287"/>
        <v>0</v>
      </c>
      <c r="AN205" s="102">
        <f t="shared" si="288"/>
        <v>0</v>
      </c>
      <c r="AO205" s="102">
        <f t="shared" si="289"/>
        <v>0</v>
      </c>
      <c r="AP205" s="105"/>
      <c r="AQ205" s="105"/>
      <c r="AR205" s="102">
        <f t="shared" si="290"/>
        <v>0</v>
      </c>
      <c r="AS205" s="105"/>
      <c r="AT205" s="105"/>
      <c r="AU205" s="102">
        <f t="shared" si="291"/>
        <v>0</v>
      </c>
      <c r="AV205" s="105"/>
      <c r="AW205" s="86"/>
      <c r="AX205" s="59">
        <f t="shared" si="121"/>
        <v>0</v>
      </c>
      <c r="AY205" s="265"/>
      <c r="AZ205" s="257"/>
    </row>
    <row r="206" spans="1:52" s="30" customFormat="1" ht="12.75" customHeight="1" outlineLevel="1">
      <c r="A206" s="279" t="s">
        <v>130</v>
      </c>
      <c r="B206" s="280" t="s">
        <v>122</v>
      </c>
      <c r="C206" s="279" t="s">
        <v>276</v>
      </c>
      <c r="D206" s="230" t="s">
        <v>45</v>
      </c>
      <c r="E206" s="103">
        <f>E207+E208+E209+E210+E211</f>
        <v>19000</v>
      </c>
      <c r="F206" s="159">
        <f t="shared" si="273"/>
        <v>0</v>
      </c>
      <c r="G206" s="58">
        <f t="shared" si="273"/>
        <v>0</v>
      </c>
      <c r="H206" s="58">
        <f t="shared" si="274"/>
        <v>0</v>
      </c>
      <c r="I206" s="103">
        <f>I207+I208+I209+I210+I211</f>
        <v>0</v>
      </c>
      <c r="J206" s="103">
        <f>J207+J208+J209+J210+J211</f>
        <v>0</v>
      </c>
      <c r="K206" s="102">
        <f t="shared" si="275"/>
        <v>0</v>
      </c>
      <c r="L206" s="103">
        <f>L207+L208+L209+L210+L211</f>
        <v>0</v>
      </c>
      <c r="M206" s="103">
        <f>M207+M208+M209+M210+M211</f>
        <v>0</v>
      </c>
      <c r="N206" s="102">
        <f t="shared" si="276"/>
        <v>0</v>
      </c>
      <c r="O206" s="103">
        <f>O207+O208+O209+O210+O211</f>
        <v>0</v>
      </c>
      <c r="P206" s="103">
        <f>P207+P208+P209+P210+P211</f>
        <v>0</v>
      </c>
      <c r="Q206" s="102">
        <f t="shared" si="277"/>
        <v>0</v>
      </c>
      <c r="R206" s="102">
        <f t="shared" si="278"/>
        <v>0</v>
      </c>
      <c r="S206" s="102">
        <f t="shared" si="279"/>
        <v>0</v>
      </c>
      <c r="T206" s="103">
        <f>T207+T208+T209+T210+T211</f>
        <v>0</v>
      </c>
      <c r="U206" s="103">
        <f>U207+U208+U209+U210+U211</f>
        <v>0</v>
      </c>
      <c r="V206" s="102">
        <f t="shared" si="280"/>
        <v>0</v>
      </c>
      <c r="W206" s="103">
        <f>W207+W208+W209+W210+W211</f>
        <v>0</v>
      </c>
      <c r="X206" s="56">
        <f>X207+X208+X209+X210+X211</f>
        <v>0</v>
      </c>
      <c r="Y206" s="58">
        <f t="shared" si="281"/>
        <v>0</v>
      </c>
      <c r="Z206" s="103">
        <f>Z207+Z208+Z209+Z210+Z211</f>
        <v>0</v>
      </c>
      <c r="AA206" s="103">
        <f>AA207+AA208+AA209+AA210+AA211</f>
        <v>0</v>
      </c>
      <c r="AB206" s="102">
        <f t="shared" si="282"/>
        <v>0</v>
      </c>
      <c r="AC206" s="102">
        <f t="shared" si="283"/>
        <v>0</v>
      </c>
      <c r="AD206" s="102">
        <f t="shared" si="284"/>
        <v>0</v>
      </c>
      <c r="AE206" s="103">
        <f>AE207+AE208+AE209+AE210+AE211</f>
        <v>0</v>
      </c>
      <c r="AF206" s="103">
        <f>AF207+AF208+AF209+AF210+AF211</f>
        <v>0</v>
      </c>
      <c r="AG206" s="102">
        <f t="shared" si="285"/>
        <v>0</v>
      </c>
      <c r="AH206" s="103">
        <f>AH207+AH208+AH209+AH210+AH211</f>
        <v>0</v>
      </c>
      <c r="AI206" s="103">
        <f>AI207+AI208+AI209+AI210+AI211</f>
        <v>0</v>
      </c>
      <c r="AJ206" s="102">
        <f t="shared" si="286"/>
        <v>0</v>
      </c>
      <c r="AK206" s="103">
        <f>AK207+AK208+AK209+AK210+AK211</f>
        <v>0</v>
      </c>
      <c r="AL206" s="103">
        <f>AL207+AL208+AL209+AL210+AL211</f>
        <v>0</v>
      </c>
      <c r="AM206" s="102">
        <f t="shared" si="287"/>
        <v>0</v>
      </c>
      <c r="AN206" s="102">
        <f t="shared" si="288"/>
        <v>0</v>
      </c>
      <c r="AO206" s="102">
        <f t="shared" si="289"/>
        <v>0</v>
      </c>
      <c r="AP206" s="103">
        <f>AP207+AP208+AP209+AP210+AP211</f>
        <v>0</v>
      </c>
      <c r="AQ206" s="103">
        <f>AQ207+AQ208+AQ209+AQ210+AQ211</f>
        <v>0</v>
      </c>
      <c r="AR206" s="102">
        <f t="shared" si="290"/>
        <v>0</v>
      </c>
      <c r="AS206" s="103">
        <f>AS207+AS208+AS209+AS210+AS211</f>
        <v>0</v>
      </c>
      <c r="AT206" s="103">
        <f>AT207+AT208+AT209+AT210+AT211</f>
        <v>0</v>
      </c>
      <c r="AU206" s="102">
        <f t="shared" si="291"/>
        <v>0</v>
      </c>
      <c r="AV206" s="103">
        <f>AV207+AV208+AV209+AV210+AV211</f>
        <v>0</v>
      </c>
      <c r="AW206" s="56">
        <f>AW207+AW208+AW209+AW210+AW211</f>
        <v>0</v>
      </c>
      <c r="AX206" s="59">
        <f t="shared" si="121"/>
        <v>0</v>
      </c>
      <c r="AY206" s="263"/>
      <c r="AZ206" s="259"/>
    </row>
    <row r="207" spans="1:52" s="30" customFormat="1" ht="27" customHeight="1" outlineLevel="1">
      <c r="A207" s="279"/>
      <c r="B207" s="280"/>
      <c r="C207" s="281"/>
      <c r="D207" s="230" t="s">
        <v>40</v>
      </c>
      <c r="E207" s="103"/>
      <c r="F207" s="159">
        <f t="shared" si="273"/>
        <v>0</v>
      </c>
      <c r="G207" s="58">
        <f t="shared" si="273"/>
        <v>0</v>
      </c>
      <c r="H207" s="58">
        <f t="shared" si="274"/>
        <v>0</v>
      </c>
      <c r="I207" s="105"/>
      <c r="J207" s="105"/>
      <c r="K207" s="102">
        <f t="shared" si="275"/>
        <v>0</v>
      </c>
      <c r="L207" s="105"/>
      <c r="M207" s="105"/>
      <c r="N207" s="102">
        <f t="shared" si="276"/>
        <v>0</v>
      </c>
      <c r="O207" s="105"/>
      <c r="P207" s="105"/>
      <c r="Q207" s="102">
        <f t="shared" si="277"/>
        <v>0</v>
      </c>
      <c r="R207" s="102">
        <f t="shared" si="278"/>
        <v>0</v>
      </c>
      <c r="S207" s="102">
        <f t="shared" si="279"/>
        <v>0</v>
      </c>
      <c r="T207" s="105"/>
      <c r="U207" s="105"/>
      <c r="V207" s="102">
        <f t="shared" si="280"/>
        <v>0</v>
      </c>
      <c r="W207" s="105"/>
      <c r="X207" s="86"/>
      <c r="Y207" s="58">
        <f t="shared" si="281"/>
        <v>0</v>
      </c>
      <c r="Z207" s="105"/>
      <c r="AA207" s="105"/>
      <c r="AB207" s="102">
        <f t="shared" si="282"/>
        <v>0</v>
      </c>
      <c r="AC207" s="102">
        <f t="shared" si="283"/>
        <v>0</v>
      </c>
      <c r="AD207" s="102">
        <f t="shared" si="284"/>
        <v>0</v>
      </c>
      <c r="AE207" s="105"/>
      <c r="AF207" s="105"/>
      <c r="AG207" s="102">
        <f t="shared" si="285"/>
        <v>0</v>
      </c>
      <c r="AH207" s="105"/>
      <c r="AI207" s="105"/>
      <c r="AJ207" s="102">
        <f t="shared" si="286"/>
        <v>0</v>
      </c>
      <c r="AK207" s="105"/>
      <c r="AL207" s="105"/>
      <c r="AM207" s="102">
        <f t="shared" si="287"/>
        <v>0</v>
      </c>
      <c r="AN207" s="102">
        <f t="shared" si="288"/>
        <v>0</v>
      </c>
      <c r="AO207" s="102">
        <f t="shared" si="289"/>
        <v>0</v>
      </c>
      <c r="AP207" s="105"/>
      <c r="AQ207" s="105"/>
      <c r="AR207" s="102">
        <f t="shared" si="290"/>
        <v>0</v>
      </c>
      <c r="AS207" s="105"/>
      <c r="AT207" s="105"/>
      <c r="AU207" s="102">
        <f t="shared" si="291"/>
        <v>0</v>
      </c>
      <c r="AV207" s="105"/>
      <c r="AW207" s="86"/>
      <c r="AX207" s="59">
        <f t="shared" si="121"/>
        <v>0</v>
      </c>
      <c r="AY207" s="264"/>
      <c r="AZ207" s="256"/>
    </row>
    <row r="208" spans="1:52" s="30" customFormat="1" ht="41.25" customHeight="1" outlineLevel="1">
      <c r="A208" s="279"/>
      <c r="B208" s="280"/>
      <c r="C208" s="281"/>
      <c r="D208" s="230" t="s">
        <v>4</v>
      </c>
      <c r="E208" s="103"/>
      <c r="F208" s="159">
        <f t="shared" si="273"/>
        <v>0</v>
      </c>
      <c r="G208" s="58">
        <f t="shared" si="273"/>
        <v>0</v>
      </c>
      <c r="H208" s="58">
        <f t="shared" si="274"/>
        <v>0</v>
      </c>
      <c r="I208" s="105"/>
      <c r="J208" s="105"/>
      <c r="K208" s="102">
        <f t="shared" si="275"/>
        <v>0</v>
      </c>
      <c r="L208" s="105"/>
      <c r="M208" s="105"/>
      <c r="N208" s="102">
        <f t="shared" si="276"/>
        <v>0</v>
      </c>
      <c r="O208" s="105"/>
      <c r="P208" s="105"/>
      <c r="Q208" s="102">
        <f t="shared" si="277"/>
        <v>0</v>
      </c>
      <c r="R208" s="102">
        <f t="shared" si="278"/>
        <v>0</v>
      </c>
      <c r="S208" s="102">
        <f t="shared" si="279"/>
        <v>0</v>
      </c>
      <c r="T208" s="105"/>
      <c r="U208" s="105"/>
      <c r="V208" s="102">
        <f t="shared" si="280"/>
        <v>0</v>
      </c>
      <c r="W208" s="105"/>
      <c r="X208" s="86"/>
      <c r="Y208" s="58">
        <f t="shared" si="281"/>
        <v>0</v>
      </c>
      <c r="Z208" s="105"/>
      <c r="AA208" s="105"/>
      <c r="AB208" s="102">
        <f t="shared" si="282"/>
        <v>0</v>
      </c>
      <c r="AC208" s="102">
        <f t="shared" si="283"/>
        <v>0</v>
      </c>
      <c r="AD208" s="102">
        <f t="shared" si="284"/>
        <v>0</v>
      </c>
      <c r="AE208" s="105"/>
      <c r="AF208" s="105"/>
      <c r="AG208" s="102">
        <f t="shared" si="285"/>
        <v>0</v>
      </c>
      <c r="AH208" s="105"/>
      <c r="AI208" s="105"/>
      <c r="AJ208" s="102">
        <f t="shared" si="286"/>
        <v>0</v>
      </c>
      <c r="AK208" s="105"/>
      <c r="AL208" s="105"/>
      <c r="AM208" s="102">
        <f t="shared" si="287"/>
        <v>0</v>
      </c>
      <c r="AN208" s="102">
        <f t="shared" si="288"/>
        <v>0</v>
      </c>
      <c r="AO208" s="102">
        <f t="shared" si="289"/>
        <v>0</v>
      </c>
      <c r="AP208" s="105"/>
      <c r="AQ208" s="105"/>
      <c r="AR208" s="102">
        <f t="shared" si="290"/>
        <v>0</v>
      </c>
      <c r="AS208" s="105"/>
      <c r="AT208" s="105"/>
      <c r="AU208" s="102">
        <f t="shared" si="291"/>
        <v>0</v>
      </c>
      <c r="AV208" s="105"/>
      <c r="AW208" s="86"/>
      <c r="AX208" s="59">
        <f t="shared" si="121"/>
        <v>0</v>
      </c>
      <c r="AY208" s="264"/>
      <c r="AZ208" s="256"/>
    </row>
    <row r="209" spans="1:52" s="30" customFormat="1" ht="15.75" customHeight="1" outlineLevel="1">
      <c r="A209" s="279"/>
      <c r="B209" s="280"/>
      <c r="C209" s="281"/>
      <c r="D209" s="230" t="s">
        <v>53</v>
      </c>
      <c r="E209" s="103"/>
      <c r="F209" s="159">
        <f t="shared" si="273"/>
        <v>0</v>
      </c>
      <c r="G209" s="58">
        <f t="shared" si="273"/>
        <v>0</v>
      </c>
      <c r="H209" s="58">
        <f t="shared" si="274"/>
        <v>0</v>
      </c>
      <c r="I209" s="105"/>
      <c r="J209" s="105"/>
      <c r="K209" s="102">
        <f t="shared" si="275"/>
        <v>0</v>
      </c>
      <c r="L209" s="105"/>
      <c r="M209" s="105"/>
      <c r="N209" s="102">
        <f t="shared" si="276"/>
        <v>0</v>
      </c>
      <c r="O209" s="105"/>
      <c r="P209" s="105"/>
      <c r="Q209" s="102">
        <f t="shared" si="277"/>
        <v>0</v>
      </c>
      <c r="R209" s="102">
        <f t="shared" si="278"/>
        <v>0</v>
      </c>
      <c r="S209" s="102">
        <f t="shared" si="279"/>
        <v>0</v>
      </c>
      <c r="T209" s="105"/>
      <c r="U209" s="105"/>
      <c r="V209" s="102">
        <f t="shared" si="280"/>
        <v>0</v>
      </c>
      <c r="W209" s="105"/>
      <c r="X209" s="86"/>
      <c r="Y209" s="58">
        <f t="shared" si="281"/>
        <v>0</v>
      </c>
      <c r="Z209" s="105"/>
      <c r="AA209" s="105"/>
      <c r="AB209" s="102">
        <f t="shared" si="282"/>
        <v>0</v>
      </c>
      <c r="AC209" s="102">
        <f t="shared" si="283"/>
        <v>0</v>
      </c>
      <c r="AD209" s="102">
        <f t="shared" si="284"/>
        <v>0</v>
      </c>
      <c r="AE209" s="105"/>
      <c r="AF209" s="105"/>
      <c r="AG209" s="102">
        <f t="shared" si="285"/>
        <v>0</v>
      </c>
      <c r="AH209" s="105"/>
      <c r="AI209" s="105"/>
      <c r="AJ209" s="102">
        <f t="shared" si="286"/>
        <v>0</v>
      </c>
      <c r="AK209" s="105"/>
      <c r="AL209" s="105"/>
      <c r="AM209" s="102">
        <f t="shared" si="287"/>
        <v>0</v>
      </c>
      <c r="AN209" s="102">
        <f t="shared" si="288"/>
        <v>0</v>
      </c>
      <c r="AO209" s="102">
        <f t="shared" si="289"/>
        <v>0</v>
      </c>
      <c r="AP209" s="105"/>
      <c r="AQ209" s="105"/>
      <c r="AR209" s="102">
        <f t="shared" si="290"/>
        <v>0</v>
      </c>
      <c r="AS209" s="105"/>
      <c r="AT209" s="105"/>
      <c r="AU209" s="102">
        <f t="shared" si="291"/>
        <v>0</v>
      </c>
      <c r="AV209" s="105"/>
      <c r="AW209" s="86"/>
      <c r="AX209" s="59">
        <f t="shared" si="121"/>
        <v>0</v>
      </c>
      <c r="AY209" s="264"/>
      <c r="AZ209" s="256"/>
    </row>
    <row r="210" spans="1:52" s="30" customFormat="1" ht="28.5" customHeight="1" outlineLevel="1">
      <c r="A210" s="279"/>
      <c r="B210" s="280"/>
      <c r="C210" s="281"/>
      <c r="D210" s="231" t="s">
        <v>41</v>
      </c>
      <c r="E210" s="103">
        <v>19000</v>
      </c>
      <c r="F210" s="159">
        <f t="shared" si="273"/>
        <v>0</v>
      </c>
      <c r="G210" s="58">
        <f t="shared" si="273"/>
        <v>0</v>
      </c>
      <c r="H210" s="58">
        <f t="shared" si="274"/>
        <v>0</v>
      </c>
      <c r="I210" s="103">
        <v>0</v>
      </c>
      <c r="J210" s="103">
        <v>0</v>
      </c>
      <c r="K210" s="102">
        <f t="shared" si="275"/>
        <v>0</v>
      </c>
      <c r="L210" s="103">
        <v>0</v>
      </c>
      <c r="M210" s="103">
        <v>0</v>
      </c>
      <c r="N210" s="102">
        <f t="shared" si="276"/>
        <v>0</v>
      </c>
      <c r="O210" s="103">
        <v>0</v>
      </c>
      <c r="P210" s="103">
        <v>0</v>
      </c>
      <c r="Q210" s="102">
        <f t="shared" si="277"/>
        <v>0</v>
      </c>
      <c r="R210" s="102">
        <f t="shared" si="278"/>
        <v>0</v>
      </c>
      <c r="S210" s="102">
        <f t="shared" si="279"/>
        <v>0</v>
      </c>
      <c r="T210" s="103">
        <v>0</v>
      </c>
      <c r="U210" s="103">
        <v>0</v>
      </c>
      <c r="V210" s="102">
        <f t="shared" si="280"/>
        <v>0</v>
      </c>
      <c r="W210" s="103">
        <v>0</v>
      </c>
      <c r="X210" s="103">
        <v>0</v>
      </c>
      <c r="Y210" s="58">
        <f t="shared" si="281"/>
        <v>0</v>
      </c>
      <c r="Z210" s="103">
        <v>0</v>
      </c>
      <c r="AA210" s="103">
        <v>0</v>
      </c>
      <c r="AB210" s="102">
        <f t="shared" si="282"/>
        <v>0</v>
      </c>
      <c r="AC210" s="102">
        <f t="shared" si="283"/>
        <v>0</v>
      </c>
      <c r="AD210" s="102">
        <f t="shared" si="284"/>
        <v>0</v>
      </c>
      <c r="AE210" s="103">
        <v>0</v>
      </c>
      <c r="AF210" s="103">
        <v>0</v>
      </c>
      <c r="AG210" s="102">
        <f t="shared" si="285"/>
        <v>0</v>
      </c>
      <c r="AH210" s="103">
        <v>0</v>
      </c>
      <c r="AI210" s="103">
        <v>0</v>
      </c>
      <c r="AJ210" s="102">
        <f t="shared" si="286"/>
        <v>0</v>
      </c>
      <c r="AK210" s="103">
        <v>0</v>
      </c>
      <c r="AL210" s="103">
        <v>0</v>
      </c>
      <c r="AM210" s="102">
        <f t="shared" si="287"/>
        <v>0</v>
      </c>
      <c r="AN210" s="102">
        <f t="shared" si="288"/>
        <v>0</v>
      </c>
      <c r="AO210" s="102">
        <f t="shared" si="289"/>
        <v>0</v>
      </c>
      <c r="AP210" s="103">
        <v>0</v>
      </c>
      <c r="AQ210" s="105"/>
      <c r="AR210" s="102">
        <f t="shared" si="290"/>
        <v>0</v>
      </c>
      <c r="AS210" s="103">
        <v>0</v>
      </c>
      <c r="AT210" s="105"/>
      <c r="AU210" s="102">
        <f t="shared" si="291"/>
        <v>0</v>
      </c>
      <c r="AV210" s="103">
        <v>0</v>
      </c>
      <c r="AW210" s="86"/>
      <c r="AX210" s="59">
        <f t="shared" si="121"/>
        <v>0</v>
      </c>
      <c r="AY210" s="264"/>
      <c r="AZ210" s="256"/>
    </row>
    <row r="211" spans="1:52" s="30" customFormat="1" ht="31.5" customHeight="1" outlineLevel="1">
      <c r="A211" s="279"/>
      <c r="B211" s="280"/>
      <c r="C211" s="281"/>
      <c r="D211" s="231" t="s">
        <v>50</v>
      </c>
      <c r="E211" s="103"/>
      <c r="F211" s="159">
        <f t="shared" si="273"/>
        <v>0</v>
      </c>
      <c r="G211" s="58">
        <f t="shared" si="273"/>
        <v>0</v>
      </c>
      <c r="H211" s="58">
        <f t="shared" si="274"/>
        <v>0</v>
      </c>
      <c r="I211" s="105"/>
      <c r="J211" s="105"/>
      <c r="K211" s="102">
        <f t="shared" si="275"/>
        <v>0</v>
      </c>
      <c r="L211" s="105"/>
      <c r="M211" s="105"/>
      <c r="N211" s="102">
        <f t="shared" si="276"/>
        <v>0</v>
      </c>
      <c r="O211" s="105"/>
      <c r="P211" s="105"/>
      <c r="Q211" s="102">
        <f t="shared" si="277"/>
        <v>0</v>
      </c>
      <c r="R211" s="102">
        <f t="shared" si="278"/>
        <v>0</v>
      </c>
      <c r="S211" s="102">
        <f t="shared" si="279"/>
        <v>0</v>
      </c>
      <c r="T211" s="105"/>
      <c r="U211" s="105"/>
      <c r="V211" s="102">
        <f t="shared" si="280"/>
        <v>0</v>
      </c>
      <c r="W211" s="105"/>
      <c r="X211" s="86"/>
      <c r="Y211" s="58">
        <f t="shared" si="281"/>
        <v>0</v>
      </c>
      <c r="Z211" s="105"/>
      <c r="AA211" s="105"/>
      <c r="AB211" s="102">
        <f t="shared" si="282"/>
        <v>0</v>
      </c>
      <c r="AC211" s="102">
        <f t="shared" si="283"/>
        <v>0</v>
      </c>
      <c r="AD211" s="102">
        <f t="shared" si="284"/>
        <v>0</v>
      </c>
      <c r="AE211" s="105"/>
      <c r="AF211" s="105"/>
      <c r="AG211" s="102">
        <f t="shared" si="285"/>
        <v>0</v>
      </c>
      <c r="AH211" s="105"/>
      <c r="AI211" s="105"/>
      <c r="AJ211" s="102">
        <f t="shared" si="286"/>
        <v>0</v>
      </c>
      <c r="AK211" s="105"/>
      <c r="AL211" s="105"/>
      <c r="AM211" s="102">
        <f t="shared" si="287"/>
        <v>0</v>
      </c>
      <c r="AN211" s="102">
        <f t="shared" si="288"/>
        <v>0</v>
      </c>
      <c r="AO211" s="102">
        <f t="shared" si="289"/>
        <v>0</v>
      </c>
      <c r="AP211" s="105"/>
      <c r="AQ211" s="105"/>
      <c r="AR211" s="102">
        <f t="shared" si="290"/>
        <v>0</v>
      </c>
      <c r="AS211" s="105"/>
      <c r="AT211" s="105"/>
      <c r="AU211" s="102">
        <f t="shared" si="291"/>
        <v>0</v>
      </c>
      <c r="AV211" s="105"/>
      <c r="AW211" s="86"/>
      <c r="AX211" s="59">
        <f t="shared" ref="AX211:AX249" si="292">IF(AV211=0,0,AW211*100/AV211)</f>
        <v>0</v>
      </c>
      <c r="AY211" s="265"/>
      <c r="AZ211" s="257"/>
    </row>
    <row r="212" spans="1:52" s="30" customFormat="1" ht="14.25" customHeight="1" outlineLevel="1">
      <c r="A212" s="279" t="s">
        <v>131</v>
      </c>
      <c r="B212" s="280" t="s">
        <v>123</v>
      </c>
      <c r="C212" s="279" t="s">
        <v>276</v>
      </c>
      <c r="D212" s="230" t="s">
        <v>45</v>
      </c>
      <c r="E212" s="103">
        <f>E213+E214+E215+E216+E217</f>
        <v>401599</v>
      </c>
      <c r="F212" s="159">
        <f>I212+L212+O212+T212+W212+Z212+AE212+AH212+AK212+AP212+AS212+AV212</f>
        <v>0</v>
      </c>
      <c r="G212" s="58">
        <f t="shared" si="273"/>
        <v>0</v>
      </c>
      <c r="H212" s="58">
        <f t="shared" si="274"/>
        <v>0</v>
      </c>
      <c r="I212" s="103">
        <f>I213+I214+I215+I216+I217</f>
        <v>0</v>
      </c>
      <c r="J212" s="103">
        <f>J213+J214+J215+J216+J217</f>
        <v>0</v>
      </c>
      <c r="K212" s="102">
        <f t="shared" si="275"/>
        <v>0</v>
      </c>
      <c r="L212" s="103">
        <f>L213+L214+L215+L216+L217</f>
        <v>0</v>
      </c>
      <c r="M212" s="103">
        <f>M213+M214+M215+M216+M217</f>
        <v>0</v>
      </c>
      <c r="N212" s="102">
        <f t="shared" si="276"/>
        <v>0</v>
      </c>
      <c r="O212" s="103">
        <f>O213+O214+O215+O216+O217</f>
        <v>0</v>
      </c>
      <c r="P212" s="103">
        <f>P213+P214+P215+P216+P217</f>
        <v>0</v>
      </c>
      <c r="Q212" s="102">
        <f t="shared" si="277"/>
        <v>0</v>
      </c>
      <c r="R212" s="102">
        <f t="shared" si="278"/>
        <v>0</v>
      </c>
      <c r="S212" s="102">
        <f t="shared" si="279"/>
        <v>0</v>
      </c>
      <c r="T212" s="103">
        <f>T213+T214+T215+T216+T217</f>
        <v>0</v>
      </c>
      <c r="U212" s="103">
        <f>U213+U214+U215+U216+U217</f>
        <v>0</v>
      </c>
      <c r="V212" s="102">
        <f t="shared" si="280"/>
        <v>0</v>
      </c>
      <c r="W212" s="103">
        <f>W213+W214+W215+W216+W217</f>
        <v>0</v>
      </c>
      <c r="X212" s="56">
        <f>X213+X214+X215+X216+X217</f>
        <v>0</v>
      </c>
      <c r="Y212" s="58">
        <f t="shared" si="281"/>
        <v>0</v>
      </c>
      <c r="Z212" s="103">
        <f>Z213+Z214+Z215+Z216+Z217</f>
        <v>0</v>
      </c>
      <c r="AA212" s="103">
        <f>AA213+AA214+AA215+AA216+AA217</f>
        <v>0</v>
      </c>
      <c r="AB212" s="102">
        <f t="shared" si="282"/>
        <v>0</v>
      </c>
      <c r="AC212" s="102">
        <f t="shared" si="283"/>
        <v>0</v>
      </c>
      <c r="AD212" s="103">
        <f>AC212/E212*100</f>
        <v>0</v>
      </c>
      <c r="AE212" s="103">
        <f>AE213+AE214+AE215+AE216+AE217</f>
        <v>0</v>
      </c>
      <c r="AF212" s="103">
        <f>AF213+AF214+AF215+AF216+AF217</f>
        <v>0</v>
      </c>
      <c r="AG212" s="102">
        <f t="shared" si="285"/>
        <v>0</v>
      </c>
      <c r="AH212" s="103">
        <f>AH213+AH214+AH215+AH216+AH217</f>
        <v>0</v>
      </c>
      <c r="AI212" s="103">
        <f>AI213+AI214+AI215+AI216+AI217</f>
        <v>0</v>
      </c>
      <c r="AJ212" s="102">
        <f t="shared" si="286"/>
        <v>0</v>
      </c>
      <c r="AK212" s="103">
        <f>AK213+AK214+AK215+AK216+AK217</f>
        <v>0</v>
      </c>
      <c r="AL212" s="103">
        <f>AL213+AL214+AL215+AL216+AL217</f>
        <v>0</v>
      </c>
      <c r="AM212" s="102">
        <f t="shared" si="287"/>
        <v>0</v>
      </c>
      <c r="AN212" s="102">
        <f t="shared" si="288"/>
        <v>0</v>
      </c>
      <c r="AO212" s="102">
        <f t="shared" si="289"/>
        <v>0</v>
      </c>
      <c r="AP212" s="103">
        <f>AP213+AP214+AP215+AP216+AP217</f>
        <v>0</v>
      </c>
      <c r="AQ212" s="103">
        <f>AQ213+AQ214+AQ215+AQ216+AQ217</f>
        <v>0</v>
      </c>
      <c r="AR212" s="102">
        <f t="shared" si="290"/>
        <v>0</v>
      </c>
      <c r="AS212" s="103">
        <f>AS213+AS214+AS215+AS216+AS217</f>
        <v>0</v>
      </c>
      <c r="AT212" s="103">
        <f>AT213+AT214+AT215+AT216+AT217</f>
        <v>0</v>
      </c>
      <c r="AU212" s="102">
        <f t="shared" si="291"/>
        <v>0</v>
      </c>
      <c r="AV212" s="103">
        <f>AV213+AV214+AV215+AV216+AV217</f>
        <v>0</v>
      </c>
      <c r="AW212" s="56">
        <f>AW213+AW214+AW215+AW216+AW217</f>
        <v>0</v>
      </c>
      <c r="AX212" s="59">
        <f t="shared" si="292"/>
        <v>0</v>
      </c>
      <c r="AY212" s="263"/>
      <c r="AZ212" s="259"/>
    </row>
    <row r="213" spans="1:52" s="30" customFormat="1" ht="25.5" outlineLevel="1">
      <c r="A213" s="410"/>
      <c r="B213" s="399"/>
      <c r="C213" s="281"/>
      <c r="D213" s="230" t="s">
        <v>40</v>
      </c>
      <c r="E213" s="103">
        <v>401599</v>
      </c>
      <c r="F213" s="159">
        <f>I213+L213+O213+W213+Z213+AE213+AH213+AK213+AP213+AS213+AV213+T213</f>
        <v>0</v>
      </c>
      <c r="G213" s="58">
        <f t="shared" si="273"/>
        <v>0</v>
      </c>
      <c r="H213" s="58">
        <f t="shared" si="274"/>
        <v>0</v>
      </c>
      <c r="I213" s="103">
        <v>0</v>
      </c>
      <c r="J213" s="103"/>
      <c r="K213" s="102">
        <f t="shared" si="275"/>
        <v>0</v>
      </c>
      <c r="L213" s="103">
        <v>0</v>
      </c>
      <c r="M213" s="103"/>
      <c r="N213" s="102">
        <f t="shared" si="276"/>
        <v>0</v>
      </c>
      <c r="O213" s="103">
        <v>0</v>
      </c>
      <c r="P213" s="103"/>
      <c r="Q213" s="102">
        <f t="shared" si="277"/>
        <v>0</v>
      </c>
      <c r="R213" s="102">
        <f t="shared" si="278"/>
        <v>0</v>
      </c>
      <c r="S213" s="102">
        <f t="shared" si="279"/>
        <v>0</v>
      </c>
      <c r="T213" s="103">
        <v>0</v>
      </c>
      <c r="U213" s="103"/>
      <c r="V213" s="102">
        <f t="shared" si="280"/>
        <v>0</v>
      </c>
      <c r="W213" s="103">
        <v>0</v>
      </c>
      <c r="X213" s="103">
        <v>0</v>
      </c>
      <c r="Y213" s="89">
        <v>0</v>
      </c>
      <c r="Z213" s="103">
        <v>0</v>
      </c>
      <c r="AA213" s="103">
        <v>0</v>
      </c>
      <c r="AB213" s="102">
        <f t="shared" si="282"/>
        <v>0</v>
      </c>
      <c r="AC213" s="103">
        <f>AA213+X213+U213+R213</f>
        <v>0</v>
      </c>
      <c r="AD213" s="103">
        <f>AC213/E213*100</f>
        <v>0</v>
      </c>
      <c r="AE213" s="103">
        <v>0</v>
      </c>
      <c r="AF213" s="103">
        <v>0</v>
      </c>
      <c r="AG213" s="103">
        <v>0</v>
      </c>
      <c r="AH213" s="103">
        <v>0</v>
      </c>
      <c r="AI213" s="103">
        <v>0</v>
      </c>
      <c r="AJ213" s="103">
        <v>0</v>
      </c>
      <c r="AK213" s="103">
        <v>0</v>
      </c>
      <c r="AL213" s="103">
        <v>0</v>
      </c>
      <c r="AM213" s="102">
        <f t="shared" si="287"/>
        <v>0</v>
      </c>
      <c r="AN213" s="103">
        <f>G213</f>
        <v>0</v>
      </c>
      <c r="AO213" s="103">
        <f>AN213/E213*100</f>
        <v>0</v>
      </c>
      <c r="AP213" s="103">
        <v>0</v>
      </c>
      <c r="AQ213" s="103"/>
      <c r="AR213" s="102">
        <f t="shared" si="290"/>
        <v>0</v>
      </c>
      <c r="AS213" s="103">
        <v>0</v>
      </c>
      <c r="AT213" s="103"/>
      <c r="AU213" s="102">
        <f t="shared" si="291"/>
        <v>0</v>
      </c>
      <c r="AV213" s="103">
        <v>0</v>
      </c>
      <c r="AW213" s="89"/>
      <c r="AX213" s="59">
        <f t="shared" si="292"/>
        <v>0</v>
      </c>
      <c r="AY213" s="264"/>
      <c r="AZ213" s="256"/>
    </row>
    <row r="214" spans="1:52" s="30" customFormat="1" ht="38.25" outlineLevel="1">
      <c r="A214" s="410"/>
      <c r="B214" s="399"/>
      <c r="C214" s="281"/>
      <c r="D214" s="230" t="s">
        <v>4</v>
      </c>
      <c r="E214" s="103">
        <v>0</v>
      </c>
      <c r="F214" s="159">
        <f>I214+L214+O214+T214+W214+Z214+AE214+AH214+AK214+AP214+AS214+AV214</f>
        <v>0</v>
      </c>
      <c r="G214" s="58">
        <f>J214+M214+P214+U214+X214+AA214+AF214+AI214+AL214+AQ214+AT214+AW214</f>
        <v>0</v>
      </c>
      <c r="H214" s="58">
        <f t="shared" si="274"/>
        <v>0</v>
      </c>
      <c r="I214" s="103">
        <v>0</v>
      </c>
      <c r="J214" s="103"/>
      <c r="K214" s="102">
        <f t="shared" si="275"/>
        <v>0</v>
      </c>
      <c r="L214" s="103">
        <v>0</v>
      </c>
      <c r="M214" s="103">
        <v>0</v>
      </c>
      <c r="N214" s="102">
        <f t="shared" si="276"/>
        <v>0</v>
      </c>
      <c r="O214" s="103">
        <v>0</v>
      </c>
      <c r="P214" s="103">
        <v>0</v>
      </c>
      <c r="Q214" s="102">
        <f t="shared" si="277"/>
        <v>0</v>
      </c>
      <c r="R214" s="102">
        <f t="shared" si="278"/>
        <v>0</v>
      </c>
      <c r="S214" s="102">
        <f t="shared" si="279"/>
        <v>0</v>
      </c>
      <c r="T214" s="103">
        <v>0</v>
      </c>
      <c r="U214" s="103">
        <v>0</v>
      </c>
      <c r="V214" s="102">
        <f t="shared" si="280"/>
        <v>0</v>
      </c>
      <c r="W214" s="103">
        <v>0</v>
      </c>
      <c r="X214" s="103">
        <v>0</v>
      </c>
      <c r="Y214" s="89">
        <v>0</v>
      </c>
      <c r="Z214" s="103">
        <v>0</v>
      </c>
      <c r="AA214" s="103">
        <v>0</v>
      </c>
      <c r="AB214" s="102">
        <f t="shared" si="282"/>
        <v>0</v>
      </c>
      <c r="AC214" s="103">
        <f>AA214+X214+U214+R214</f>
        <v>0</v>
      </c>
      <c r="AD214" s="103" t="e">
        <f>AC214/E214*100</f>
        <v>#DIV/0!</v>
      </c>
      <c r="AE214" s="103">
        <v>0</v>
      </c>
      <c r="AF214" s="103">
        <v>0</v>
      </c>
      <c r="AG214" s="103">
        <v>0</v>
      </c>
      <c r="AH214" s="103">
        <v>0</v>
      </c>
      <c r="AI214" s="103">
        <v>0</v>
      </c>
      <c r="AJ214" s="103">
        <v>0</v>
      </c>
      <c r="AK214" s="103">
        <v>0</v>
      </c>
      <c r="AL214" s="103">
        <v>0</v>
      </c>
      <c r="AM214" s="102">
        <f t="shared" si="287"/>
        <v>0</v>
      </c>
      <c r="AN214" s="102">
        <f>G214</f>
        <v>0</v>
      </c>
      <c r="AO214" s="103" t="e">
        <f>AN214/E214*100</f>
        <v>#DIV/0!</v>
      </c>
      <c r="AP214" s="103">
        <v>0</v>
      </c>
      <c r="AQ214" s="103"/>
      <c r="AR214" s="102"/>
      <c r="AS214" s="103">
        <v>0</v>
      </c>
      <c r="AT214" s="103"/>
      <c r="AU214" s="102">
        <f t="shared" si="291"/>
        <v>0</v>
      </c>
      <c r="AV214" s="103">
        <v>0</v>
      </c>
      <c r="AW214" s="89"/>
      <c r="AX214" s="59">
        <f>IF(AV214=0,0,AW214*100/AV214)</f>
        <v>0</v>
      </c>
      <c r="AY214" s="264"/>
      <c r="AZ214" s="256"/>
    </row>
    <row r="215" spans="1:52" s="30" customFormat="1" outlineLevel="1">
      <c r="A215" s="410"/>
      <c r="B215" s="399"/>
      <c r="C215" s="281"/>
      <c r="D215" s="230" t="s">
        <v>53</v>
      </c>
      <c r="E215" s="103"/>
      <c r="F215" s="159">
        <f t="shared" si="273"/>
        <v>0</v>
      </c>
      <c r="G215" s="58">
        <f t="shared" si="273"/>
        <v>0</v>
      </c>
      <c r="H215" s="58">
        <f t="shared" si="274"/>
        <v>0</v>
      </c>
      <c r="I215" s="103"/>
      <c r="J215" s="103"/>
      <c r="K215" s="102">
        <f t="shared" si="275"/>
        <v>0</v>
      </c>
      <c r="L215" s="103"/>
      <c r="M215" s="103"/>
      <c r="N215" s="102">
        <f t="shared" si="276"/>
        <v>0</v>
      </c>
      <c r="O215" s="103"/>
      <c r="P215" s="103"/>
      <c r="Q215" s="102">
        <f t="shared" si="277"/>
        <v>0</v>
      </c>
      <c r="R215" s="102">
        <f t="shared" si="278"/>
        <v>0</v>
      </c>
      <c r="S215" s="102">
        <f t="shared" si="279"/>
        <v>0</v>
      </c>
      <c r="T215" s="103"/>
      <c r="U215" s="103"/>
      <c r="V215" s="102">
        <f t="shared" si="280"/>
        <v>0</v>
      </c>
      <c r="W215" s="103"/>
      <c r="X215" s="89"/>
      <c r="Y215" s="58">
        <f>IF(W215=0,0,X215*100/W215)</f>
        <v>0</v>
      </c>
      <c r="Z215" s="103"/>
      <c r="AA215" s="103"/>
      <c r="AB215" s="102">
        <f t="shared" si="282"/>
        <v>0</v>
      </c>
      <c r="AC215" s="102">
        <f t="shared" si="283"/>
        <v>0</v>
      </c>
      <c r="AD215" s="102">
        <f t="shared" si="284"/>
        <v>0</v>
      </c>
      <c r="AE215" s="103"/>
      <c r="AF215" s="103"/>
      <c r="AG215" s="102">
        <f t="shared" si="285"/>
        <v>0</v>
      </c>
      <c r="AH215" s="103"/>
      <c r="AI215" s="103"/>
      <c r="AJ215" s="102">
        <f t="shared" si="286"/>
        <v>0</v>
      </c>
      <c r="AK215" s="103"/>
      <c r="AL215" s="103"/>
      <c r="AM215" s="102">
        <f t="shared" si="287"/>
        <v>0</v>
      </c>
      <c r="AN215" s="102">
        <f t="shared" si="288"/>
        <v>0</v>
      </c>
      <c r="AO215" s="102">
        <f t="shared" si="289"/>
        <v>0</v>
      </c>
      <c r="AP215" s="103"/>
      <c r="AQ215" s="103"/>
      <c r="AR215" s="102">
        <f t="shared" si="290"/>
        <v>0</v>
      </c>
      <c r="AS215" s="103"/>
      <c r="AT215" s="103"/>
      <c r="AU215" s="102">
        <f t="shared" si="291"/>
        <v>0</v>
      </c>
      <c r="AV215" s="103"/>
      <c r="AW215" s="89"/>
      <c r="AX215" s="59">
        <f t="shared" si="292"/>
        <v>0</v>
      </c>
      <c r="AY215" s="264"/>
      <c r="AZ215" s="256"/>
    </row>
    <row r="216" spans="1:52" s="30" customFormat="1" ht="25.5" outlineLevel="1">
      <c r="A216" s="410"/>
      <c r="B216" s="399"/>
      <c r="C216" s="281"/>
      <c r="D216" s="231" t="s">
        <v>41</v>
      </c>
      <c r="E216" s="103"/>
      <c r="F216" s="159">
        <f t="shared" si="273"/>
        <v>0</v>
      </c>
      <c r="G216" s="58">
        <f t="shared" si="273"/>
        <v>0</v>
      </c>
      <c r="H216" s="58">
        <f t="shared" si="274"/>
        <v>0</v>
      </c>
      <c r="I216" s="103"/>
      <c r="J216" s="103"/>
      <c r="K216" s="102">
        <f t="shared" si="275"/>
        <v>0</v>
      </c>
      <c r="L216" s="103"/>
      <c r="M216" s="103"/>
      <c r="N216" s="102">
        <f t="shared" si="276"/>
        <v>0</v>
      </c>
      <c r="O216" s="103"/>
      <c r="P216" s="103"/>
      <c r="Q216" s="102">
        <f t="shared" si="277"/>
        <v>0</v>
      </c>
      <c r="R216" s="102">
        <f t="shared" si="278"/>
        <v>0</v>
      </c>
      <c r="S216" s="102">
        <f t="shared" si="279"/>
        <v>0</v>
      </c>
      <c r="T216" s="103"/>
      <c r="U216" s="103"/>
      <c r="V216" s="102">
        <f t="shared" si="280"/>
        <v>0</v>
      </c>
      <c r="W216" s="103"/>
      <c r="X216" s="89"/>
      <c r="Y216" s="58">
        <f t="shared" ref="Y216:Y217" si="293">IF(W216=0,0,X216*100/W216)</f>
        <v>0</v>
      </c>
      <c r="Z216" s="103"/>
      <c r="AA216" s="103"/>
      <c r="AB216" s="102">
        <f t="shared" si="282"/>
        <v>0</v>
      </c>
      <c r="AC216" s="102">
        <f t="shared" si="283"/>
        <v>0</v>
      </c>
      <c r="AD216" s="102">
        <f t="shared" si="284"/>
        <v>0</v>
      </c>
      <c r="AE216" s="103"/>
      <c r="AF216" s="103"/>
      <c r="AG216" s="102">
        <f t="shared" si="285"/>
        <v>0</v>
      </c>
      <c r="AH216" s="103"/>
      <c r="AI216" s="103"/>
      <c r="AJ216" s="102">
        <f t="shared" si="286"/>
        <v>0</v>
      </c>
      <c r="AK216" s="103"/>
      <c r="AL216" s="103"/>
      <c r="AM216" s="102">
        <f t="shared" si="287"/>
        <v>0</v>
      </c>
      <c r="AN216" s="102">
        <f t="shared" si="288"/>
        <v>0</v>
      </c>
      <c r="AO216" s="102">
        <f t="shared" si="289"/>
        <v>0</v>
      </c>
      <c r="AP216" s="103"/>
      <c r="AQ216" s="103"/>
      <c r="AR216" s="102">
        <f t="shared" si="290"/>
        <v>0</v>
      </c>
      <c r="AS216" s="103"/>
      <c r="AT216" s="103"/>
      <c r="AU216" s="102">
        <f t="shared" si="291"/>
        <v>0</v>
      </c>
      <c r="AV216" s="103"/>
      <c r="AW216" s="89"/>
      <c r="AX216" s="59">
        <f t="shared" si="292"/>
        <v>0</v>
      </c>
      <c r="AY216" s="264"/>
      <c r="AZ216" s="256"/>
    </row>
    <row r="217" spans="1:52" s="30" customFormat="1" ht="25.5" outlineLevel="1">
      <c r="A217" s="410"/>
      <c r="B217" s="399"/>
      <c r="C217" s="281"/>
      <c r="D217" s="231" t="s">
        <v>50</v>
      </c>
      <c r="E217" s="103"/>
      <c r="F217" s="159">
        <f t="shared" si="273"/>
        <v>0</v>
      </c>
      <c r="G217" s="58">
        <f t="shared" si="273"/>
        <v>0</v>
      </c>
      <c r="H217" s="58">
        <f t="shared" si="274"/>
        <v>0</v>
      </c>
      <c r="I217" s="103"/>
      <c r="J217" s="103"/>
      <c r="K217" s="102">
        <f t="shared" si="275"/>
        <v>0</v>
      </c>
      <c r="L217" s="103"/>
      <c r="M217" s="103"/>
      <c r="N217" s="102">
        <f t="shared" si="276"/>
        <v>0</v>
      </c>
      <c r="O217" s="103"/>
      <c r="P217" s="103"/>
      <c r="Q217" s="102">
        <f t="shared" si="277"/>
        <v>0</v>
      </c>
      <c r="R217" s="102">
        <f t="shared" si="278"/>
        <v>0</v>
      </c>
      <c r="S217" s="102">
        <f t="shared" si="279"/>
        <v>0</v>
      </c>
      <c r="T217" s="103"/>
      <c r="U217" s="103"/>
      <c r="V217" s="102">
        <f t="shared" si="280"/>
        <v>0</v>
      </c>
      <c r="W217" s="103"/>
      <c r="X217" s="89"/>
      <c r="Y217" s="58">
        <f t="shared" si="293"/>
        <v>0</v>
      </c>
      <c r="Z217" s="103"/>
      <c r="AA217" s="103"/>
      <c r="AB217" s="102">
        <f t="shared" si="282"/>
        <v>0</v>
      </c>
      <c r="AC217" s="102">
        <f t="shared" si="283"/>
        <v>0</v>
      </c>
      <c r="AD217" s="102">
        <f t="shared" si="284"/>
        <v>0</v>
      </c>
      <c r="AE217" s="103"/>
      <c r="AF217" s="103"/>
      <c r="AG217" s="102">
        <f t="shared" si="285"/>
        <v>0</v>
      </c>
      <c r="AH217" s="103"/>
      <c r="AI217" s="103"/>
      <c r="AJ217" s="102">
        <f t="shared" si="286"/>
        <v>0</v>
      </c>
      <c r="AK217" s="103"/>
      <c r="AL217" s="103"/>
      <c r="AM217" s="102">
        <f t="shared" si="287"/>
        <v>0</v>
      </c>
      <c r="AN217" s="102">
        <f t="shared" si="288"/>
        <v>0</v>
      </c>
      <c r="AO217" s="102">
        <f t="shared" si="289"/>
        <v>0</v>
      </c>
      <c r="AP217" s="103"/>
      <c r="AQ217" s="103"/>
      <c r="AR217" s="102">
        <f t="shared" si="290"/>
        <v>0</v>
      </c>
      <c r="AS217" s="103"/>
      <c r="AT217" s="103"/>
      <c r="AU217" s="102">
        <f t="shared" si="291"/>
        <v>0</v>
      </c>
      <c r="AV217" s="103"/>
      <c r="AW217" s="89"/>
      <c r="AX217" s="59">
        <f t="shared" si="292"/>
        <v>0</v>
      </c>
      <c r="AY217" s="265"/>
      <c r="AZ217" s="257"/>
    </row>
    <row r="218" spans="1:52" s="30" customFormat="1" ht="14.25" hidden="1" customHeight="1">
      <c r="A218" s="349" t="s">
        <v>275</v>
      </c>
      <c r="B218" s="350"/>
      <c r="C218" s="279" t="s">
        <v>276</v>
      </c>
      <c r="D218" s="87" t="s">
        <v>45</v>
      </c>
      <c r="E218" s="103">
        <f>E219+E220+E221+E222+E223</f>
        <v>1134065.1000000001</v>
      </c>
      <c r="F218" s="159">
        <f t="shared" ref="F218:G236" si="294">I218+L218+O218+T218+W218+Z218+AE218+AH218+AK218+AP218+AS218+AV218</f>
        <v>0</v>
      </c>
      <c r="G218" s="58">
        <f t="shared" si="294"/>
        <v>0</v>
      </c>
      <c r="H218" s="58">
        <f t="shared" ref="H218:H236" si="295">IF(E218=0,0,G218*100/E218)</f>
        <v>0</v>
      </c>
      <c r="I218" s="103">
        <f>I219+I220+I221+I222+I223</f>
        <v>0</v>
      </c>
      <c r="J218" s="103">
        <f>J219+J220+J221+J222+J223</f>
        <v>0</v>
      </c>
      <c r="K218" s="102">
        <f t="shared" ref="K218:K236" si="296">IF(I218=0,0,J218*100/I218)</f>
        <v>0</v>
      </c>
      <c r="L218" s="103">
        <f>L219+L220+L221+L222+L223</f>
        <v>0</v>
      </c>
      <c r="M218" s="103">
        <f>M219+M220+M221+M222+M223</f>
        <v>0</v>
      </c>
      <c r="N218" s="102">
        <f t="shared" ref="N218:N236" si="297">IF(L218=0,0,M218*100/L218)</f>
        <v>0</v>
      </c>
      <c r="O218" s="103">
        <f>O219+O220+O221+O222+O223</f>
        <v>0</v>
      </c>
      <c r="P218" s="103">
        <f>P219+P220+P221+P222+P223</f>
        <v>0</v>
      </c>
      <c r="Q218" s="102">
        <f t="shared" ref="Q218:Q236" si="298">IF(O218=0,0,P218*100/O218)</f>
        <v>0</v>
      </c>
      <c r="R218" s="102">
        <f t="shared" ref="R218:R236" si="299">J218+M218+P218</f>
        <v>0</v>
      </c>
      <c r="S218" s="102">
        <f t="shared" ref="S218:S236" si="300">IF(E218=0,0,R218*100/E218)</f>
        <v>0</v>
      </c>
      <c r="T218" s="103">
        <f>T219+T220+T221+T222+T223</f>
        <v>0</v>
      </c>
      <c r="U218" s="103">
        <f>U219+U220+U221+U222+U223</f>
        <v>0</v>
      </c>
      <c r="V218" s="102">
        <f t="shared" ref="V218:V236" si="301">IF(T218=0,0,U218*100/T218)</f>
        <v>0</v>
      </c>
      <c r="W218" s="103">
        <f>W219+W220+W221+W222+W223</f>
        <v>0</v>
      </c>
      <c r="X218" s="56">
        <f>X219+X220+X221+X222+X223</f>
        <v>0</v>
      </c>
      <c r="Y218" s="58">
        <f t="shared" ref="Y218:Y236" si="302">IF(W218=0,0,X218*100/W218)</f>
        <v>0</v>
      </c>
      <c r="Z218" s="103">
        <f>Z219+Z220+Z221+Z222+Z223</f>
        <v>0</v>
      </c>
      <c r="AA218" s="103">
        <f>AA219+AA220+AA221+AA222+AA223</f>
        <v>0</v>
      </c>
      <c r="AB218" s="102">
        <f t="shared" ref="AB218:AB236" si="303">IF(Z218=0,0,AA218*100/Z218)</f>
        <v>0</v>
      </c>
      <c r="AC218" s="102">
        <f t="shared" ref="AC218:AC236" si="304">U218+X218+AA218+R218</f>
        <v>0</v>
      </c>
      <c r="AD218" s="102">
        <f t="shared" ref="AD218:AD236" si="305">IF($E218=0,0,AC218*100/$E218)</f>
        <v>0</v>
      </c>
      <c r="AE218" s="103">
        <f>AE219+AE220+AE221+AE222+AE223</f>
        <v>0</v>
      </c>
      <c r="AF218" s="103">
        <f>AF219+AF220+AF221+AF222+AF223</f>
        <v>0</v>
      </c>
      <c r="AG218" s="102">
        <f t="shared" ref="AG218:AG236" si="306">IF(AE218=0,0,AF218*100/AE218)</f>
        <v>0</v>
      </c>
      <c r="AH218" s="103">
        <f>AH219+AH220+AH221+AH222+AH223</f>
        <v>0</v>
      </c>
      <c r="AI218" s="103">
        <f>AI219+AI220+AI221+AI222+AI223</f>
        <v>0</v>
      </c>
      <c r="AJ218" s="102">
        <f t="shared" ref="AJ218:AJ236" si="307">IF(AH218=0,0,AI218*100/AH218)</f>
        <v>0</v>
      </c>
      <c r="AK218" s="103">
        <f>AK219+AK220+AK221+AK222+AK223</f>
        <v>0</v>
      </c>
      <c r="AL218" s="103">
        <f>AL219+AL220+AL221+AL222+AL223</f>
        <v>0</v>
      </c>
      <c r="AM218" s="102">
        <f t="shared" ref="AM218:AM236" si="308">IF(AK218=0,0,AL218*100/AK218)</f>
        <v>0</v>
      </c>
      <c r="AN218" s="102">
        <f t="shared" ref="AN218:AN236" si="309">AF218+AI218+AL218+AC218</f>
        <v>0</v>
      </c>
      <c r="AO218" s="102">
        <f t="shared" ref="AO218:AO236" si="310">IF($E218=0,0,AN218*100/$E218)</f>
        <v>0</v>
      </c>
      <c r="AP218" s="103">
        <f>AP219+AP220+AP221+AP222+AP223</f>
        <v>0</v>
      </c>
      <c r="AQ218" s="103">
        <f>AQ219+AQ220+AQ221+AQ222+AQ223</f>
        <v>0</v>
      </c>
      <c r="AR218" s="102">
        <f t="shared" ref="AR218:AR236" si="311">IF(AP218=0,0,AQ218*100/AP218)</f>
        <v>0</v>
      </c>
      <c r="AS218" s="103">
        <f>AS219+AS220+AS221+AS222+AS223</f>
        <v>0</v>
      </c>
      <c r="AT218" s="103">
        <f>AT219+AT220+AT221+AT222+AT223</f>
        <v>0</v>
      </c>
      <c r="AU218" s="102">
        <f t="shared" ref="AU218:AU236" si="312">IF(AS218=0,0,AT218*100/AS218)</f>
        <v>0</v>
      </c>
      <c r="AV218" s="103">
        <f>AV219+AV220+AV221+AV222+AV223</f>
        <v>0</v>
      </c>
      <c r="AW218" s="56">
        <f>AW219+AW220+AW221+AW222+AW223</f>
        <v>0</v>
      </c>
      <c r="AX218" s="59">
        <f t="shared" si="292"/>
        <v>0</v>
      </c>
      <c r="AY218" s="263"/>
      <c r="AZ218" s="259"/>
    </row>
    <row r="219" spans="1:52" s="30" customFormat="1" ht="25.5" hidden="1">
      <c r="A219" s="351"/>
      <c r="B219" s="352"/>
      <c r="C219" s="281"/>
      <c r="D219" s="87" t="s">
        <v>40</v>
      </c>
      <c r="E219" s="103">
        <f>E79+E127+E175+E194</f>
        <v>631083</v>
      </c>
      <c r="F219" s="159">
        <f t="shared" si="294"/>
        <v>0</v>
      </c>
      <c r="G219" s="58">
        <f t="shared" si="294"/>
        <v>0</v>
      </c>
      <c r="H219" s="58">
        <f t="shared" si="295"/>
        <v>0</v>
      </c>
      <c r="I219" s="103">
        <f>I79+I127+I175+I194+I169</f>
        <v>0</v>
      </c>
      <c r="J219" s="103">
        <f>J79+J127+J175+J194</f>
        <v>0</v>
      </c>
      <c r="K219" s="102">
        <f t="shared" si="296"/>
        <v>0</v>
      </c>
      <c r="L219" s="103">
        <f t="shared" ref="L219:M221" si="313">L79+L127+L175+L194</f>
        <v>0</v>
      </c>
      <c r="M219" s="103">
        <f t="shared" si="313"/>
        <v>0</v>
      </c>
      <c r="N219" s="102">
        <f t="shared" si="297"/>
        <v>0</v>
      </c>
      <c r="O219" s="103">
        <f t="shared" ref="O219:P221" si="314">O79+O127+O175+O194</f>
        <v>0</v>
      </c>
      <c r="P219" s="103">
        <f t="shared" si="314"/>
        <v>0</v>
      </c>
      <c r="Q219" s="102">
        <f t="shared" si="298"/>
        <v>0</v>
      </c>
      <c r="R219" s="102">
        <f t="shared" si="299"/>
        <v>0</v>
      </c>
      <c r="S219" s="102">
        <f t="shared" si="300"/>
        <v>0</v>
      </c>
      <c r="T219" s="103">
        <f t="shared" ref="T219:U221" si="315">T79+T127+T175+T194</f>
        <v>0</v>
      </c>
      <c r="U219" s="103">
        <f t="shared" si="315"/>
        <v>0</v>
      </c>
      <c r="V219" s="102">
        <f t="shared" si="301"/>
        <v>0</v>
      </c>
      <c r="W219" s="103">
        <f t="shared" ref="W219:X221" si="316">W79+W127+W175+W194</f>
        <v>0</v>
      </c>
      <c r="X219" s="56">
        <f t="shared" si="316"/>
        <v>0</v>
      </c>
      <c r="Y219" s="58">
        <f t="shared" si="302"/>
        <v>0</v>
      </c>
      <c r="Z219" s="103">
        <f t="shared" ref="Z219:AA221" si="317">Z79+Z127+Z175+Z194</f>
        <v>0</v>
      </c>
      <c r="AA219" s="103">
        <f t="shared" si="317"/>
        <v>0</v>
      </c>
      <c r="AB219" s="102">
        <f t="shared" si="303"/>
        <v>0</v>
      </c>
      <c r="AC219" s="102">
        <f t="shared" si="304"/>
        <v>0</v>
      </c>
      <c r="AD219" s="102">
        <f t="shared" si="305"/>
        <v>0</v>
      </c>
      <c r="AE219" s="103">
        <f t="shared" ref="AE219:AF221" si="318">AE79+AE127+AE175+AE194</f>
        <v>0</v>
      </c>
      <c r="AF219" s="103">
        <f t="shared" si="318"/>
        <v>0</v>
      </c>
      <c r="AG219" s="102">
        <f t="shared" si="306"/>
        <v>0</v>
      </c>
      <c r="AH219" s="103">
        <f t="shared" ref="AH219:AI221" si="319">AH79+AH127+AH175+AH194</f>
        <v>0</v>
      </c>
      <c r="AI219" s="103">
        <f t="shared" si="319"/>
        <v>0</v>
      </c>
      <c r="AJ219" s="102">
        <f t="shared" si="307"/>
        <v>0</v>
      </c>
      <c r="AK219" s="103">
        <f t="shared" ref="AK219:AL221" si="320">AK79+AK127+AK175+AK194</f>
        <v>0</v>
      </c>
      <c r="AL219" s="103">
        <f t="shared" si="320"/>
        <v>0</v>
      </c>
      <c r="AM219" s="102">
        <f t="shared" si="308"/>
        <v>0</v>
      </c>
      <c r="AN219" s="102">
        <f t="shared" si="309"/>
        <v>0</v>
      </c>
      <c r="AO219" s="102">
        <f t="shared" si="310"/>
        <v>0</v>
      </c>
      <c r="AP219" s="103">
        <f t="shared" ref="AP219:AQ221" si="321">AP79+AP127+AP175+AP194</f>
        <v>0</v>
      </c>
      <c r="AQ219" s="103">
        <f t="shared" si="321"/>
        <v>0</v>
      </c>
      <c r="AR219" s="102">
        <f t="shared" si="311"/>
        <v>0</v>
      </c>
      <c r="AS219" s="103">
        <f t="shared" ref="AS219:AT221" si="322">AS79+AS127+AS175+AS194</f>
        <v>0</v>
      </c>
      <c r="AT219" s="103">
        <f t="shared" si="322"/>
        <v>0</v>
      </c>
      <c r="AU219" s="102">
        <f t="shared" si="312"/>
        <v>0</v>
      </c>
      <c r="AV219" s="103">
        <f t="shared" ref="AV219:AW221" si="323">AV79+AV127+AV175+AV194</f>
        <v>0</v>
      </c>
      <c r="AW219" s="56">
        <f t="shared" si="323"/>
        <v>0</v>
      </c>
      <c r="AX219" s="59">
        <f t="shared" si="292"/>
        <v>0</v>
      </c>
      <c r="AY219" s="264"/>
      <c r="AZ219" s="256"/>
    </row>
    <row r="220" spans="1:52" s="30" customFormat="1" ht="38.25" hidden="1">
      <c r="A220" s="351"/>
      <c r="B220" s="352"/>
      <c r="C220" s="281"/>
      <c r="D220" s="87" t="s">
        <v>4</v>
      </c>
      <c r="E220" s="103">
        <f>E80+E128+E176+E195</f>
        <v>248506.6</v>
      </c>
      <c r="F220" s="159">
        <f>I220+L220+O220+T220+W220+Z220+AE220+AH220+AK220+AP220+AS220+AV220</f>
        <v>0</v>
      </c>
      <c r="G220" s="58">
        <f t="shared" si="294"/>
        <v>0</v>
      </c>
      <c r="H220" s="58">
        <f t="shared" si="295"/>
        <v>0</v>
      </c>
      <c r="I220" s="103">
        <f>I80+I128+I176+I195</f>
        <v>0</v>
      </c>
      <c r="J220" s="103">
        <f>J80+J128+J176+J195</f>
        <v>0</v>
      </c>
      <c r="K220" s="102">
        <f t="shared" si="296"/>
        <v>0</v>
      </c>
      <c r="L220" s="103">
        <f t="shared" si="313"/>
        <v>0</v>
      </c>
      <c r="M220" s="103">
        <f t="shared" si="313"/>
        <v>0</v>
      </c>
      <c r="N220" s="102">
        <f t="shared" si="297"/>
        <v>0</v>
      </c>
      <c r="O220" s="103">
        <f t="shared" si="314"/>
        <v>0</v>
      </c>
      <c r="P220" s="103">
        <f t="shared" si="314"/>
        <v>0</v>
      </c>
      <c r="Q220" s="102">
        <f t="shared" si="298"/>
        <v>0</v>
      </c>
      <c r="R220" s="103">
        <f>R80+R128+R176+R195</f>
        <v>0</v>
      </c>
      <c r="S220" s="102">
        <f t="shared" si="300"/>
        <v>0</v>
      </c>
      <c r="T220" s="103">
        <f t="shared" si="315"/>
        <v>0</v>
      </c>
      <c r="U220" s="103">
        <f t="shared" si="315"/>
        <v>0</v>
      </c>
      <c r="V220" s="102">
        <f t="shared" si="301"/>
        <v>0</v>
      </c>
      <c r="W220" s="103">
        <f t="shared" si="316"/>
        <v>0</v>
      </c>
      <c r="X220" s="103">
        <f t="shared" si="316"/>
        <v>0</v>
      </c>
      <c r="Y220" s="58">
        <f t="shared" si="302"/>
        <v>0</v>
      </c>
      <c r="Z220" s="103">
        <f t="shared" si="317"/>
        <v>0</v>
      </c>
      <c r="AA220" s="103">
        <f t="shared" si="317"/>
        <v>0</v>
      </c>
      <c r="AB220" s="102">
        <f t="shared" si="303"/>
        <v>0</v>
      </c>
      <c r="AC220" s="102">
        <f t="shared" si="304"/>
        <v>0</v>
      </c>
      <c r="AD220" s="102">
        <f t="shared" si="305"/>
        <v>0</v>
      </c>
      <c r="AE220" s="103">
        <f t="shared" si="318"/>
        <v>0</v>
      </c>
      <c r="AF220" s="103">
        <f t="shared" si="318"/>
        <v>0</v>
      </c>
      <c r="AG220" s="102">
        <f t="shared" si="306"/>
        <v>0</v>
      </c>
      <c r="AH220" s="103">
        <f t="shared" si="319"/>
        <v>0</v>
      </c>
      <c r="AI220" s="103">
        <f t="shared" si="319"/>
        <v>0</v>
      </c>
      <c r="AJ220" s="102">
        <f t="shared" si="307"/>
        <v>0</v>
      </c>
      <c r="AK220" s="103">
        <f t="shared" si="320"/>
        <v>0</v>
      </c>
      <c r="AL220" s="103">
        <f t="shared" si="320"/>
        <v>0</v>
      </c>
      <c r="AM220" s="102">
        <f t="shared" si="308"/>
        <v>0</v>
      </c>
      <c r="AN220" s="102">
        <f t="shared" si="309"/>
        <v>0</v>
      </c>
      <c r="AO220" s="102">
        <f t="shared" si="310"/>
        <v>0</v>
      </c>
      <c r="AP220" s="103">
        <f t="shared" si="321"/>
        <v>0</v>
      </c>
      <c r="AQ220" s="103">
        <f t="shared" si="321"/>
        <v>0</v>
      </c>
      <c r="AR220" s="102">
        <f t="shared" si="311"/>
        <v>0</v>
      </c>
      <c r="AS220" s="103">
        <f t="shared" si="322"/>
        <v>0</v>
      </c>
      <c r="AT220" s="103">
        <f t="shared" si="322"/>
        <v>0</v>
      </c>
      <c r="AU220" s="102">
        <f t="shared" si="312"/>
        <v>0</v>
      </c>
      <c r="AV220" s="103">
        <f t="shared" si="323"/>
        <v>0</v>
      </c>
      <c r="AW220" s="56">
        <f t="shared" si="323"/>
        <v>0</v>
      </c>
      <c r="AX220" s="59">
        <f t="shared" si="292"/>
        <v>0</v>
      </c>
      <c r="AY220" s="264"/>
      <c r="AZ220" s="256"/>
    </row>
    <row r="221" spans="1:52" s="30" customFormat="1" hidden="1">
      <c r="A221" s="351"/>
      <c r="B221" s="352"/>
      <c r="C221" s="281"/>
      <c r="D221" s="87" t="s">
        <v>53</v>
      </c>
      <c r="E221" s="103">
        <f>E81+E129+E177+E196</f>
        <v>0</v>
      </c>
      <c r="F221" s="159">
        <f t="shared" si="294"/>
        <v>0</v>
      </c>
      <c r="G221" s="58">
        <f t="shared" si="294"/>
        <v>0</v>
      </c>
      <c r="H221" s="58">
        <f t="shared" si="295"/>
        <v>0</v>
      </c>
      <c r="I221" s="103">
        <f>I81+I129+I177+I196</f>
        <v>0</v>
      </c>
      <c r="J221" s="103">
        <f>J81+J129+J177+J196</f>
        <v>0</v>
      </c>
      <c r="K221" s="102">
        <f t="shared" si="296"/>
        <v>0</v>
      </c>
      <c r="L221" s="103">
        <f t="shared" si="313"/>
        <v>0</v>
      </c>
      <c r="M221" s="103">
        <f t="shared" si="313"/>
        <v>0</v>
      </c>
      <c r="N221" s="102">
        <f t="shared" si="297"/>
        <v>0</v>
      </c>
      <c r="O221" s="103">
        <f t="shared" si="314"/>
        <v>0</v>
      </c>
      <c r="P221" s="103">
        <f t="shared" si="314"/>
        <v>0</v>
      </c>
      <c r="Q221" s="102">
        <f t="shared" si="298"/>
        <v>0</v>
      </c>
      <c r="R221" s="102">
        <f t="shared" si="299"/>
        <v>0</v>
      </c>
      <c r="S221" s="102">
        <f t="shared" si="300"/>
        <v>0</v>
      </c>
      <c r="T221" s="103">
        <f t="shared" si="315"/>
        <v>0</v>
      </c>
      <c r="U221" s="103">
        <f t="shared" si="315"/>
        <v>0</v>
      </c>
      <c r="V221" s="102">
        <f t="shared" si="301"/>
        <v>0</v>
      </c>
      <c r="W221" s="103">
        <f t="shared" si="316"/>
        <v>0</v>
      </c>
      <c r="X221" s="56">
        <f t="shared" si="316"/>
        <v>0</v>
      </c>
      <c r="Y221" s="58">
        <f t="shared" si="302"/>
        <v>0</v>
      </c>
      <c r="Z221" s="103">
        <f t="shared" si="317"/>
        <v>0</v>
      </c>
      <c r="AA221" s="103">
        <f t="shared" si="317"/>
        <v>0</v>
      </c>
      <c r="AB221" s="102">
        <f t="shared" si="303"/>
        <v>0</v>
      </c>
      <c r="AC221" s="102">
        <f t="shared" si="304"/>
        <v>0</v>
      </c>
      <c r="AD221" s="102">
        <f t="shared" si="305"/>
        <v>0</v>
      </c>
      <c r="AE221" s="103">
        <f t="shared" si="318"/>
        <v>0</v>
      </c>
      <c r="AF221" s="103">
        <f t="shared" si="318"/>
        <v>0</v>
      </c>
      <c r="AG221" s="102">
        <f t="shared" si="306"/>
        <v>0</v>
      </c>
      <c r="AH221" s="103">
        <f t="shared" si="319"/>
        <v>0</v>
      </c>
      <c r="AI221" s="103">
        <f t="shared" si="319"/>
        <v>0</v>
      </c>
      <c r="AJ221" s="102">
        <f t="shared" si="307"/>
        <v>0</v>
      </c>
      <c r="AK221" s="103">
        <f t="shared" si="320"/>
        <v>0</v>
      </c>
      <c r="AL221" s="103">
        <f t="shared" si="320"/>
        <v>0</v>
      </c>
      <c r="AM221" s="102">
        <f t="shared" si="308"/>
        <v>0</v>
      </c>
      <c r="AN221" s="102">
        <f t="shared" si="309"/>
        <v>0</v>
      </c>
      <c r="AO221" s="102">
        <f t="shared" si="310"/>
        <v>0</v>
      </c>
      <c r="AP221" s="103">
        <f t="shared" si="321"/>
        <v>0</v>
      </c>
      <c r="AQ221" s="103">
        <f t="shared" si="321"/>
        <v>0</v>
      </c>
      <c r="AR221" s="102">
        <f t="shared" si="311"/>
        <v>0</v>
      </c>
      <c r="AS221" s="103">
        <f t="shared" si="322"/>
        <v>0</v>
      </c>
      <c r="AT221" s="103">
        <f t="shared" si="322"/>
        <v>0</v>
      </c>
      <c r="AU221" s="102">
        <f t="shared" si="312"/>
        <v>0</v>
      </c>
      <c r="AV221" s="103">
        <f t="shared" si="323"/>
        <v>0</v>
      </c>
      <c r="AW221" s="56">
        <f t="shared" si="323"/>
        <v>0</v>
      </c>
      <c r="AX221" s="59">
        <f t="shared" si="292"/>
        <v>0</v>
      </c>
      <c r="AY221" s="264"/>
      <c r="AZ221" s="256"/>
    </row>
    <row r="222" spans="1:52" s="30" customFormat="1" ht="25.5" hidden="1">
      <c r="A222" s="351"/>
      <c r="B222" s="352"/>
      <c r="C222" s="281"/>
      <c r="D222" s="27" t="s">
        <v>41</v>
      </c>
      <c r="E222" s="103">
        <f>E82+E130+E172+E178+E197</f>
        <v>254475.5</v>
      </c>
      <c r="F222" s="159">
        <f t="shared" si="294"/>
        <v>0</v>
      </c>
      <c r="G222" s="58">
        <f t="shared" si="294"/>
        <v>0</v>
      </c>
      <c r="H222" s="58">
        <f t="shared" si="295"/>
        <v>0</v>
      </c>
      <c r="I222" s="103">
        <f>I82+I130+I172+I178+I197</f>
        <v>0</v>
      </c>
      <c r="J222" s="103">
        <f>J82+J130+J178+J197</f>
        <v>0</v>
      </c>
      <c r="K222" s="102">
        <f t="shared" si="296"/>
        <v>0</v>
      </c>
      <c r="L222" s="103">
        <f>L82+L130+L172+L178+L197</f>
        <v>0</v>
      </c>
      <c r="M222" s="103">
        <f>M82+M130+M178+M197</f>
        <v>0</v>
      </c>
      <c r="N222" s="102">
        <f t="shared" si="297"/>
        <v>0</v>
      </c>
      <c r="O222" s="103">
        <f>O82+O130+O172+O178+O197</f>
        <v>0</v>
      </c>
      <c r="P222" s="103">
        <f>P82+P130+P178+P197</f>
        <v>0</v>
      </c>
      <c r="Q222" s="102">
        <f t="shared" si="298"/>
        <v>0</v>
      </c>
      <c r="R222" s="102">
        <f t="shared" si="299"/>
        <v>0</v>
      </c>
      <c r="S222" s="102">
        <f t="shared" si="300"/>
        <v>0</v>
      </c>
      <c r="T222" s="103">
        <f>T82+T130+T172+T178+T197</f>
        <v>0</v>
      </c>
      <c r="U222" s="103">
        <f>U82+U130+U178+U197</f>
        <v>0</v>
      </c>
      <c r="V222" s="102">
        <f t="shared" si="301"/>
        <v>0</v>
      </c>
      <c r="W222" s="103">
        <f>W82+W130+W172+W178+W197</f>
        <v>0</v>
      </c>
      <c r="X222" s="56">
        <f>X82+X130+X178+X197</f>
        <v>0</v>
      </c>
      <c r="Y222" s="58">
        <f t="shared" si="302"/>
        <v>0</v>
      </c>
      <c r="Z222" s="103">
        <f>Z82+Z130+Z172+Z178+Z197</f>
        <v>0</v>
      </c>
      <c r="AA222" s="103">
        <f>SUM(AA197+AA178+AA172+AA130+AA82)</f>
        <v>0</v>
      </c>
      <c r="AB222" s="102">
        <f t="shared" si="303"/>
        <v>0</v>
      </c>
      <c r="AC222" s="102">
        <f t="shared" si="304"/>
        <v>0</v>
      </c>
      <c r="AD222" s="102">
        <f t="shared" si="305"/>
        <v>0</v>
      </c>
      <c r="AE222" s="103">
        <f>AE82+AE130+AE172+AE178+AE197</f>
        <v>0</v>
      </c>
      <c r="AF222" s="103">
        <f>AF82+AF130+AF178+AF197</f>
        <v>0</v>
      </c>
      <c r="AG222" s="102">
        <f t="shared" si="306"/>
        <v>0</v>
      </c>
      <c r="AH222" s="103">
        <f>AH82+AH130+AH172+AH178+AH197</f>
        <v>0</v>
      </c>
      <c r="AI222" s="103">
        <f>AI82+AI130+AI178+AI197</f>
        <v>0</v>
      </c>
      <c r="AJ222" s="102">
        <f t="shared" si="307"/>
        <v>0</v>
      </c>
      <c r="AK222" s="103">
        <f>AK82+AK130+AK172+AK178+AK197</f>
        <v>0</v>
      </c>
      <c r="AL222" s="103">
        <f>AL82+AL130+AL178+AL197</f>
        <v>0</v>
      </c>
      <c r="AM222" s="102">
        <f t="shared" si="308"/>
        <v>0</v>
      </c>
      <c r="AN222" s="102">
        <f t="shared" si="309"/>
        <v>0</v>
      </c>
      <c r="AO222" s="102">
        <f t="shared" si="310"/>
        <v>0</v>
      </c>
      <c r="AP222" s="103">
        <f>AP82+AP130+AP172+AP178+AP197</f>
        <v>0</v>
      </c>
      <c r="AQ222" s="103">
        <f>AQ82+AQ130+AQ178+AQ197</f>
        <v>0</v>
      </c>
      <c r="AR222" s="102">
        <f t="shared" si="311"/>
        <v>0</v>
      </c>
      <c r="AS222" s="103">
        <f>AS82+AS130+AS172+AS178+AS197</f>
        <v>0</v>
      </c>
      <c r="AT222" s="103">
        <f>AT82+AT130+AT178+AT197</f>
        <v>0</v>
      </c>
      <c r="AU222" s="102">
        <f t="shared" si="312"/>
        <v>0</v>
      </c>
      <c r="AV222" s="103">
        <f>AV82+AV130+AV172+AV178+AV197</f>
        <v>0</v>
      </c>
      <c r="AW222" s="56">
        <f>AW82+AW130+AW178+AW197</f>
        <v>0</v>
      </c>
      <c r="AX222" s="59">
        <f t="shared" si="292"/>
        <v>0</v>
      </c>
      <c r="AY222" s="264"/>
      <c r="AZ222" s="256"/>
    </row>
    <row r="223" spans="1:52" s="30" customFormat="1" ht="27" hidden="1" customHeight="1">
      <c r="A223" s="353"/>
      <c r="B223" s="354"/>
      <c r="C223" s="281"/>
      <c r="D223" s="27" t="s">
        <v>50</v>
      </c>
      <c r="E223" s="103">
        <f>E83+E131+E179+E198</f>
        <v>0</v>
      </c>
      <c r="F223" s="159">
        <f t="shared" si="294"/>
        <v>0</v>
      </c>
      <c r="G223" s="58">
        <f t="shared" si="294"/>
        <v>0</v>
      </c>
      <c r="H223" s="58">
        <f t="shared" si="295"/>
        <v>0</v>
      </c>
      <c r="I223" s="103">
        <f>I83+I131+I179+I198</f>
        <v>0</v>
      </c>
      <c r="J223" s="103">
        <f>J83+J131+J179+J198</f>
        <v>0</v>
      </c>
      <c r="K223" s="102">
        <f t="shared" si="296"/>
        <v>0</v>
      </c>
      <c r="L223" s="103">
        <f>L83+L131+L179+L198</f>
        <v>0</v>
      </c>
      <c r="M223" s="103">
        <f>M83+M131+M179+M198</f>
        <v>0</v>
      </c>
      <c r="N223" s="102">
        <f t="shared" si="297"/>
        <v>0</v>
      </c>
      <c r="O223" s="103">
        <f>O83+O131+O179+O198</f>
        <v>0</v>
      </c>
      <c r="P223" s="103">
        <f>P83+P131+P179+P198</f>
        <v>0</v>
      </c>
      <c r="Q223" s="102">
        <f t="shared" si="298"/>
        <v>0</v>
      </c>
      <c r="R223" s="102">
        <f t="shared" si="299"/>
        <v>0</v>
      </c>
      <c r="S223" s="102">
        <f t="shared" si="300"/>
        <v>0</v>
      </c>
      <c r="T223" s="103">
        <f>T83+T131+T179+T198</f>
        <v>0</v>
      </c>
      <c r="U223" s="103">
        <f>U83+U131+U179+U198</f>
        <v>0</v>
      </c>
      <c r="V223" s="102">
        <f t="shared" si="301"/>
        <v>0</v>
      </c>
      <c r="W223" s="103">
        <f>W83+W131+W179+W198</f>
        <v>0</v>
      </c>
      <c r="X223" s="56">
        <f>X83+X131+X179+X198</f>
        <v>0</v>
      </c>
      <c r="Y223" s="58">
        <f t="shared" si="302"/>
        <v>0</v>
      </c>
      <c r="Z223" s="103">
        <f>Z83+Z131+Z179+Z198</f>
        <v>0</v>
      </c>
      <c r="AA223" s="103">
        <f>AA83+AA131+AA179+AA198</f>
        <v>0</v>
      </c>
      <c r="AB223" s="102">
        <f t="shared" si="303"/>
        <v>0</v>
      </c>
      <c r="AC223" s="102">
        <f t="shared" si="304"/>
        <v>0</v>
      </c>
      <c r="AD223" s="102">
        <f t="shared" si="305"/>
        <v>0</v>
      </c>
      <c r="AE223" s="103">
        <f>AE83+AE131+AE179+AE198</f>
        <v>0</v>
      </c>
      <c r="AF223" s="103">
        <f>AF83+AF131+AF179+AF198</f>
        <v>0</v>
      </c>
      <c r="AG223" s="102">
        <f t="shared" si="306"/>
        <v>0</v>
      </c>
      <c r="AH223" s="103">
        <f>AH83+AH131+AH179+AH198</f>
        <v>0</v>
      </c>
      <c r="AI223" s="103">
        <f>AI83+AI131+AI179+AI198</f>
        <v>0</v>
      </c>
      <c r="AJ223" s="102">
        <f t="shared" si="307"/>
        <v>0</v>
      </c>
      <c r="AK223" s="103">
        <f>AK83+AK131+AK179+AK198</f>
        <v>0</v>
      </c>
      <c r="AL223" s="103">
        <f>AL83+AL131+AL179+AL198</f>
        <v>0</v>
      </c>
      <c r="AM223" s="102">
        <f t="shared" si="308"/>
        <v>0</v>
      </c>
      <c r="AN223" s="102">
        <f t="shared" si="309"/>
        <v>0</v>
      </c>
      <c r="AO223" s="102">
        <f t="shared" si="310"/>
        <v>0</v>
      </c>
      <c r="AP223" s="103">
        <f>AP83+AP131+AP179+AP198</f>
        <v>0</v>
      </c>
      <c r="AQ223" s="103">
        <f>AQ83+AQ131+AQ179+AQ198</f>
        <v>0</v>
      </c>
      <c r="AR223" s="102">
        <f t="shared" si="311"/>
        <v>0</v>
      </c>
      <c r="AS223" s="103">
        <f>AS83+AS131+AS179+AS198</f>
        <v>0</v>
      </c>
      <c r="AT223" s="103">
        <f>AT83+AT131+AT179+AT198</f>
        <v>0</v>
      </c>
      <c r="AU223" s="102">
        <f t="shared" si="312"/>
        <v>0</v>
      </c>
      <c r="AV223" s="103">
        <f>AV83+AV131+AV179+AV198</f>
        <v>0</v>
      </c>
      <c r="AW223" s="56">
        <f>AW83+AW131+AW179+AW198</f>
        <v>0</v>
      </c>
      <c r="AX223" s="59">
        <f t="shared" si="292"/>
        <v>0</v>
      </c>
      <c r="AY223" s="265"/>
      <c r="AZ223" s="257"/>
    </row>
    <row r="224" spans="1:52" s="30" customFormat="1" ht="27" customHeight="1">
      <c r="A224" s="152" t="s">
        <v>279</v>
      </c>
      <c r="B224" s="203"/>
      <c r="C224" s="193"/>
      <c r="D224" s="98"/>
      <c r="E224" s="107"/>
      <c r="F224" s="162"/>
      <c r="G224" s="62"/>
      <c r="H224" s="62"/>
      <c r="I224" s="106"/>
      <c r="J224" s="106"/>
      <c r="K224" s="108"/>
      <c r="L224" s="106"/>
      <c r="M224" s="106"/>
      <c r="N224" s="108"/>
      <c r="O224" s="106"/>
      <c r="P224" s="106"/>
      <c r="Q224" s="108"/>
      <c r="R224" s="108"/>
      <c r="S224" s="108"/>
      <c r="T224" s="106"/>
      <c r="U224" s="106"/>
      <c r="V224" s="108"/>
      <c r="W224" s="106"/>
      <c r="X224" s="97"/>
      <c r="Y224" s="62"/>
      <c r="Z224" s="106"/>
      <c r="AA224" s="106"/>
      <c r="AB224" s="108"/>
      <c r="AC224" s="108"/>
      <c r="AD224" s="108"/>
      <c r="AE224" s="106"/>
      <c r="AF224" s="106"/>
      <c r="AG224" s="108"/>
      <c r="AH224" s="106"/>
      <c r="AI224" s="106"/>
      <c r="AJ224" s="108"/>
      <c r="AK224" s="106"/>
      <c r="AL224" s="106"/>
      <c r="AM224" s="108"/>
      <c r="AN224" s="108"/>
      <c r="AO224" s="108"/>
      <c r="AP224" s="106"/>
      <c r="AQ224" s="106"/>
      <c r="AR224" s="108"/>
      <c r="AS224" s="106"/>
      <c r="AT224" s="106"/>
      <c r="AU224" s="108"/>
      <c r="AV224" s="106"/>
      <c r="AW224" s="97"/>
      <c r="AX224" s="63"/>
      <c r="AY224" s="208"/>
      <c r="AZ224" s="181"/>
    </row>
    <row r="225" spans="1:52" s="30" customFormat="1" ht="12.75" hidden="1" customHeight="1">
      <c r="A225" s="279" t="s">
        <v>132</v>
      </c>
      <c r="B225" s="280" t="s">
        <v>125</v>
      </c>
      <c r="C225" s="279" t="s">
        <v>276</v>
      </c>
      <c r="D225" s="87" t="s">
        <v>45</v>
      </c>
      <c r="E225" s="103">
        <f t="shared" ref="E225:E230" si="324">SUM(E231,E256,E262,E268,E275)</f>
        <v>1805507.2</v>
      </c>
      <c r="F225" s="159">
        <f>SUM(F226:F230)</f>
        <v>0</v>
      </c>
      <c r="G225" s="103">
        <f>SUM(G231,G256)</f>
        <v>0</v>
      </c>
      <c r="H225" s="58">
        <f t="shared" ref="H225:H230" si="325">IF(E225=0,0,G225*100/E225)</f>
        <v>0</v>
      </c>
      <c r="I225" s="103">
        <f>SUM(I231,I256,I262)</f>
        <v>0</v>
      </c>
      <c r="J225" s="103">
        <f>SUM(J231,J256,J262)</f>
        <v>0</v>
      </c>
      <c r="K225" s="102">
        <f t="shared" ref="K225:K230" si="326">IF(I225=0,0,J225*100/I225)</f>
        <v>0</v>
      </c>
      <c r="L225" s="103">
        <f>SUM(L231,L256,L262)</f>
        <v>0</v>
      </c>
      <c r="M225" s="103">
        <f>SUM(M231,M256,M262)</f>
        <v>0</v>
      </c>
      <c r="N225" s="102">
        <f t="shared" ref="N225:N230" si="327">IF(L225=0,0,M225*100/L225)</f>
        <v>0</v>
      </c>
      <c r="O225" s="103">
        <f>SUM(O231,O256,O262)</f>
        <v>0</v>
      </c>
      <c r="P225" s="103">
        <f>SUM(P231,P256,P262)</f>
        <v>0</v>
      </c>
      <c r="Q225" s="102">
        <f t="shared" ref="Q225:Q230" si="328">IF(O225=0,0,P225*100/O225)</f>
        <v>0</v>
      </c>
      <c r="R225" s="103">
        <f t="shared" ref="R225:R230" si="329">SUM(R231,R256,R262)</f>
        <v>0</v>
      </c>
      <c r="S225" s="102">
        <f t="shared" ref="S225:S230" si="330">IF(E225=0,0,R225*100/E225)</f>
        <v>0</v>
      </c>
      <c r="T225" s="103">
        <f>SUM(T231,T256,T262)</f>
        <v>0</v>
      </c>
      <c r="U225" s="103">
        <f>SUM(U231,U256,U262)</f>
        <v>0</v>
      </c>
      <c r="V225" s="102">
        <f t="shared" ref="V225:V230" si="331">IF(T225=0,0,U225*100/T225)</f>
        <v>0</v>
      </c>
      <c r="W225" s="103">
        <f>SUM(W231,W256,W262)</f>
        <v>0</v>
      </c>
      <c r="X225" s="56">
        <f>X226+X227+X228+X229+X230</f>
        <v>0</v>
      </c>
      <c r="Y225" s="58">
        <f t="shared" ref="Y225:Y230" si="332">IF(W225=0,0,X225*100/W225)</f>
        <v>0</v>
      </c>
      <c r="Z225" s="103">
        <f>SUM(Z231,Z256,Z262)</f>
        <v>0</v>
      </c>
      <c r="AA225" s="103">
        <f>AA226+AA227+AA228+AA229+AA230</f>
        <v>0</v>
      </c>
      <c r="AB225" s="102">
        <f t="shared" ref="AB225:AB230" si="333">IF(Z225=0,0,AA225*100/Z225)</f>
        <v>0</v>
      </c>
      <c r="AC225" s="102">
        <f t="shared" ref="AC225:AC230" si="334">U225+X225+AA225+R225</f>
        <v>0</v>
      </c>
      <c r="AD225" s="102">
        <f t="shared" ref="AD225:AD230" si="335">IF($E225=0,0,AC225*100/$E225)</f>
        <v>0</v>
      </c>
      <c r="AE225" s="103">
        <f>SUM(AE231,AE256,AE262)</f>
        <v>0</v>
      </c>
      <c r="AF225" s="103">
        <f>AF226+AF227+AF228+AF229+AF230</f>
        <v>0</v>
      </c>
      <c r="AG225" s="102">
        <f t="shared" ref="AG225:AG230" si="336">IF(AE225=0,0,AF225*100/AE225)</f>
        <v>0</v>
      </c>
      <c r="AH225" s="103">
        <f>SUM(AH231,AH256,AH262)</f>
        <v>0</v>
      </c>
      <c r="AI225" s="103">
        <f>AI226+AI227+AI228+AI229+AI230</f>
        <v>0</v>
      </c>
      <c r="AJ225" s="102">
        <f t="shared" ref="AJ225:AJ230" si="337">IF(AH225=0,0,AI225*100/AH225)</f>
        <v>0</v>
      </c>
      <c r="AK225" s="103">
        <f>SUM(AK231,AK256,AK262)</f>
        <v>0</v>
      </c>
      <c r="AL225" s="103">
        <f>AL226+AL227+AL228+AL229+AL230</f>
        <v>0</v>
      </c>
      <c r="AM225" s="102">
        <f t="shared" ref="AM225:AM230" si="338">IF(AK225=0,0,AL225*100/AK225)</f>
        <v>0</v>
      </c>
      <c r="AN225" s="102">
        <f t="shared" ref="AN225:AN230" si="339">AF225+AI225+AL225+AC225</f>
        <v>0</v>
      </c>
      <c r="AO225" s="102">
        <f t="shared" ref="AO225:AO230" si="340">IF($E225=0,0,AN225*100/$E225)</f>
        <v>0</v>
      </c>
      <c r="AP225" s="103">
        <f>SUM(AP231,AP256,AP262)</f>
        <v>0</v>
      </c>
      <c r="AQ225" s="103">
        <f>AQ226+AQ227+AQ228+AQ229+AQ230</f>
        <v>0</v>
      </c>
      <c r="AR225" s="102">
        <f t="shared" ref="AR225:AR230" si="341">IF(AP225=0,0,AQ225*100/AP225)</f>
        <v>0</v>
      </c>
      <c r="AS225" s="103">
        <f>SUM(AS231,AS256,AS262)</f>
        <v>0</v>
      </c>
      <c r="AT225" s="103">
        <f>AT226+AT227+AT228+AT229+AT230</f>
        <v>0</v>
      </c>
      <c r="AU225" s="102">
        <f t="shared" ref="AU225:AU230" si="342">IF(AS225=0,0,AT225*100/AS225)</f>
        <v>0</v>
      </c>
      <c r="AV225" s="103">
        <f>SUM(AV231,AV256,AV262)</f>
        <v>0</v>
      </c>
      <c r="AW225" s="56">
        <f>AW226+AW227+AW228+AW229+AW230</f>
        <v>0</v>
      </c>
      <c r="AX225" s="59">
        <f t="shared" ref="AX225:AX230" si="343">IF(AV225=0,0,AW225*100/AV225)</f>
        <v>0</v>
      </c>
      <c r="AY225" s="263"/>
      <c r="AZ225" s="259"/>
    </row>
    <row r="226" spans="1:52" s="30" customFormat="1" ht="25.5" hidden="1">
      <c r="A226" s="279"/>
      <c r="B226" s="280"/>
      <c r="C226" s="281"/>
      <c r="D226" s="87" t="s">
        <v>40</v>
      </c>
      <c r="E226" s="103">
        <f t="shared" si="324"/>
        <v>78000</v>
      </c>
      <c r="F226" s="159">
        <f t="shared" si="294"/>
        <v>0</v>
      </c>
      <c r="G226" s="103">
        <f>SUM(G232,G257,G263,G269,G276)</f>
        <v>0</v>
      </c>
      <c r="H226" s="58">
        <f t="shared" si="325"/>
        <v>0</v>
      </c>
      <c r="I226" s="103">
        <f t="shared" ref="I226:J230" si="344">SUM(I232,I257,I263,I269,I276)</f>
        <v>0</v>
      </c>
      <c r="J226" s="103">
        <f t="shared" si="344"/>
        <v>0</v>
      </c>
      <c r="K226" s="102">
        <f t="shared" si="326"/>
        <v>0</v>
      </c>
      <c r="L226" s="103">
        <f t="shared" ref="L226:M230" si="345">SUM(L232,L257,L263,L269,L276)</f>
        <v>0</v>
      </c>
      <c r="M226" s="103">
        <f t="shared" si="345"/>
        <v>0</v>
      </c>
      <c r="N226" s="102">
        <f t="shared" si="327"/>
        <v>0</v>
      </c>
      <c r="O226" s="103">
        <f t="shared" ref="O226:P230" si="346">SUM(O232,O257,O263,O269,O276)</f>
        <v>0</v>
      </c>
      <c r="P226" s="103">
        <f t="shared" si="346"/>
        <v>0</v>
      </c>
      <c r="Q226" s="102">
        <f t="shared" si="328"/>
        <v>0</v>
      </c>
      <c r="R226" s="103">
        <f t="shared" si="329"/>
        <v>0</v>
      </c>
      <c r="S226" s="102">
        <f t="shared" si="330"/>
        <v>0</v>
      </c>
      <c r="T226" s="103">
        <f t="shared" ref="T226:U230" si="347">SUM(T232,T257,T263,T269,T276)</f>
        <v>0</v>
      </c>
      <c r="U226" s="103">
        <f t="shared" si="347"/>
        <v>0</v>
      </c>
      <c r="V226" s="102">
        <f t="shared" si="331"/>
        <v>0</v>
      </c>
      <c r="W226" s="103">
        <f t="shared" ref="W226:X230" si="348">SUM(W232,W257,W263,W269,W276)</f>
        <v>0</v>
      </c>
      <c r="X226" s="103">
        <f t="shared" si="348"/>
        <v>0</v>
      </c>
      <c r="Y226" s="58">
        <f t="shared" si="332"/>
        <v>0</v>
      </c>
      <c r="Z226" s="103">
        <f t="shared" ref="Z226:AA230" si="349">SUM(Z232,Z257,Z263,Z269,Z276)</f>
        <v>0</v>
      </c>
      <c r="AA226" s="103">
        <f t="shared" si="349"/>
        <v>0</v>
      </c>
      <c r="AB226" s="102">
        <f t="shared" si="333"/>
        <v>0</v>
      </c>
      <c r="AC226" s="102">
        <f t="shared" si="334"/>
        <v>0</v>
      </c>
      <c r="AD226" s="102">
        <f t="shared" si="335"/>
        <v>0</v>
      </c>
      <c r="AE226" s="103">
        <f>SUM(AE232,AE257,AE263)</f>
        <v>0</v>
      </c>
      <c r="AF226" s="103">
        <f>AF232</f>
        <v>0</v>
      </c>
      <c r="AG226" s="102">
        <f t="shared" si="336"/>
        <v>0</v>
      </c>
      <c r="AH226" s="103">
        <f>SUM(AH232,AH257,AH263)</f>
        <v>0</v>
      </c>
      <c r="AI226" s="103">
        <f>AI232</f>
        <v>0</v>
      </c>
      <c r="AJ226" s="102">
        <f t="shared" si="337"/>
        <v>0</v>
      </c>
      <c r="AK226" s="103">
        <f>SUM(AK232,AK257,AK263)</f>
        <v>0</v>
      </c>
      <c r="AL226" s="103">
        <f>AL232</f>
        <v>0</v>
      </c>
      <c r="AM226" s="102">
        <f t="shared" si="338"/>
        <v>0</v>
      </c>
      <c r="AN226" s="102">
        <f t="shared" si="339"/>
        <v>0</v>
      </c>
      <c r="AO226" s="102">
        <f t="shared" si="340"/>
        <v>0</v>
      </c>
      <c r="AP226" s="103">
        <f>SUM(AP232,AP257,AP263)</f>
        <v>0</v>
      </c>
      <c r="AQ226" s="103">
        <f>AQ232</f>
        <v>0</v>
      </c>
      <c r="AR226" s="102">
        <f t="shared" si="341"/>
        <v>0</v>
      </c>
      <c r="AS226" s="103">
        <f>SUM(AS232,AS257,AS263)</f>
        <v>0</v>
      </c>
      <c r="AT226" s="103">
        <f>AT232</f>
        <v>0</v>
      </c>
      <c r="AU226" s="102">
        <f t="shared" si="342"/>
        <v>0</v>
      </c>
      <c r="AV226" s="103">
        <f>SUM(AV232,AV257,AV263)</f>
        <v>0</v>
      </c>
      <c r="AW226" s="103">
        <f>AW232</f>
        <v>0</v>
      </c>
      <c r="AX226" s="59">
        <f t="shared" si="343"/>
        <v>0</v>
      </c>
      <c r="AY226" s="264"/>
      <c r="AZ226" s="256"/>
    </row>
    <row r="227" spans="1:52" s="30" customFormat="1" ht="38.25" hidden="1">
      <c r="A227" s="279"/>
      <c r="B227" s="280"/>
      <c r="C227" s="281"/>
      <c r="D227" s="87" t="s">
        <v>4</v>
      </c>
      <c r="E227" s="103">
        <f t="shared" si="324"/>
        <v>214331</v>
      </c>
      <c r="F227" s="159">
        <f t="shared" si="294"/>
        <v>0</v>
      </c>
      <c r="G227" s="103">
        <f>SUM(G233,G258,G264,G270,G277)</f>
        <v>0</v>
      </c>
      <c r="H227" s="58">
        <f t="shared" si="325"/>
        <v>0</v>
      </c>
      <c r="I227" s="103">
        <f t="shared" si="344"/>
        <v>0</v>
      </c>
      <c r="J227" s="103">
        <f t="shared" si="344"/>
        <v>0</v>
      </c>
      <c r="K227" s="102">
        <f t="shared" si="326"/>
        <v>0</v>
      </c>
      <c r="L227" s="103">
        <f t="shared" si="345"/>
        <v>0</v>
      </c>
      <c r="M227" s="103">
        <f t="shared" si="345"/>
        <v>0</v>
      </c>
      <c r="N227" s="102">
        <f t="shared" si="327"/>
        <v>0</v>
      </c>
      <c r="O227" s="103">
        <f t="shared" si="346"/>
        <v>0</v>
      </c>
      <c r="P227" s="103">
        <f t="shared" si="346"/>
        <v>0</v>
      </c>
      <c r="Q227" s="102">
        <f t="shared" si="328"/>
        <v>0</v>
      </c>
      <c r="R227" s="103">
        <f t="shared" si="329"/>
        <v>0</v>
      </c>
      <c r="S227" s="102">
        <f t="shared" si="330"/>
        <v>0</v>
      </c>
      <c r="T227" s="103">
        <f t="shared" si="347"/>
        <v>0</v>
      </c>
      <c r="U227" s="103">
        <f t="shared" si="347"/>
        <v>0</v>
      </c>
      <c r="V227" s="102">
        <f t="shared" si="331"/>
        <v>0</v>
      </c>
      <c r="W227" s="103">
        <f t="shared" si="348"/>
        <v>0</v>
      </c>
      <c r="X227" s="103">
        <f t="shared" si="348"/>
        <v>0</v>
      </c>
      <c r="Y227" s="58">
        <f t="shared" si="332"/>
        <v>0</v>
      </c>
      <c r="Z227" s="103">
        <f t="shared" si="349"/>
        <v>0</v>
      </c>
      <c r="AA227" s="103">
        <f t="shared" si="349"/>
        <v>0</v>
      </c>
      <c r="AB227" s="102">
        <f t="shared" si="333"/>
        <v>0</v>
      </c>
      <c r="AC227" s="102">
        <f t="shared" si="334"/>
        <v>0</v>
      </c>
      <c r="AD227" s="102">
        <f t="shared" si="335"/>
        <v>0</v>
      </c>
      <c r="AE227" s="103">
        <f>SUM(AE233,AE258,AE264)</f>
        <v>0</v>
      </c>
      <c r="AF227" s="103">
        <f>AF233</f>
        <v>0</v>
      </c>
      <c r="AG227" s="102">
        <f t="shared" si="336"/>
        <v>0</v>
      </c>
      <c r="AH227" s="103">
        <f>SUM(AH233,AH258,AH264)</f>
        <v>0</v>
      </c>
      <c r="AI227" s="103">
        <f>AI233</f>
        <v>0</v>
      </c>
      <c r="AJ227" s="102">
        <f t="shared" si="337"/>
        <v>0</v>
      </c>
      <c r="AK227" s="103">
        <f>SUM(AK233,AK258,AK264)</f>
        <v>0</v>
      </c>
      <c r="AL227" s="103">
        <f>AL233</f>
        <v>0</v>
      </c>
      <c r="AM227" s="102">
        <f t="shared" si="338"/>
        <v>0</v>
      </c>
      <c r="AN227" s="102">
        <f t="shared" si="339"/>
        <v>0</v>
      </c>
      <c r="AO227" s="102">
        <f t="shared" si="340"/>
        <v>0</v>
      </c>
      <c r="AP227" s="103">
        <f>SUM(AP233,AP258,AP264)</f>
        <v>0</v>
      </c>
      <c r="AQ227" s="103">
        <f>AQ233</f>
        <v>0</v>
      </c>
      <c r="AR227" s="102">
        <f t="shared" si="341"/>
        <v>0</v>
      </c>
      <c r="AS227" s="103">
        <f>SUM(AS233,AS258,AS264)</f>
        <v>0</v>
      </c>
      <c r="AT227" s="103">
        <f>AT233</f>
        <v>0</v>
      </c>
      <c r="AU227" s="102">
        <f t="shared" si="342"/>
        <v>0</v>
      </c>
      <c r="AV227" s="103">
        <f>SUM(AV233,AV258,AV264)</f>
        <v>0</v>
      </c>
      <c r="AW227" s="103">
        <f>AW233</f>
        <v>0</v>
      </c>
      <c r="AX227" s="59">
        <f t="shared" si="343"/>
        <v>0</v>
      </c>
      <c r="AY227" s="264"/>
      <c r="AZ227" s="256"/>
    </row>
    <row r="228" spans="1:52" s="30" customFormat="1" hidden="1">
      <c r="A228" s="279"/>
      <c r="B228" s="280"/>
      <c r="C228" s="281"/>
      <c r="D228" s="87" t="s">
        <v>53</v>
      </c>
      <c r="E228" s="103">
        <f t="shared" si="324"/>
        <v>0</v>
      </c>
      <c r="F228" s="159">
        <f t="shared" si="294"/>
        <v>0</v>
      </c>
      <c r="G228" s="103">
        <f>SUM(G234,G259,G265,G271,G278)</f>
        <v>0</v>
      </c>
      <c r="H228" s="58">
        <f t="shared" si="325"/>
        <v>0</v>
      </c>
      <c r="I228" s="103">
        <f t="shared" si="344"/>
        <v>0</v>
      </c>
      <c r="J228" s="103">
        <f t="shared" si="344"/>
        <v>0</v>
      </c>
      <c r="K228" s="102">
        <f t="shared" si="326"/>
        <v>0</v>
      </c>
      <c r="L228" s="103">
        <f t="shared" si="345"/>
        <v>0</v>
      </c>
      <c r="M228" s="103">
        <f t="shared" si="345"/>
        <v>0</v>
      </c>
      <c r="N228" s="102">
        <f t="shared" si="327"/>
        <v>0</v>
      </c>
      <c r="O228" s="103">
        <f t="shared" si="346"/>
        <v>0</v>
      </c>
      <c r="P228" s="103">
        <f t="shared" si="346"/>
        <v>0</v>
      </c>
      <c r="Q228" s="102">
        <f t="shared" si="328"/>
        <v>0</v>
      </c>
      <c r="R228" s="103">
        <f t="shared" si="329"/>
        <v>0</v>
      </c>
      <c r="S228" s="102">
        <f t="shared" si="330"/>
        <v>0</v>
      </c>
      <c r="T228" s="103">
        <f t="shared" si="347"/>
        <v>0</v>
      </c>
      <c r="U228" s="103">
        <f t="shared" si="347"/>
        <v>0</v>
      </c>
      <c r="V228" s="102">
        <f t="shared" si="331"/>
        <v>0</v>
      </c>
      <c r="W228" s="103">
        <f t="shared" si="348"/>
        <v>0</v>
      </c>
      <c r="X228" s="103">
        <f t="shared" si="348"/>
        <v>0</v>
      </c>
      <c r="Y228" s="58">
        <f t="shared" si="332"/>
        <v>0</v>
      </c>
      <c r="Z228" s="103">
        <f t="shared" si="349"/>
        <v>0</v>
      </c>
      <c r="AA228" s="103">
        <f t="shared" si="349"/>
        <v>0</v>
      </c>
      <c r="AB228" s="102">
        <f t="shared" si="333"/>
        <v>0</v>
      </c>
      <c r="AC228" s="102">
        <f t="shared" si="334"/>
        <v>0</v>
      </c>
      <c r="AD228" s="102">
        <f t="shared" si="335"/>
        <v>0</v>
      </c>
      <c r="AE228" s="103">
        <f>SUM(AE234,AE259,AE265)</f>
        <v>0</v>
      </c>
      <c r="AF228" s="103">
        <f>AF234</f>
        <v>0</v>
      </c>
      <c r="AG228" s="102">
        <f t="shared" si="336"/>
        <v>0</v>
      </c>
      <c r="AH228" s="103">
        <f>SUM(AH234,AH259,AH265)</f>
        <v>0</v>
      </c>
      <c r="AI228" s="103">
        <f>AI234</f>
        <v>0</v>
      </c>
      <c r="AJ228" s="102">
        <f t="shared" si="337"/>
        <v>0</v>
      </c>
      <c r="AK228" s="103">
        <f>SUM(AK234,AK259,AK265)</f>
        <v>0</v>
      </c>
      <c r="AL228" s="103">
        <f>AL234</f>
        <v>0</v>
      </c>
      <c r="AM228" s="102">
        <f t="shared" si="338"/>
        <v>0</v>
      </c>
      <c r="AN228" s="102">
        <f t="shared" si="339"/>
        <v>0</v>
      </c>
      <c r="AO228" s="102">
        <f t="shared" si="340"/>
        <v>0</v>
      </c>
      <c r="AP228" s="103">
        <f>SUM(AP234,AP259,AP265)</f>
        <v>0</v>
      </c>
      <c r="AQ228" s="103">
        <f>AQ234</f>
        <v>0</v>
      </c>
      <c r="AR228" s="102">
        <f t="shared" si="341"/>
        <v>0</v>
      </c>
      <c r="AS228" s="103">
        <f>SUM(AS234,AS259,AS265)</f>
        <v>0</v>
      </c>
      <c r="AT228" s="103">
        <f>AT234</f>
        <v>0</v>
      </c>
      <c r="AU228" s="102">
        <f t="shared" si="342"/>
        <v>0</v>
      </c>
      <c r="AV228" s="103">
        <f>SUM(AV234,AV259,AV265)</f>
        <v>0</v>
      </c>
      <c r="AW228" s="103">
        <f>AW234</f>
        <v>0</v>
      </c>
      <c r="AX228" s="59">
        <f t="shared" si="343"/>
        <v>0</v>
      </c>
      <c r="AY228" s="264"/>
      <c r="AZ228" s="256"/>
    </row>
    <row r="229" spans="1:52" s="30" customFormat="1" ht="25.5" hidden="1">
      <c r="A229" s="279"/>
      <c r="B229" s="280"/>
      <c r="C229" s="281"/>
      <c r="D229" s="27" t="s">
        <v>41</v>
      </c>
      <c r="E229" s="103">
        <f t="shared" si="324"/>
        <v>1513176.2</v>
      </c>
      <c r="F229" s="159">
        <f t="shared" si="294"/>
        <v>0</v>
      </c>
      <c r="G229" s="103">
        <f>SUM(G235,G260,G266,G272,G279)</f>
        <v>0</v>
      </c>
      <c r="H229" s="58">
        <f t="shared" si="325"/>
        <v>0</v>
      </c>
      <c r="I229" s="103">
        <f t="shared" si="344"/>
        <v>0</v>
      </c>
      <c r="J229" s="103">
        <f t="shared" si="344"/>
        <v>0</v>
      </c>
      <c r="K229" s="102">
        <f t="shared" si="326"/>
        <v>0</v>
      </c>
      <c r="L229" s="103">
        <f t="shared" si="345"/>
        <v>0</v>
      </c>
      <c r="M229" s="103">
        <f t="shared" si="345"/>
        <v>0</v>
      </c>
      <c r="N229" s="102">
        <f t="shared" si="327"/>
        <v>0</v>
      </c>
      <c r="O229" s="103">
        <f t="shared" si="346"/>
        <v>0</v>
      </c>
      <c r="P229" s="103">
        <f t="shared" si="346"/>
        <v>0</v>
      </c>
      <c r="Q229" s="102">
        <f t="shared" si="328"/>
        <v>0</v>
      </c>
      <c r="R229" s="103">
        <f t="shared" si="329"/>
        <v>0</v>
      </c>
      <c r="S229" s="102">
        <f t="shared" si="330"/>
        <v>0</v>
      </c>
      <c r="T229" s="103">
        <f t="shared" si="347"/>
        <v>0</v>
      </c>
      <c r="U229" s="103">
        <f t="shared" si="347"/>
        <v>0</v>
      </c>
      <c r="V229" s="102">
        <f t="shared" si="331"/>
        <v>0</v>
      </c>
      <c r="W229" s="103">
        <f t="shared" si="348"/>
        <v>0</v>
      </c>
      <c r="X229" s="103">
        <f t="shared" si="348"/>
        <v>0</v>
      </c>
      <c r="Y229" s="58">
        <f t="shared" si="332"/>
        <v>0</v>
      </c>
      <c r="Z229" s="103">
        <f t="shared" si="349"/>
        <v>0</v>
      </c>
      <c r="AA229" s="103">
        <f t="shared" si="349"/>
        <v>0</v>
      </c>
      <c r="AB229" s="102">
        <f t="shared" si="333"/>
        <v>0</v>
      </c>
      <c r="AC229" s="102">
        <f t="shared" si="334"/>
        <v>0</v>
      </c>
      <c r="AD229" s="102">
        <f t="shared" si="335"/>
        <v>0</v>
      </c>
      <c r="AE229" s="103">
        <f>SUM(AE235,AE260,AE266,AE272,AE279)</f>
        <v>0</v>
      </c>
      <c r="AF229" s="103">
        <f>SUM(AF235,AF260,AF266,AF272,AF279)</f>
        <v>0</v>
      </c>
      <c r="AG229" s="102">
        <f t="shared" si="336"/>
        <v>0</v>
      </c>
      <c r="AH229" s="103">
        <f>SUM(AH235,AH260,AH266,AH272,AH279)</f>
        <v>0</v>
      </c>
      <c r="AI229" s="103">
        <f>SUM(AI235,AI260,AI266,AI272,AI279)</f>
        <v>0</v>
      </c>
      <c r="AJ229" s="102">
        <f t="shared" si="337"/>
        <v>0</v>
      </c>
      <c r="AK229" s="103">
        <f>SUM(AK235,AK260,AK266,AK272,AK279)</f>
        <v>0</v>
      </c>
      <c r="AL229" s="103">
        <f>SUM(AL235,AL260,AL266,AL272,AL279)</f>
        <v>0</v>
      </c>
      <c r="AM229" s="102">
        <f t="shared" si="338"/>
        <v>0</v>
      </c>
      <c r="AN229" s="102">
        <f t="shared" si="339"/>
        <v>0</v>
      </c>
      <c r="AO229" s="102">
        <f t="shared" si="340"/>
        <v>0</v>
      </c>
      <c r="AP229" s="103">
        <f>SUM(AP235,AP260,AP266,AP272,AP279)</f>
        <v>0</v>
      </c>
      <c r="AQ229" s="103">
        <f>SUM(AQ235,AQ260,AQ266,AQ272,AQ279)</f>
        <v>0</v>
      </c>
      <c r="AR229" s="102">
        <f t="shared" si="341"/>
        <v>0</v>
      </c>
      <c r="AS229" s="103">
        <f>SUM(AS235,AS260,AS266,AS272,AS279)</f>
        <v>0</v>
      </c>
      <c r="AT229" s="103">
        <f>SUM(AT235,AT260,AT266,AT272,AT279)</f>
        <v>0</v>
      </c>
      <c r="AU229" s="102">
        <f t="shared" si="342"/>
        <v>0</v>
      </c>
      <c r="AV229" s="103">
        <f>SUM(AV235,AV260,AV266,AV272,AV279)</f>
        <v>0</v>
      </c>
      <c r="AW229" s="103">
        <f>SUM(AW235,AW260,AW266,AW272,AW279)</f>
        <v>0</v>
      </c>
      <c r="AX229" s="59">
        <f t="shared" si="343"/>
        <v>0</v>
      </c>
      <c r="AY229" s="264"/>
      <c r="AZ229" s="256"/>
    </row>
    <row r="230" spans="1:52" s="30" customFormat="1" ht="30" hidden="1" customHeight="1">
      <c r="A230" s="279"/>
      <c r="B230" s="280"/>
      <c r="C230" s="281"/>
      <c r="D230" s="27" t="s">
        <v>50</v>
      </c>
      <c r="E230" s="103">
        <f t="shared" si="324"/>
        <v>0</v>
      </c>
      <c r="F230" s="159">
        <f t="shared" si="294"/>
        <v>0</v>
      </c>
      <c r="G230" s="103">
        <f>SUM(G236,G261,G267,G273,G280)</f>
        <v>0</v>
      </c>
      <c r="H230" s="58">
        <f t="shared" si="325"/>
        <v>0</v>
      </c>
      <c r="I230" s="103">
        <f t="shared" si="344"/>
        <v>0</v>
      </c>
      <c r="J230" s="103">
        <f t="shared" si="344"/>
        <v>0</v>
      </c>
      <c r="K230" s="102">
        <f t="shared" si="326"/>
        <v>0</v>
      </c>
      <c r="L230" s="103">
        <f t="shared" si="345"/>
        <v>0</v>
      </c>
      <c r="M230" s="103">
        <f t="shared" si="345"/>
        <v>0</v>
      </c>
      <c r="N230" s="102">
        <f t="shared" si="327"/>
        <v>0</v>
      </c>
      <c r="O230" s="103">
        <f t="shared" si="346"/>
        <v>0</v>
      </c>
      <c r="P230" s="103">
        <f t="shared" si="346"/>
        <v>0</v>
      </c>
      <c r="Q230" s="102">
        <f t="shared" si="328"/>
        <v>0</v>
      </c>
      <c r="R230" s="103">
        <f t="shared" si="329"/>
        <v>0</v>
      </c>
      <c r="S230" s="102">
        <f t="shared" si="330"/>
        <v>0</v>
      </c>
      <c r="T230" s="103">
        <f t="shared" si="347"/>
        <v>0</v>
      </c>
      <c r="U230" s="103">
        <f t="shared" si="347"/>
        <v>0</v>
      </c>
      <c r="V230" s="102">
        <f t="shared" si="331"/>
        <v>0</v>
      </c>
      <c r="W230" s="103">
        <f t="shared" si="348"/>
        <v>0</v>
      </c>
      <c r="X230" s="103">
        <f t="shared" si="348"/>
        <v>0</v>
      </c>
      <c r="Y230" s="58">
        <f t="shared" si="332"/>
        <v>0</v>
      </c>
      <c r="Z230" s="103">
        <f t="shared" si="349"/>
        <v>0</v>
      </c>
      <c r="AA230" s="103">
        <f t="shared" si="349"/>
        <v>0</v>
      </c>
      <c r="AB230" s="102">
        <f t="shared" si="333"/>
        <v>0</v>
      </c>
      <c r="AC230" s="102">
        <f t="shared" si="334"/>
        <v>0</v>
      </c>
      <c r="AD230" s="102">
        <f t="shared" si="335"/>
        <v>0</v>
      </c>
      <c r="AE230" s="103">
        <f>SUM(AE236,AE261,AE267)</f>
        <v>0</v>
      </c>
      <c r="AF230" s="103">
        <f>AF236</f>
        <v>0</v>
      </c>
      <c r="AG230" s="102">
        <f t="shared" si="336"/>
        <v>0</v>
      </c>
      <c r="AH230" s="103">
        <f>SUM(AH236,AH261,AH267)</f>
        <v>0</v>
      </c>
      <c r="AI230" s="103">
        <f>AI236</f>
        <v>0</v>
      </c>
      <c r="AJ230" s="102">
        <f t="shared" si="337"/>
        <v>0</v>
      </c>
      <c r="AK230" s="103">
        <f>SUM(AK236,AK261,AK267)</f>
        <v>0</v>
      </c>
      <c r="AL230" s="103">
        <f>AL236</f>
        <v>0</v>
      </c>
      <c r="AM230" s="102">
        <f t="shared" si="338"/>
        <v>0</v>
      </c>
      <c r="AN230" s="102">
        <f t="shared" si="339"/>
        <v>0</v>
      </c>
      <c r="AO230" s="102">
        <f t="shared" si="340"/>
        <v>0</v>
      </c>
      <c r="AP230" s="103">
        <f>SUM(AP236,AP261,AP267)</f>
        <v>0</v>
      </c>
      <c r="AQ230" s="103">
        <f>AQ236</f>
        <v>0</v>
      </c>
      <c r="AR230" s="102">
        <f t="shared" si="341"/>
        <v>0</v>
      </c>
      <c r="AS230" s="103">
        <f>SUM(AS236,AS261,AS267)</f>
        <v>0</v>
      </c>
      <c r="AT230" s="103">
        <f>AT236</f>
        <v>0</v>
      </c>
      <c r="AU230" s="102">
        <f t="shared" si="342"/>
        <v>0</v>
      </c>
      <c r="AV230" s="103">
        <f>SUM(AV236,AV261,AV267)</f>
        <v>0</v>
      </c>
      <c r="AW230" s="103">
        <f>AW236</f>
        <v>0</v>
      </c>
      <c r="AX230" s="59">
        <f t="shared" si="343"/>
        <v>0</v>
      </c>
      <c r="AY230" s="265"/>
      <c r="AZ230" s="257"/>
    </row>
    <row r="231" spans="1:52" s="30" customFormat="1" ht="12.75" hidden="1" customHeight="1">
      <c r="A231" s="279" t="s">
        <v>134</v>
      </c>
      <c r="B231" s="280" t="s">
        <v>127</v>
      </c>
      <c r="C231" s="279" t="s">
        <v>276</v>
      </c>
      <c r="D231" s="87" t="s">
        <v>45</v>
      </c>
      <c r="E231" s="103">
        <f t="shared" ref="E231:E236" si="350">SUM(E238,E244,E250)</f>
        <v>167000</v>
      </c>
      <c r="F231" s="159">
        <f t="shared" si="294"/>
        <v>0</v>
      </c>
      <c r="G231" s="58">
        <f t="shared" si="294"/>
        <v>0</v>
      </c>
      <c r="H231" s="58">
        <f t="shared" si="295"/>
        <v>0</v>
      </c>
      <c r="I231" s="103">
        <f>I232+I233+I234+I235+I236</f>
        <v>0</v>
      </c>
      <c r="J231" s="103">
        <f>J232+J233+J234+J235+J236</f>
        <v>0</v>
      </c>
      <c r="K231" s="102">
        <f t="shared" si="296"/>
        <v>0</v>
      </c>
      <c r="L231" s="103">
        <f>L232+L233+L234+L235+L236</f>
        <v>0</v>
      </c>
      <c r="M231" s="103">
        <f>M232+M233+M234+M235+M236</f>
        <v>0</v>
      </c>
      <c r="N231" s="102">
        <f t="shared" si="297"/>
        <v>0</v>
      </c>
      <c r="O231" s="103">
        <f>O232+O233+O234+O235+O236</f>
        <v>0</v>
      </c>
      <c r="P231" s="103">
        <f>P232+P233+P234+P235+P236</f>
        <v>0</v>
      </c>
      <c r="Q231" s="102">
        <f t="shared" si="298"/>
        <v>0</v>
      </c>
      <c r="R231" s="102">
        <f t="shared" si="299"/>
        <v>0</v>
      </c>
      <c r="S231" s="102">
        <f t="shared" si="300"/>
        <v>0</v>
      </c>
      <c r="T231" s="103">
        <f>T232+T233+T234+T235+T236</f>
        <v>0</v>
      </c>
      <c r="U231" s="103">
        <f>U232+U233+U234+U235+U236</f>
        <v>0</v>
      </c>
      <c r="V231" s="102">
        <f t="shared" si="301"/>
        <v>0</v>
      </c>
      <c r="W231" s="103">
        <f>W232+W233+W234+W235+W236</f>
        <v>0</v>
      </c>
      <c r="X231" s="56">
        <f>X232+X233+X234+X235+X236</f>
        <v>0</v>
      </c>
      <c r="Y231" s="58">
        <f t="shared" si="302"/>
        <v>0</v>
      </c>
      <c r="Z231" s="103">
        <f>Z232+Z233+Z234+Z235+Z236</f>
        <v>0</v>
      </c>
      <c r="AA231" s="103">
        <f>AA232+AA233+AA234+AA235+AA236</f>
        <v>0</v>
      </c>
      <c r="AB231" s="102">
        <f t="shared" si="303"/>
        <v>0</v>
      </c>
      <c r="AC231" s="102">
        <f t="shared" si="304"/>
        <v>0</v>
      </c>
      <c r="AD231" s="102">
        <f t="shared" si="305"/>
        <v>0</v>
      </c>
      <c r="AE231" s="103">
        <f>AE232+AE233+AE234+AE235+AE236</f>
        <v>0</v>
      </c>
      <c r="AF231" s="103">
        <f>AF232+AF233+AF234+AF235+AF236</f>
        <v>0</v>
      </c>
      <c r="AG231" s="102">
        <f t="shared" si="306"/>
        <v>0</v>
      </c>
      <c r="AH231" s="103">
        <f>AH232+AH233+AH234+AH235+AH236</f>
        <v>0</v>
      </c>
      <c r="AI231" s="103">
        <f>AI232+AI233+AI234+AI235+AI236</f>
        <v>0</v>
      </c>
      <c r="AJ231" s="102">
        <f t="shared" si="307"/>
        <v>0</v>
      </c>
      <c r="AK231" s="103">
        <f>AK232+AK233+AK234+AK235+AK236</f>
        <v>0</v>
      </c>
      <c r="AL231" s="103">
        <f>AL232+AL233+AL234+AL235+AL236</f>
        <v>0</v>
      </c>
      <c r="AM231" s="102">
        <f t="shared" si="308"/>
        <v>0</v>
      </c>
      <c r="AN231" s="102">
        <f t="shared" si="309"/>
        <v>0</v>
      </c>
      <c r="AO231" s="102">
        <f t="shared" si="310"/>
        <v>0</v>
      </c>
      <c r="AP231" s="103">
        <f>AP232+AP233+AP234+AP235+AP236</f>
        <v>0</v>
      </c>
      <c r="AQ231" s="103">
        <f>AQ232+AQ233+AQ234+AQ235+AQ236</f>
        <v>0</v>
      </c>
      <c r="AR231" s="102">
        <f t="shared" si="311"/>
        <v>0</v>
      </c>
      <c r="AS231" s="103">
        <f>AS232+AS233+AS234+AS235+AS236</f>
        <v>0</v>
      </c>
      <c r="AT231" s="103">
        <f>AT232+AT233+AT234+AT235+AT236</f>
        <v>0</v>
      </c>
      <c r="AU231" s="102">
        <f t="shared" si="312"/>
        <v>0</v>
      </c>
      <c r="AV231" s="103">
        <f>AV232+AV233+AV234+AV235+AV236</f>
        <v>0</v>
      </c>
      <c r="AW231" s="56">
        <f>AW232+AW233+AW234+AW235+AW236</f>
        <v>0</v>
      </c>
      <c r="AX231" s="59">
        <f t="shared" si="292"/>
        <v>0</v>
      </c>
      <c r="AY231" s="263"/>
      <c r="AZ231" s="259"/>
    </row>
    <row r="232" spans="1:52" s="30" customFormat="1" ht="25.5" hidden="1">
      <c r="A232" s="279"/>
      <c r="B232" s="280"/>
      <c r="C232" s="281"/>
      <c r="D232" s="87" t="s">
        <v>40</v>
      </c>
      <c r="E232" s="103">
        <f>SUM(E239,E245,E251)</f>
        <v>78000</v>
      </c>
      <c r="F232" s="159">
        <f t="shared" si="294"/>
        <v>0</v>
      </c>
      <c r="G232" s="58">
        <f t="shared" si="294"/>
        <v>0</v>
      </c>
      <c r="H232" s="58">
        <f t="shared" si="295"/>
        <v>0</v>
      </c>
      <c r="I232" s="103">
        <f t="shared" ref="I232:J236" si="351">SUM(I239,I245,I251)</f>
        <v>0</v>
      </c>
      <c r="J232" s="103">
        <f t="shared" si="351"/>
        <v>0</v>
      </c>
      <c r="K232" s="102">
        <f t="shared" si="296"/>
        <v>0</v>
      </c>
      <c r="L232" s="103">
        <f t="shared" ref="L232:M236" si="352">SUM(L239,L245,L251)</f>
        <v>0</v>
      </c>
      <c r="M232" s="103">
        <f t="shared" si="352"/>
        <v>0</v>
      </c>
      <c r="N232" s="102">
        <f t="shared" si="297"/>
        <v>0</v>
      </c>
      <c r="O232" s="103">
        <f t="shared" ref="O232:P236" si="353">SUM(O239,O245,O251)</f>
        <v>0</v>
      </c>
      <c r="P232" s="103">
        <f t="shared" si="353"/>
        <v>0</v>
      </c>
      <c r="Q232" s="102">
        <f t="shared" si="298"/>
        <v>0</v>
      </c>
      <c r="R232" s="102">
        <f t="shared" si="299"/>
        <v>0</v>
      </c>
      <c r="S232" s="102">
        <f t="shared" si="300"/>
        <v>0</v>
      </c>
      <c r="T232" s="103">
        <f t="shared" ref="T232:U236" si="354">SUM(T239,T245,T251)</f>
        <v>0</v>
      </c>
      <c r="U232" s="103">
        <f t="shared" si="354"/>
        <v>0</v>
      </c>
      <c r="V232" s="102">
        <f t="shared" si="301"/>
        <v>0</v>
      </c>
      <c r="W232" s="103">
        <f>SUM(W239,W245,W251)</f>
        <v>0</v>
      </c>
      <c r="X232" s="86">
        <f>X239+X245</f>
        <v>0</v>
      </c>
      <c r="Y232" s="86">
        <f>Y239+Y245</f>
        <v>0</v>
      </c>
      <c r="Z232" s="103">
        <f>SUM(Z239,Z245,Z251)</f>
        <v>0</v>
      </c>
      <c r="AA232" s="105">
        <f>AA239+AA245</f>
        <v>0</v>
      </c>
      <c r="AB232" s="105">
        <f>AB239+AB245</f>
        <v>0</v>
      </c>
      <c r="AC232" s="105">
        <f>AC239+AC245</f>
        <v>0</v>
      </c>
      <c r="AD232" s="105">
        <f>AD239+AD245</f>
        <v>0</v>
      </c>
      <c r="AE232" s="103">
        <f>SUM(AE239,AE245,AE251)</f>
        <v>0</v>
      </c>
      <c r="AF232" s="105">
        <f>AF239+AF245</f>
        <v>0</v>
      </c>
      <c r="AG232" s="105">
        <f>AG239+AG245</f>
        <v>0</v>
      </c>
      <c r="AH232" s="103">
        <f>SUM(AH239,AH245,AH251)</f>
        <v>0</v>
      </c>
      <c r="AI232" s="105">
        <f>AI239+AI245</f>
        <v>0</v>
      </c>
      <c r="AJ232" s="105">
        <f>AJ239+AJ245</f>
        <v>0</v>
      </c>
      <c r="AK232" s="103">
        <f>SUM(AK239,AK245,AK251)</f>
        <v>0</v>
      </c>
      <c r="AL232" s="105">
        <f>AL239+AL245</f>
        <v>0</v>
      </c>
      <c r="AM232" s="105">
        <f>AM239+AM245</f>
        <v>0</v>
      </c>
      <c r="AN232" s="105">
        <f>AN239+AN245</f>
        <v>0</v>
      </c>
      <c r="AO232" s="105">
        <f>AO239+AO245</f>
        <v>0</v>
      </c>
      <c r="AP232" s="103">
        <f>SUM(AP239,AP245,AP251)</f>
        <v>0</v>
      </c>
      <c r="AQ232" s="105">
        <f>AQ239+AQ245</f>
        <v>0</v>
      </c>
      <c r="AR232" s="105">
        <f>AR239+AR245</f>
        <v>0</v>
      </c>
      <c r="AS232" s="103">
        <f>SUM(AS239,AS245,AS251)</f>
        <v>0</v>
      </c>
      <c r="AT232" s="105">
        <f>AT239+AT245</f>
        <v>0</v>
      </c>
      <c r="AU232" s="102">
        <f t="shared" si="312"/>
        <v>0</v>
      </c>
      <c r="AV232" s="103">
        <f>SUM(AV239,AV245,AV251)</f>
        <v>0</v>
      </c>
      <c r="AW232" s="86">
        <f>AW239+AW245</f>
        <v>0</v>
      </c>
      <c r="AX232" s="59">
        <f t="shared" si="292"/>
        <v>0</v>
      </c>
      <c r="AY232" s="264"/>
      <c r="AZ232" s="256"/>
    </row>
    <row r="233" spans="1:52" s="30" customFormat="1" ht="41.25" hidden="1" customHeight="1">
      <c r="A233" s="279"/>
      <c r="B233" s="280"/>
      <c r="C233" s="281"/>
      <c r="D233" s="87" t="s">
        <v>4</v>
      </c>
      <c r="E233" s="103">
        <f t="shared" si="350"/>
        <v>56000</v>
      </c>
      <c r="F233" s="159">
        <f t="shared" si="294"/>
        <v>0</v>
      </c>
      <c r="G233" s="58">
        <f t="shared" si="294"/>
        <v>0</v>
      </c>
      <c r="H233" s="58">
        <f t="shared" si="295"/>
        <v>0</v>
      </c>
      <c r="I233" s="103">
        <f t="shared" si="351"/>
        <v>0</v>
      </c>
      <c r="J233" s="103">
        <f t="shared" si="351"/>
        <v>0</v>
      </c>
      <c r="K233" s="102">
        <f t="shared" si="296"/>
        <v>0</v>
      </c>
      <c r="L233" s="103">
        <f t="shared" si="352"/>
        <v>0</v>
      </c>
      <c r="M233" s="103">
        <f t="shared" si="352"/>
        <v>0</v>
      </c>
      <c r="N233" s="102">
        <f t="shared" si="297"/>
        <v>0</v>
      </c>
      <c r="O233" s="103">
        <f t="shared" si="353"/>
        <v>0</v>
      </c>
      <c r="P233" s="103">
        <f t="shared" si="353"/>
        <v>0</v>
      </c>
      <c r="Q233" s="102">
        <f t="shared" si="298"/>
        <v>0</v>
      </c>
      <c r="R233" s="102">
        <f t="shared" si="299"/>
        <v>0</v>
      </c>
      <c r="S233" s="102">
        <f t="shared" si="300"/>
        <v>0</v>
      </c>
      <c r="T233" s="103">
        <f t="shared" si="354"/>
        <v>0</v>
      </c>
      <c r="U233" s="103">
        <f t="shared" si="354"/>
        <v>0</v>
      </c>
      <c r="V233" s="102">
        <f t="shared" si="301"/>
        <v>0</v>
      </c>
      <c r="W233" s="103">
        <f>SUM(W240,W246,W252)</f>
        <v>0</v>
      </c>
      <c r="X233" s="103">
        <v>0</v>
      </c>
      <c r="Y233" s="86">
        <f>Y240+Y246</f>
        <v>0</v>
      </c>
      <c r="Z233" s="103">
        <f>SUM(Z240,Z246,Z252)</f>
        <v>0</v>
      </c>
      <c r="AA233" s="103">
        <v>0</v>
      </c>
      <c r="AB233" s="105">
        <f>AB240+AB246</f>
        <v>0</v>
      </c>
      <c r="AC233" s="105">
        <f>AC240+AC246</f>
        <v>0</v>
      </c>
      <c r="AD233" s="105">
        <f>AD240+AD246</f>
        <v>0</v>
      </c>
      <c r="AE233" s="103">
        <f>SUM(AE240,AE246,AE252)</f>
        <v>0</v>
      </c>
      <c r="AF233" s="105">
        <f>AF240+AF246</f>
        <v>0</v>
      </c>
      <c r="AG233" s="105">
        <f>AG240+AG246</f>
        <v>0</v>
      </c>
      <c r="AH233" s="103">
        <f>SUM(AH240,AH246,AH252)</f>
        <v>0</v>
      </c>
      <c r="AI233" s="105">
        <f>AI240+AI246</f>
        <v>0</v>
      </c>
      <c r="AJ233" s="105">
        <f>AJ240+AJ246</f>
        <v>0</v>
      </c>
      <c r="AK233" s="103">
        <f>SUM(AK240,AK246,AK252)</f>
        <v>0</v>
      </c>
      <c r="AL233" s="103">
        <v>0</v>
      </c>
      <c r="AM233" s="105">
        <f>AM240+AM246</f>
        <v>0</v>
      </c>
      <c r="AN233" s="105">
        <f>AN240+AN246</f>
        <v>0</v>
      </c>
      <c r="AO233" s="105">
        <f>AO240+AO246</f>
        <v>0</v>
      </c>
      <c r="AP233" s="103">
        <f>SUM(AP240,AP246,AP252)</f>
        <v>0</v>
      </c>
      <c r="AQ233" s="105">
        <f>AQ240+AQ246</f>
        <v>0</v>
      </c>
      <c r="AR233" s="102">
        <f t="shared" si="311"/>
        <v>0</v>
      </c>
      <c r="AS233" s="103">
        <f>SUM(AS240,AS246,AS252)</f>
        <v>0</v>
      </c>
      <c r="AT233" s="105">
        <f>AT240+AT246</f>
        <v>0</v>
      </c>
      <c r="AU233" s="102">
        <f t="shared" si="312"/>
        <v>0</v>
      </c>
      <c r="AV233" s="103">
        <f>SUM(AV240,AV246,AV252)</f>
        <v>0</v>
      </c>
      <c r="AW233" s="86">
        <f>AW240+AW246</f>
        <v>0</v>
      </c>
      <c r="AX233" s="59">
        <f t="shared" si="292"/>
        <v>0</v>
      </c>
      <c r="AY233" s="264"/>
      <c r="AZ233" s="256"/>
    </row>
    <row r="234" spans="1:52" s="30" customFormat="1" ht="12.75" hidden="1" customHeight="1">
      <c r="A234" s="279"/>
      <c r="B234" s="280"/>
      <c r="C234" s="281"/>
      <c r="D234" s="87" t="s">
        <v>53</v>
      </c>
      <c r="E234" s="103">
        <f t="shared" si="350"/>
        <v>0</v>
      </c>
      <c r="F234" s="159">
        <f t="shared" si="294"/>
        <v>0</v>
      </c>
      <c r="G234" s="58">
        <f t="shared" si="294"/>
        <v>0</v>
      </c>
      <c r="H234" s="58">
        <f t="shared" si="295"/>
        <v>0</v>
      </c>
      <c r="I234" s="103">
        <f t="shared" si="351"/>
        <v>0</v>
      </c>
      <c r="J234" s="103">
        <f t="shared" si="351"/>
        <v>0</v>
      </c>
      <c r="K234" s="102">
        <f t="shared" si="296"/>
        <v>0</v>
      </c>
      <c r="L234" s="103">
        <f t="shared" si="352"/>
        <v>0</v>
      </c>
      <c r="M234" s="103">
        <f t="shared" si="352"/>
        <v>0</v>
      </c>
      <c r="N234" s="102">
        <f t="shared" si="297"/>
        <v>0</v>
      </c>
      <c r="O234" s="103">
        <f t="shared" si="353"/>
        <v>0</v>
      </c>
      <c r="P234" s="103">
        <f t="shared" si="353"/>
        <v>0</v>
      </c>
      <c r="Q234" s="102">
        <f t="shared" si="298"/>
        <v>0</v>
      </c>
      <c r="R234" s="102">
        <f t="shared" si="299"/>
        <v>0</v>
      </c>
      <c r="S234" s="102">
        <f t="shared" si="300"/>
        <v>0</v>
      </c>
      <c r="T234" s="103">
        <f t="shared" si="354"/>
        <v>0</v>
      </c>
      <c r="U234" s="103">
        <f t="shared" si="354"/>
        <v>0</v>
      </c>
      <c r="V234" s="102">
        <f t="shared" si="301"/>
        <v>0</v>
      </c>
      <c r="W234" s="103">
        <f>SUM(W241,W247,W253)</f>
        <v>0</v>
      </c>
      <c r="X234" s="86">
        <f>X241+X247</f>
        <v>0</v>
      </c>
      <c r="Y234" s="58">
        <f t="shared" si="302"/>
        <v>0</v>
      </c>
      <c r="Z234" s="103">
        <f>SUM(Z241,Z247,Z253)</f>
        <v>0</v>
      </c>
      <c r="AA234" s="105">
        <f>AA241+AA247</f>
        <v>0</v>
      </c>
      <c r="AB234" s="102">
        <f t="shared" si="303"/>
        <v>0</v>
      </c>
      <c r="AC234" s="102">
        <f t="shared" si="304"/>
        <v>0</v>
      </c>
      <c r="AD234" s="102">
        <f t="shared" si="305"/>
        <v>0</v>
      </c>
      <c r="AE234" s="103">
        <f>SUM(AE241,AE247,AE253)</f>
        <v>0</v>
      </c>
      <c r="AF234" s="105">
        <f>AF241+AF247</f>
        <v>0</v>
      </c>
      <c r="AG234" s="102">
        <f t="shared" si="306"/>
        <v>0</v>
      </c>
      <c r="AH234" s="103">
        <f>SUM(AH241,AH247,AH253)</f>
        <v>0</v>
      </c>
      <c r="AI234" s="105">
        <f>AI241+AI247</f>
        <v>0</v>
      </c>
      <c r="AJ234" s="102">
        <f t="shared" si="307"/>
        <v>0</v>
      </c>
      <c r="AK234" s="103">
        <f>SUM(AK241,AK247,AK253)</f>
        <v>0</v>
      </c>
      <c r="AL234" s="105">
        <f>AL241+AL247</f>
        <v>0</v>
      </c>
      <c r="AM234" s="102">
        <f t="shared" si="308"/>
        <v>0</v>
      </c>
      <c r="AN234" s="102">
        <f t="shared" si="309"/>
        <v>0</v>
      </c>
      <c r="AO234" s="102">
        <f t="shared" si="310"/>
        <v>0</v>
      </c>
      <c r="AP234" s="103">
        <f>SUM(AP241,AP247,AP253)</f>
        <v>0</v>
      </c>
      <c r="AQ234" s="105">
        <f>AQ241+AQ247</f>
        <v>0</v>
      </c>
      <c r="AR234" s="102">
        <f t="shared" si="311"/>
        <v>0</v>
      </c>
      <c r="AS234" s="103">
        <f>SUM(AS241,AS247,AS253)</f>
        <v>0</v>
      </c>
      <c r="AT234" s="105">
        <f>AT241+AT247</f>
        <v>0</v>
      </c>
      <c r="AU234" s="102">
        <f t="shared" si="312"/>
        <v>0</v>
      </c>
      <c r="AV234" s="103">
        <f>SUM(AV241,AV247,AV253)</f>
        <v>0</v>
      </c>
      <c r="AW234" s="86">
        <f>AW241+AW247</f>
        <v>0</v>
      </c>
      <c r="AX234" s="59">
        <f t="shared" si="292"/>
        <v>0</v>
      </c>
      <c r="AY234" s="264"/>
      <c r="AZ234" s="256"/>
    </row>
    <row r="235" spans="1:52" s="30" customFormat="1" ht="27.75" hidden="1" customHeight="1">
      <c r="A235" s="279"/>
      <c r="B235" s="280"/>
      <c r="C235" s="281"/>
      <c r="D235" s="27" t="s">
        <v>41</v>
      </c>
      <c r="E235" s="103">
        <f t="shared" si="350"/>
        <v>33000</v>
      </c>
      <c r="F235" s="159">
        <f t="shared" si="294"/>
        <v>0</v>
      </c>
      <c r="G235" s="58">
        <f t="shared" si="294"/>
        <v>0</v>
      </c>
      <c r="H235" s="58">
        <f t="shared" si="295"/>
        <v>0</v>
      </c>
      <c r="I235" s="103">
        <f t="shared" si="351"/>
        <v>0</v>
      </c>
      <c r="J235" s="103">
        <f t="shared" si="351"/>
        <v>0</v>
      </c>
      <c r="K235" s="102">
        <f t="shared" si="296"/>
        <v>0</v>
      </c>
      <c r="L235" s="103">
        <f t="shared" si="352"/>
        <v>0</v>
      </c>
      <c r="M235" s="103">
        <f t="shared" si="352"/>
        <v>0</v>
      </c>
      <c r="N235" s="102">
        <f t="shared" si="297"/>
        <v>0</v>
      </c>
      <c r="O235" s="103">
        <f t="shared" si="353"/>
        <v>0</v>
      </c>
      <c r="P235" s="103">
        <f t="shared" si="353"/>
        <v>0</v>
      </c>
      <c r="Q235" s="102">
        <f t="shared" si="298"/>
        <v>0</v>
      </c>
      <c r="R235" s="102">
        <f t="shared" si="299"/>
        <v>0</v>
      </c>
      <c r="S235" s="102">
        <f t="shared" si="300"/>
        <v>0</v>
      </c>
      <c r="T235" s="103">
        <f t="shared" si="354"/>
        <v>0</v>
      </c>
      <c r="U235" s="103">
        <f t="shared" si="354"/>
        <v>0</v>
      </c>
      <c r="V235" s="102">
        <f t="shared" si="301"/>
        <v>0</v>
      </c>
      <c r="W235" s="103">
        <f>SUM(W242,W248,W254)</f>
        <v>0</v>
      </c>
      <c r="X235" s="86">
        <f>X242+X248</f>
        <v>0</v>
      </c>
      <c r="Y235" s="58">
        <f t="shared" si="302"/>
        <v>0</v>
      </c>
      <c r="Z235" s="103">
        <f>SUM(Z242,Z248,Z254)</f>
        <v>0</v>
      </c>
      <c r="AA235" s="105">
        <f>AA242+AA248</f>
        <v>0</v>
      </c>
      <c r="AB235" s="102">
        <f t="shared" si="303"/>
        <v>0</v>
      </c>
      <c r="AC235" s="102">
        <f t="shared" si="304"/>
        <v>0</v>
      </c>
      <c r="AD235" s="102">
        <f t="shared" si="305"/>
        <v>0</v>
      </c>
      <c r="AE235" s="103">
        <f>SUM(AE242,AE248,AE254)</f>
        <v>0</v>
      </c>
      <c r="AF235" s="105">
        <f>AF242+AF248</f>
        <v>0</v>
      </c>
      <c r="AG235" s="102">
        <f t="shared" si="306"/>
        <v>0</v>
      </c>
      <c r="AH235" s="103">
        <f>SUM(AH242,AH248,AH254)</f>
        <v>0</v>
      </c>
      <c r="AI235" s="105">
        <f>AI242+AI248</f>
        <v>0</v>
      </c>
      <c r="AJ235" s="102">
        <f t="shared" si="307"/>
        <v>0</v>
      </c>
      <c r="AK235" s="103">
        <f>SUM(AK242,AK248,AK254)</f>
        <v>0</v>
      </c>
      <c r="AL235" s="105">
        <f>AL242+AL248</f>
        <v>0</v>
      </c>
      <c r="AM235" s="102">
        <f t="shared" si="308"/>
        <v>0</v>
      </c>
      <c r="AN235" s="102">
        <f t="shared" si="309"/>
        <v>0</v>
      </c>
      <c r="AO235" s="102">
        <f t="shared" si="310"/>
        <v>0</v>
      </c>
      <c r="AP235" s="103">
        <f>SUM(AP242,AP248,AP254)</f>
        <v>0</v>
      </c>
      <c r="AQ235" s="105">
        <f>AQ242+AQ248</f>
        <v>0</v>
      </c>
      <c r="AR235" s="102">
        <f t="shared" si="311"/>
        <v>0</v>
      </c>
      <c r="AS235" s="103">
        <f>SUM(AS242,AS248,AS254)</f>
        <v>0</v>
      </c>
      <c r="AT235" s="105">
        <f>AT242+AT248</f>
        <v>0</v>
      </c>
      <c r="AU235" s="102">
        <f t="shared" si="312"/>
        <v>0</v>
      </c>
      <c r="AV235" s="103">
        <f>SUM(AV242,AV248,AV254)</f>
        <v>0</v>
      </c>
      <c r="AW235" s="86">
        <f>AW242+AW248</f>
        <v>0</v>
      </c>
      <c r="AX235" s="59">
        <f t="shared" si="292"/>
        <v>0</v>
      </c>
      <c r="AY235" s="264"/>
      <c r="AZ235" s="256"/>
    </row>
    <row r="236" spans="1:52" s="30" customFormat="1" ht="28.5" hidden="1" customHeight="1">
      <c r="A236" s="279"/>
      <c r="B236" s="280"/>
      <c r="C236" s="281"/>
      <c r="D236" s="27" t="s">
        <v>50</v>
      </c>
      <c r="E236" s="103">
        <f t="shared" si="350"/>
        <v>0</v>
      </c>
      <c r="F236" s="159">
        <f t="shared" si="294"/>
        <v>0</v>
      </c>
      <c r="G236" s="58">
        <f t="shared" si="294"/>
        <v>0</v>
      </c>
      <c r="H236" s="58">
        <f t="shared" si="295"/>
        <v>0</v>
      </c>
      <c r="I236" s="103">
        <f t="shared" si="351"/>
        <v>0</v>
      </c>
      <c r="J236" s="103">
        <f t="shared" si="351"/>
        <v>0</v>
      </c>
      <c r="K236" s="102">
        <f t="shared" si="296"/>
        <v>0</v>
      </c>
      <c r="L236" s="103">
        <f t="shared" si="352"/>
        <v>0</v>
      </c>
      <c r="M236" s="103">
        <f t="shared" si="352"/>
        <v>0</v>
      </c>
      <c r="N236" s="102">
        <f t="shared" si="297"/>
        <v>0</v>
      </c>
      <c r="O236" s="103">
        <f t="shared" si="353"/>
        <v>0</v>
      </c>
      <c r="P236" s="103">
        <f t="shared" si="353"/>
        <v>0</v>
      </c>
      <c r="Q236" s="102">
        <f t="shared" si="298"/>
        <v>0</v>
      </c>
      <c r="R236" s="102">
        <f t="shared" si="299"/>
        <v>0</v>
      </c>
      <c r="S236" s="102">
        <f t="shared" si="300"/>
        <v>0</v>
      </c>
      <c r="T236" s="103">
        <f t="shared" si="354"/>
        <v>0</v>
      </c>
      <c r="U236" s="103">
        <f t="shared" si="354"/>
        <v>0</v>
      </c>
      <c r="V236" s="102">
        <f t="shared" si="301"/>
        <v>0</v>
      </c>
      <c r="W236" s="103">
        <f>SUM(W243,W249,W255)</f>
        <v>0</v>
      </c>
      <c r="X236" s="86">
        <f>X243+X249</f>
        <v>0</v>
      </c>
      <c r="Y236" s="58">
        <f t="shared" si="302"/>
        <v>0</v>
      </c>
      <c r="Z236" s="103">
        <f>SUM(Z243,Z249,Z255)</f>
        <v>0</v>
      </c>
      <c r="AA236" s="105">
        <f>AA243+AA249</f>
        <v>0</v>
      </c>
      <c r="AB236" s="102">
        <f t="shared" si="303"/>
        <v>0</v>
      </c>
      <c r="AC236" s="102">
        <f t="shared" si="304"/>
        <v>0</v>
      </c>
      <c r="AD236" s="102">
        <f t="shared" si="305"/>
        <v>0</v>
      </c>
      <c r="AE236" s="103">
        <f>SUM(AE243,AE249,AE255)</f>
        <v>0</v>
      </c>
      <c r="AF236" s="105">
        <f>AF243+AF249</f>
        <v>0</v>
      </c>
      <c r="AG236" s="102">
        <f t="shared" si="306"/>
        <v>0</v>
      </c>
      <c r="AH236" s="103">
        <f>SUM(AH243,AH249,AH255)</f>
        <v>0</v>
      </c>
      <c r="AI236" s="105">
        <f>AI243+AI249</f>
        <v>0</v>
      </c>
      <c r="AJ236" s="102">
        <f t="shared" si="307"/>
        <v>0</v>
      </c>
      <c r="AK236" s="103">
        <f>SUM(AK243,AK249,AK255)</f>
        <v>0</v>
      </c>
      <c r="AL236" s="105">
        <f>AL243+AL249</f>
        <v>0</v>
      </c>
      <c r="AM236" s="102">
        <f t="shared" si="308"/>
        <v>0</v>
      </c>
      <c r="AN236" s="102">
        <f t="shared" si="309"/>
        <v>0</v>
      </c>
      <c r="AO236" s="102">
        <f t="shared" si="310"/>
        <v>0</v>
      </c>
      <c r="AP236" s="103">
        <f>SUM(AP243,AP249,AP255)</f>
        <v>0</v>
      </c>
      <c r="AQ236" s="105">
        <f>AQ243+AQ249</f>
        <v>0</v>
      </c>
      <c r="AR236" s="102">
        <f t="shared" si="311"/>
        <v>0</v>
      </c>
      <c r="AS236" s="103">
        <f>SUM(AS243,AS249,AS255)</f>
        <v>0</v>
      </c>
      <c r="AT236" s="105">
        <f>AT243+AT249</f>
        <v>0</v>
      </c>
      <c r="AU236" s="102">
        <f t="shared" si="312"/>
        <v>0</v>
      </c>
      <c r="AV236" s="103">
        <f>SUM(AV243,AV249,AV255)</f>
        <v>0</v>
      </c>
      <c r="AW236" s="86">
        <f>AW243+AW249</f>
        <v>0</v>
      </c>
      <c r="AX236" s="59">
        <f t="shared" si="292"/>
        <v>0</v>
      </c>
      <c r="AY236" s="265"/>
      <c r="AZ236" s="257"/>
    </row>
    <row r="237" spans="1:52" s="30" customFormat="1" ht="22.5" customHeight="1">
      <c r="A237" s="276" t="s">
        <v>276</v>
      </c>
      <c r="B237" s="277"/>
      <c r="C237" s="277"/>
      <c r="D237" s="277"/>
      <c r="E237" s="277"/>
      <c r="F237" s="277"/>
      <c r="G237" s="277"/>
      <c r="H237" s="277"/>
      <c r="I237" s="277"/>
      <c r="J237" s="277"/>
      <c r="K237" s="277"/>
      <c r="L237" s="277"/>
      <c r="M237" s="277"/>
      <c r="N237" s="277"/>
      <c r="O237" s="277"/>
      <c r="P237" s="277"/>
      <c r="Q237" s="277"/>
      <c r="R237" s="277"/>
      <c r="S237" s="277"/>
      <c r="T237" s="277"/>
      <c r="U237" s="277"/>
      <c r="V237" s="277"/>
      <c r="W237" s="277"/>
      <c r="X237" s="277"/>
      <c r="Y237" s="277"/>
      <c r="Z237" s="277"/>
      <c r="AA237" s="277"/>
      <c r="AB237" s="277"/>
      <c r="AC237" s="277"/>
      <c r="AD237" s="277"/>
      <c r="AE237" s="277"/>
      <c r="AF237" s="277"/>
      <c r="AG237" s="277"/>
      <c r="AH237" s="277"/>
      <c r="AI237" s="277"/>
      <c r="AJ237" s="277"/>
      <c r="AK237" s="277"/>
      <c r="AL237" s="277"/>
      <c r="AM237" s="277"/>
      <c r="AN237" s="277"/>
      <c r="AO237" s="277"/>
      <c r="AP237" s="277"/>
      <c r="AQ237" s="277"/>
      <c r="AR237" s="277"/>
      <c r="AS237" s="277"/>
      <c r="AT237" s="277"/>
      <c r="AU237" s="277"/>
      <c r="AV237" s="277"/>
      <c r="AW237" s="277"/>
      <c r="AX237" s="277"/>
      <c r="AY237" s="277"/>
      <c r="AZ237" s="278"/>
    </row>
    <row r="238" spans="1:52" s="30" customFormat="1" ht="14.25" customHeight="1" outlineLevel="2">
      <c r="A238" s="279" t="s">
        <v>136</v>
      </c>
      <c r="B238" s="280" t="s">
        <v>128</v>
      </c>
      <c r="C238" s="279" t="s">
        <v>276</v>
      </c>
      <c r="D238" s="230" t="s">
        <v>45</v>
      </c>
      <c r="E238" s="103">
        <f>E239+E240+E241+E242+E243</f>
        <v>33000</v>
      </c>
      <c r="F238" s="159">
        <f t="shared" ref="F238:G273" si="355">I238+L238+O238+T238+W238+Z238+AE238+AH238+AK238+AP238+AS238+AV238</f>
        <v>0</v>
      </c>
      <c r="G238" s="58">
        <f t="shared" si="355"/>
        <v>0</v>
      </c>
      <c r="H238" s="58">
        <f t="shared" ref="H238:H273" si="356">IF(E238=0,0,G238*100/E238)</f>
        <v>0</v>
      </c>
      <c r="I238" s="103">
        <f>I239+I240+I241+I242+I243</f>
        <v>0</v>
      </c>
      <c r="J238" s="103">
        <f>J239+J240+J241+J242+J243</f>
        <v>0</v>
      </c>
      <c r="K238" s="102">
        <f t="shared" ref="K238:K273" si="357">IF(I238=0,0,J238*100/I238)</f>
        <v>0</v>
      </c>
      <c r="L238" s="103">
        <f>L239+L240+L241+L242+L243</f>
        <v>0</v>
      </c>
      <c r="M238" s="103">
        <f>M239+M240+M241+M242+M243</f>
        <v>0</v>
      </c>
      <c r="N238" s="102">
        <f t="shared" ref="N238:N273" si="358">IF(L238=0,0,M238*100/L238)</f>
        <v>0</v>
      </c>
      <c r="O238" s="103">
        <f>O239+O240+O241+O242+O243</f>
        <v>0</v>
      </c>
      <c r="P238" s="103">
        <f>P239+P240+P241+P242+P243</f>
        <v>0</v>
      </c>
      <c r="Q238" s="102">
        <f t="shared" ref="Q238:Q273" si="359">IF(O238=0,0,P238*100/O238)</f>
        <v>0</v>
      </c>
      <c r="R238" s="102">
        <f t="shared" ref="R238:R273" si="360">J238+M238+P238</f>
        <v>0</v>
      </c>
      <c r="S238" s="102">
        <f t="shared" ref="S238:S273" si="361">IF(E238=0,0,R238*100/E238)</f>
        <v>0</v>
      </c>
      <c r="T238" s="103">
        <f>T239+T240+T241+T242+T243</f>
        <v>0</v>
      </c>
      <c r="U238" s="103">
        <f>U239+U240+U241+U242+U243</f>
        <v>0</v>
      </c>
      <c r="V238" s="102">
        <f t="shared" ref="V238:V273" si="362">IF(T238=0,0,U238*100/T238)</f>
        <v>0</v>
      </c>
      <c r="W238" s="103">
        <f>W239+W240+W241+W242+W243</f>
        <v>0</v>
      </c>
      <c r="X238" s="56">
        <f>X239+X240+X241+X242+X243</f>
        <v>0</v>
      </c>
      <c r="Y238" s="58">
        <f t="shared" ref="Y238:Y273" si="363">IF(W238=0,0,X238*100/W238)</f>
        <v>0</v>
      </c>
      <c r="Z238" s="103">
        <f>Z239+Z240+Z241+Z242+Z243</f>
        <v>0</v>
      </c>
      <c r="AA238" s="103">
        <f>AA239+AA240+AA241+AA242+AA243</f>
        <v>0</v>
      </c>
      <c r="AB238" s="102">
        <f t="shared" ref="AB238:AB273" si="364">IF(Z238=0,0,AA238*100/Z238)</f>
        <v>0</v>
      </c>
      <c r="AC238" s="102">
        <f t="shared" ref="AC238:AC273" si="365">U238+X238+AA238+R238</f>
        <v>0</v>
      </c>
      <c r="AD238" s="102">
        <f t="shared" ref="AD238:AD273" si="366">IF($E238=0,0,AC238*100/$E238)</f>
        <v>0</v>
      </c>
      <c r="AE238" s="103">
        <f>AE239+AE240+AE241+AE242+AE243</f>
        <v>0</v>
      </c>
      <c r="AF238" s="103">
        <f>AF239+AF240+AF241+AF242+AF243</f>
        <v>0</v>
      </c>
      <c r="AG238" s="102">
        <f t="shared" ref="AG238:AG273" si="367">IF(AE238=0,0,AF238*100/AE238)</f>
        <v>0</v>
      </c>
      <c r="AH238" s="103">
        <f>AH239+AH240+AH241+AH242+AH243</f>
        <v>0</v>
      </c>
      <c r="AI238" s="103">
        <f>AI239+AI240+AI241+AI242+AI243</f>
        <v>0</v>
      </c>
      <c r="AJ238" s="102">
        <f t="shared" ref="AJ238:AJ273" si="368">IF(AH238=0,0,AI238*100/AH238)</f>
        <v>0</v>
      </c>
      <c r="AK238" s="103">
        <f>AK239+AK240+AK241+AK242+AK243</f>
        <v>0</v>
      </c>
      <c r="AL238" s="103">
        <f>AL239+AL240+AL241+AL242+AL243</f>
        <v>0</v>
      </c>
      <c r="AM238" s="102">
        <f t="shared" ref="AM238:AM273" si="369">IF(AK238=0,0,AL238*100/AK238)</f>
        <v>0</v>
      </c>
      <c r="AN238" s="102">
        <f t="shared" ref="AN238:AN273" si="370">AF238+AI238+AL238+AC238</f>
        <v>0</v>
      </c>
      <c r="AO238" s="102">
        <f t="shared" ref="AO238:AO273" si="371">IF($E238=0,0,AN238*100/$E238)</f>
        <v>0</v>
      </c>
      <c r="AP238" s="103">
        <f>AP239+AP240+AP241+AP242+AP243</f>
        <v>0</v>
      </c>
      <c r="AQ238" s="103">
        <f>AQ239+AQ240+AQ241+AQ242+AQ243</f>
        <v>0</v>
      </c>
      <c r="AR238" s="102">
        <f t="shared" ref="AR238:AR273" si="372">IF(AP238=0,0,AQ238*100/AP238)</f>
        <v>0</v>
      </c>
      <c r="AS238" s="103">
        <f>AS239+AS240+AS241+AS242+AS243</f>
        <v>0</v>
      </c>
      <c r="AT238" s="103">
        <f>AT239+AT240+AT241+AT242+AT243</f>
        <v>0</v>
      </c>
      <c r="AU238" s="102">
        <f t="shared" ref="AU238:AU273" si="373">IF(AS238=0,0,AT238*100/AS238)</f>
        <v>0</v>
      </c>
      <c r="AV238" s="103">
        <f>AV239+AV240+AV241+AV242+AV243</f>
        <v>0</v>
      </c>
      <c r="AW238" s="56">
        <f>AW239+AW240+AW241+AW242+AW243</f>
        <v>0</v>
      </c>
      <c r="AX238" s="59">
        <f t="shared" si="292"/>
        <v>0</v>
      </c>
      <c r="AY238" s="263"/>
      <c r="AZ238" s="259"/>
    </row>
    <row r="239" spans="1:52" s="30" customFormat="1" ht="27" customHeight="1" outlineLevel="2">
      <c r="A239" s="279"/>
      <c r="B239" s="280"/>
      <c r="C239" s="281"/>
      <c r="D239" s="230" t="s">
        <v>40</v>
      </c>
      <c r="E239" s="103">
        <v>0</v>
      </c>
      <c r="F239" s="159">
        <f t="shared" si="355"/>
        <v>0</v>
      </c>
      <c r="G239" s="58">
        <f t="shared" si="355"/>
        <v>0</v>
      </c>
      <c r="H239" s="58">
        <f t="shared" si="356"/>
        <v>0</v>
      </c>
      <c r="I239" s="105"/>
      <c r="J239" s="105"/>
      <c r="K239" s="102">
        <f t="shared" si="357"/>
        <v>0</v>
      </c>
      <c r="L239" s="105"/>
      <c r="M239" s="105"/>
      <c r="N239" s="102">
        <f t="shared" si="358"/>
        <v>0</v>
      </c>
      <c r="O239" s="105"/>
      <c r="P239" s="105"/>
      <c r="Q239" s="102">
        <f t="shared" si="359"/>
        <v>0</v>
      </c>
      <c r="R239" s="102">
        <f t="shared" si="360"/>
        <v>0</v>
      </c>
      <c r="S239" s="102">
        <f t="shared" si="361"/>
        <v>0</v>
      </c>
      <c r="T239" s="105"/>
      <c r="U239" s="105"/>
      <c r="V239" s="102">
        <f t="shared" si="362"/>
        <v>0</v>
      </c>
      <c r="W239" s="105"/>
      <c r="X239" s="86"/>
      <c r="Y239" s="58">
        <f t="shared" si="363"/>
        <v>0</v>
      </c>
      <c r="Z239" s="105"/>
      <c r="AA239" s="105"/>
      <c r="AB239" s="102">
        <f t="shared" si="364"/>
        <v>0</v>
      </c>
      <c r="AC239" s="102">
        <f t="shared" si="365"/>
        <v>0</v>
      </c>
      <c r="AD239" s="102">
        <f t="shared" si="366"/>
        <v>0</v>
      </c>
      <c r="AE239" s="105"/>
      <c r="AF239" s="105"/>
      <c r="AG239" s="102">
        <f t="shared" si="367"/>
        <v>0</v>
      </c>
      <c r="AH239" s="105"/>
      <c r="AI239" s="105"/>
      <c r="AJ239" s="102">
        <f t="shared" si="368"/>
        <v>0</v>
      </c>
      <c r="AK239" s="105"/>
      <c r="AL239" s="105"/>
      <c r="AM239" s="102">
        <f t="shared" si="369"/>
        <v>0</v>
      </c>
      <c r="AN239" s="102">
        <f t="shared" si="370"/>
        <v>0</v>
      </c>
      <c r="AO239" s="102">
        <f t="shared" si="371"/>
        <v>0</v>
      </c>
      <c r="AP239" s="105"/>
      <c r="AQ239" s="105"/>
      <c r="AR239" s="102">
        <f t="shared" si="372"/>
        <v>0</v>
      </c>
      <c r="AS239" s="105"/>
      <c r="AT239" s="105"/>
      <c r="AU239" s="102">
        <f t="shared" si="373"/>
        <v>0</v>
      </c>
      <c r="AV239" s="105"/>
      <c r="AW239" s="86"/>
      <c r="AX239" s="59">
        <f t="shared" si="292"/>
        <v>0</v>
      </c>
      <c r="AY239" s="264"/>
      <c r="AZ239" s="256"/>
    </row>
    <row r="240" spans="1:52" s="30" customFormat="1" ht="41.25" customHeight="1" outlineLevel="2">
      <c r="A240" s="279"/>
      <c r="B240" s="280"/>
      <c r="C240" s="281"/>
      <c r="D240" s="230" t="s">
        <v>4</v>
      </c>
      <c r="E240" s="103">
        <v>0</v>
      </c>
      <c r="F240" s="159">
        <f t="shared" si="355"/>
        <v>0</v>
      </c>
      <c r="G240" s="58">
        <f t="shared" si="355"/>
        <v>0</v>
      </c>
      <c r="H240" s="58">
        <f t="shared" si="356"/>
        <v>0</v>
      </c>
      <c r="I240" s="105">
        <v>0</v>
      </c>
      <c r="J240" s="105"/>
      <c r="K240" s="102">
        <f t="shared" si="357"/>
        <v>0</v>
      </c>
      <c r="L240" s="105">
        <v>0</v>
      </c>
      <c r="M240" s="105"/>
      <c r="N240" s="102">
        <f t="shared" si="358"/>
        <v>0</v>
      </c>
      <c r="O240" s="105">
        <v>0</v>
      </c>
      <c r="P240" s="105"/>
      <c r="Q240" s="102">
        <f t="shared" si="359"/>
        <v>0</v>
      </c>
      <c r="R240" s="102">
        <f t="shared" si="360"/>
        <v>0</v>
      </c>
      <c r="S240" s="102">
        <f t="shared" si="361"/>
        <v>0</v>
      </c>
      <c r="T240" s="105">
        <v>0</v>
      </c>
      <c r="U240" s="105">
        <v>0</v>
      </c>
      <c r="V240" s="102">
        <f t="shared" si="362"/>
        <v>0</v>
      </c>
      <c r="W240" s="103">
        <v>0</v>
      </c>
      <c r="X240" s="103">
        <v>0</v>
      </c>
      <c r="Y240" s="58">
        <f t="shared" si="363"/>
        <v>0</v>
      </c>
      <c r="Z240" s="103">
        <v>0</v>
      </c>
      <c r="AA240" s="103">
        <v>0</v>
      </c>
      <c r="AB240" s="102">
        <f t="shared" si="364"/>
        <v>0</v>
      </c>
      <c r="AC240" s="102">
        <f t="shared" si="365"/>
        <v>0</v>
      </c>
      <c r="AD240" s="102">
        <f t="shared" si="366"/>
        <v>0</v>
      </c>
      <c r="AE240" s="105">
        <v>0</v>
      </c>
      <c r="AF240" s="105"/>
      <c r="AG240" s="102">
        <f t="shared" si="367"/>
        <v>0</v>
      </c>
      <c r="AH240" s="103">
        <v>0</v>
      </c>
      <c r="AI240" s="103">
        <v>0</v>
      </c>
      <c r="AJ240" s="102">
        <f t="shared" si="368"/>
        <v>0</v>
      </c>
      <c r="AK240" s="105">
        <v>0</v>
      </c>
      <c r="AL240" s="103">
        <v>0</v>
      </c>
      <c r="AM240" s="102">
        <f t="shared" si="369"/>
        <v>0</v>
      </c>
      <c r="AN240" s="102">
        <f t="shared" si="370"/>
        <v>0</v>
      </c>
      <c r="AO240" s="102">
        <f t="shared" si="371"/>
        <v>0</v>
      </c>
      <c r="AP240" s="103">
        <v>0</v>
      </c>
      <c r="AQ240" s="103">
        <v>0</v>
      </c>
      <c r="AR240" s="102">
        <f t="shared" si="372"/>
        <v>0</v>
      </c>
      <c r="AS240" s="103">
        <v>0</v>
      </c>
      <c r="AT240" s="105"/>
      <c r="AU240" s="102">
        <f t="shared" si="373"/>
        <v>0</v>
      </c>
      <c r="AV240" s="105">
        <v>0</v>
      </c>
      <c r="AW240" s="86"/>
      <c r="AX240" s="59">
        <f t="shared" si="292"/>
        <v>0</v>
      </c>
      <c r="AY240" s="264"/>
      <c r="AZ240" s="256"/>
    </row>
    <row r="241" spans="1:52" s="30" customFormat="1" ht="12.75" customHeight="1" outlineLevel="2">
      <c r="A241" s="279"/>
      <c r="B241" s="280"/>
      <c r="C241" s="281"/>
      <c r="D241" s="230" t="s">
        <v>53</v>
      </c>
      <c r="E241" s="103">
        <v>0</v>
      </c>
      <c r="F241" s="159">
        <f t="shared" si="355"/>
        <v>0</v>
      </c>
      <c r="G241" s="58">
        <f t="shared" si="355"/>
        <v>0</v>
      </c>
      <c r="H241" s="58">
        <f t="shared" si="356"/>
        <v>0</v>
      </c>
      <c r="I241" s="105"/>
      <c r="J241" s="105"/>
      <c r="K241" s="102">
        <f t="shared" si="357"/>
        <v>0</v>
      </c>
      <c r="L241" s="105"/>
      <c r="M241" s="105"/>
      <c r="N241" s="102">
        <f t="shared" si="358"/>
        <v>0</v>
      </c>
      <c r="O241" s="105"/>
      <c r="P241" s="105"/>
      <c r="Q241" s="102">
        <f t="shared" si="359"/>
        <v>0</v>
      </c>
      <c r="R241" s="102">
        <f t="shared" si="360"/>
        <v>0</v>
      </c>
      <c r="S241" s="102">
        <f t="shared" si="361"/>
        <v>0</v>
      </c>
      <c r="T241" s="105"/>
      <c r="U241" s="105"/>
      <c r="V241" s="102">
        <f t="shared" si="362"/>
        <v>0</v>
      </c>
      <c r="W241" s="105"/>
      <c r="X241" s="86"/>
      <c r="Y241" s="58">
        <f t="shared" si="363"/>
        <v>0</v>
      </c>
      <c r="Z241" s="105"/>
      <c r="AA241" s="105"/>
      <c r="AB241" s="102">
        <f t="shared" si="364"/>
        <v>0</v>
      </c>
      <c r="AC241" s="102">
        <f t="shared" si="365"/>
        <v>0</v>
      </c>
      <c r="AD241" s="102">
        <f t="shared" si="366"/>
        <v>0</v>
      </c>
      <c r="AE241" s="105"/>
      <c r="AF241" s="105"/>
      <c r="AG241" s="102">
        <f t="shared" si="367"/>
        <v>0</v>
      </c>
      <c r="AH241" s="105"/>
      <c r="AI241" s="105"/>
      <c r="AJ241" s="102">
        <f t="shared" si="368"/>
        <v>0</v>
      </c>
      <c r="AK241" s="105"/>
      <c r="AL241" s="105"/>
      <c r="AM241" s="102">
        <f t="shared" si="369"/>
        <v>0</v>
      </c>
      <c r="AN241" s="102">
        <f t="shared" si="370"/>
        <v>0</v>
      </c>
      <c r="AO241" s="102">
        <f t="shared" si="371"/>
        <v>0</v>
      </c>
      <c r="AP241" s="105"/>
      <c r="AQ241" s="105"/>
      <c r="AR241" s="102">
        <f t="shared" si="372"/>
        <v>0</v>
      </c>
      <c r="AS241" s="105"/>
      <c r="AT241" s="105"/>
      <c r="AU241" s="102">
        <f t="shared" si="373"/>
        <v>0</v>
      </c>
      <c r="AV241" s="105"/>
      <c r="AW241" s="86"/>
      <c r="AX241" s="59">
        <f t="shared" si="292"/>
        <v>0</v>
      </c>
      <c r="AY241" s="264"/>
      <c r="AZ241" s="256"/>
    </row>
    <row r="242" spans="1:52" s="30" customFormat="1" ht="30" customHeight="1" outlineLevel="2">
      <c r="A242" s="279"/>
      <c r="B242" s="280"/>
      <c r="C242" s="281"/>
      <c r="D242" s="231" t="s">
        <v>41</v>
      </c>
      <c r="E242" s="103">
        <v>33000</v>
      </c>
      <c r="F242" s="159">
        <f t="shared" si="355"/>
        <v>0</v>
      </c>
      <c r="G242" s="58">
        <f t="shared" si="355"/>
        <v>0</v>
      </c>
      <c r="H242" s="58">
        <f t="shared" si="356"/>
        <v>0</v>
      </c>
      <c r="I242" s="105">
        <v>0</v>
      </c>
      <c r="J242" s="105"/>
      <c r="K242" s="102">
        <f t="shared" si="357"/>
        <v>0</v>
      </c>
      <c r="L242" s="105">
        <v>0</v>
      </c>
      <c r="M242" s="105"/>
      <c r="N242" s="102">
        <f t="shared" si="358"/>
        <v>0</v>
      </c>
      <c r="O242" s="105">
        <v>0</v>
      </c>
      <c r="P242" s="105"/>
      <c r="Q242" s="102">
        <f t="shared" si="359"/>
        <v>0</v>
      </c>
      <c r="R242" s="102">
        <f t="shared" si="360"/>
        <v>0</v>
      </c>
      <c r="S242" s="102">
        <f t="shared" si="361"/>
        <v>0</v>
      </c>
      <c r="T242" s="105">
        <v>0</v>
      </c>
      <c r="U242" s="105"/>
      <c r="V242" s="102">
        <f t="shared" si="362"/>
        <v>0</v>
      </c>
      <c r="W242" s="105">
        <v>0</v>
      </c>
      <c r="X242" s="86"/>
      <c r="Y242" s="58">
        <f t="shared" si="363"/>
        <v>0</v>
      </c>
      <c r="Z242" s="105">
        <v>0</v>
      </c>
      <c r="AA242" s="105">
        <v>0</v>
      </c>
      <c r="AB242" s="102">
        <f t="shared" si="364"/>
        <v>0</v>
      </c>
      <c r="AC242" s="102">
        <f t="shared" si="365"/>
        <v>0</v>
      </c>
      <c r="AD242" s="102">
        <f t="shared" si="366"/>
        <v>0</v>
      </c>
      <c r="AE242" s="105">
        <v>0</v>
      </c>
      <c r="AF242" s="105"/>
      <c r="AG242" s="102">
        <f t="shared" si="367"/>
        <v>0</v>
      </c>
      <c r="AH242" s="105">
        <v>0</v>
      </c>
      <c r="AI242" s="105"/>
      <c r="AJ242" s="102">
        <f t="shared" si="368"/>
        <v>0</v>
      </c>
      <c r="AK242" s="105">
        <v>0</v>
      </c>
      <c r="AL242" s="105"/>
      <c r="AM242" s="102">
        <f t="shared" si="369"/>
        <v>0</v>
      </c>
      <c r="AN242" s="102">
        <f t="shared" si="370"/>
        <v>0</v>
      </c>
      <c r="AO242" s="102">
        <f t="shared" si="371"/>
        <v>0</v>
      </c>
      <c r="AP242" s="105">
        <v>0</v>
      </c>
      <c r="AQ242" s="105">
        <v>0</v>
      </c>
      <c r="AR242" s="102">
        <f t="shared" si="372"/>
        <v>0</v>
      </c>
      <c r="AS242" s="105">
        <v>0</v>
      </c>
      <c r="AT242" s="105">
        <v>0</v>
      </c>
      <c r="AU242" s="102">
        <f t="shared" si="373"/>
        <v>0</v>
      </c>
      <c r="AV242" s="105">
        <v>0</v>
      </c>
      <c r="AW242" s="86">
        <v>0</v>
      </c>
      <c r="AX242" s="59">
        <f t="shared" si="292"/>
        <v>0</v>
      </c>
      <c r="AY242" s="264"/>
      <c r="AZ242" s="256"/>
    </row>
    <row r="243" spans="1:52" s="30" customFormat="1" ht="25.5" outlineLevel="2">
      <c r="A243" s="279"/>
      <c r="B243" s="280"/>
      <c r="C243" s="281"/>
      <c r="D243" s="231" t="s">
        <v>50</v>
      </c>
      <c r="E243" s="103">
        <v>0</v>
      </c>
      <c r="F243" s="159">
        <f t="shared" si="355"/>
        <v>0</v>
      </c>
      <c r="G243" s="58">
        <f t="shared" si="355"/>
        <v>0</v>
      </c>
      <c r="H243" s="58">
        <f t="shared" si="356"/>
        <v>0</v>
      </c>
      <c r="I243" s="105"/>
      <c r="J243" s="105"/>
      <c r="K243" s="102">
        <f t="shared" si="357"/>
        <v>0</v>
      </c>
      <c r="L243" s="105"/>
      <c r="M243" s="105"/>
      <c r="N243" s="102">
        <f t="shared" si="358"/>
        <v>0</v>
      </c>
      <c r="O243" s="105"/>
      <c r="P243" s="105"/>
      <c r="Q243" s="102">
        <f t="shared" si="359"/>
        <v>0</v>
      </c>
      <c r="R243" s="102">
        <f t="shared" si="360"/>
        <v>0</v>
      </c>
      <c r="S243" s="102">
        <f t="shared" si="361"/>
        <v>0</v>
      </c>
      <c r="T243" s="105"/>
      <c r="U243" s="105"/>
      <c r="V243" s="102">
        <f t="shared" si="362"/>
        <v>0</v>
      </c>
      <c r="W243" s="105"/>
      <c r="X243" s="86"/>
      <c r="Y243" s="58">
        <f t="shared" si="363"/>
        <v>0</v>
      </c>
      <c r="Z243" s="105"/>
      <c r="AA243" s="105"/>
      <c r="AB243" s="102">
        <f t="shared" si="364"/>
        <v>0</v>
      </c>
      <c r="AC243" s="102">
        <f t="shared" si="365"/>
        <v>0</v>
      </c>
      <c r="AD243" s="102">
        <f t="shared" si="366"/>
        <v>0</v>
      </c>
      <c r="AE243" s="105"/>
      <c r="AF243" s="105"/>
      <c r="AG243" s="102">
        <f t="shared" si="367"/>
        <v>0</v>
      </c>
      <c r="AH243" s="105"/>
      <c r="AI243" s="105"/>
      <c r="AJ243" s="102">
        <f t="shared" si="368"/>
        <v>0</v>
      </c>
      <c r="AK243" s="105"/>
      <c r="AL243" s="105"/>
      <c r="AM243" s="102">
        <f t="shared" si="369"/>
        <v>0</v>
      </c>
      <c r="AN243" s="102">
        <f t="shared" si="370"/>
        <v>0</v>
      </c>
      <c r="AO243" s="102">
        <f t="shared" si="371"/>
        <v>0</v>
      </c>
      <c r="AP243" s="105"/>
      <c r="AQ243" s="105"/>
      <c r="AR243" s="102">
        <f t="shared" si="372"/>
        <v>0</v>
      </c>
      <c r="AS243" s="105"/>
      <c r="AT243" s="105"/>
      <c r="AU243" s="102">
        <f t="shared" si="373"/>
        <v>0</v>
      </c>
      <c r="AV243" s="105"/>
      <c r="AW243" s="86"/>
      <c r="AX243" s="59">
        <f t="shared" si="292"/>
        <v>0</v>
      </c>
      <c r="AY243" s="265"/>
      <c r="AZ243" s="257"/>
    </row>
    <row r="244" spans="1:52" s="30" customFormat="1" ht="15" customHeight="1" outlineLevel="2">
      <c r="A244" s="279" t="s">
        <v>138</v>
      </c>
      <c r="B244" s="280" t="s">
        <v>129</v>
      </c>
      <c r="C244" s="279" t="s">
        <v>276</v>
      </c>
      <c r="D244" s="230" t="s">
        <v>45</v>
      </c>
      <c r="E244" s="103">
        <f>E245+E246+E247+E248+E249</f>
        <v>78000</v>
      </c>
      <c r="F244" s="159">
        <f t="shared" si="355"/>
        <v>0</v>
      </c>
      <c r="G244" s="58">
        <f t="shared" si="355"/>
        <v>0</v>
      </c>
      <c r="H244" s="58">
        <f t="shared" si="356"/>
        <v>0</v>
      </c>
      <c r="I244" s="103">
        <f>I245+I246+I247+I248+I249</f>
        <v>0</v>
      </c>
      <c r="J244" s="103">
        <f>J245+J246+J247+J248+J249</f>
        <v>0</v>
      </c>
      <c r="K244" s="102">
        <f t="shared" si="357"/>
        <v>0</v>
      </c>
      <c r="L244" s="103">
        <f>L245+L246+L247+L248+L249</f>
        <v>0</v>
      </c>
      <c r="M244" s="103">
        <f>M245+M246+M247+M248+M249</f>
        <v>0</v>
      </c>
      <c r="N244" s="102">
        <f t="shared" si="358"/>
        <v>0</v>
      </c>
      <c r="O244" s="103">
        <f>O245+O246+O247+O248+O249</f>
        <v>0</v>
      </c>
      <c r="P244" s="103">
        <f>P245+P246+P247+P248+P249</f>
        <v>0</v>
      </c>
      <c r="Q244" s="102">
        <f t="shared" si="359"/>
        <v>0</v>
      </c>
      <c r="R244" s="102">
        <f t="shared" si="360"/>
        <v>0</v>
      </c>
      <c r="S244" s="102">
        <f t="shared" si="361"/>
        <v>0</v>
      </c>
      <c r="T244" s="103">
        <f>T245+T246+T247+T248+T249</f>
        <v>0</v>
      </c>
      <c r="U244" s="103">
        <f>U245+U246+U247+U248+U249</f>
        <v>0</v>
      </c>
      <c r="V244" s="102">
        <f t="shared" si="362"/>
        <v>0</v>
      </c>
      <c r="W244" s="103">
        <f>W245+W246+W247+W248+W249</f>
        <v>0</v>
      </c>
      <c r="X244" s="56">
        <f>X245+X246+X247+X248+X249</f>
        <v>0</v>
      </c>
      <c r="Y244" s="58">
        <f t="shared" si="363"/>
        <v>0</v>
      </c>
      <c r="Z244" s="103">
        <f>Z245+Z246+Z247+Z248+Z249</f>
        <v>0</v>
      </c>
      <c r="AA244" s="103">
        <f>AA245+AA246+AA247+AA248+AA249</f>
        <v>0</v>
      </c>
      <c r="AB244" s="102">
        <f t="shared" si="364"/>
        <v>0</v>
      </c>
      <c r="AC244" s="102">
        <f t="shared" si="365"/>
        <v>0</v>
      </c>
      <c r="AD244" s="102">
        <f t="shared" si="366"/>
        <v>0</v>
      </c>
      <c r="AE244" s="103">
        <f>AE245+AE246+AE247+AE248+AE249</f>
        <v>0</v>
      </c>
      <c r="AF244" s="103">
        <f>AF245+AF246+AF247+AF248+AF249</f>
        <v>0</v>
      </c>
      <c r="AG244" s="102">
        <f t="shared" si="367"/>
        <v>0</v>
      </c>
      <c r="AH244" s="103">
        <f>AH245+AH246+AH247+AH248+AH249</f>
        <v>0</v>
      </c>
      <c r="AI244" s="103">
        <f>AI245+AI246+AI247+AI248+AI249</f>
        <v>0</v>
      </c>
      <c r="AJ244" s="102">
        <f t="shared" si="368"/>
        <v>0</v>
      </c>
      <c r="AK244" s="103">
        <f>AK245+AK246+AK247+AK248+AK249</f>
        <v>0</v>
      </c>
      <c r="AL244" s="103">
        <f>AL245+AL246+AL247+AL248+AL249</f>
        <v>0</v>
      </c>
      <c r="AM244" s="102">
        <f t="shared" si="369"/>
        <v>0</v>
      </c>
      <c r="AN244" s="102">
        <f t="shared" si="370"/>
        <v>0</v>
      </c>
      <c r="AO244" s="102">
        <f t="shared" si="371"/>
        <v>0</v>
      </c>
      <c r="AP244" s="103">
        <f>AP245+AP246+AP247+AP248+AP249</f>
        <v>0</v>
      </c>
      <c r="AQ244" s="103">
        <f>AQ245+AQ246+AQ247+AQ248+AQ249</f>
        <v>0</v>
      </c>
      <c r="AR244" s="102">
        <f t="shared" si="372"/>
        <v>0</v>
      </c>
      <c r="AS244" s="103">
        <f>AS245+AS246+AS247+AS248+AS249</f>
        <v>0</v>
      </c>
      <c r="AT244" s="103">
        <f>AT245+AT246+AT247+AT248+AT249</f>
        <v>0</v>
      </c>
      <c r="AU244" s="102">
        <f t="shared" si="373"/>
        <v>0</v>
      </c>
      <c r="AV244" s="103">
        <f>AV245+AV246+AV247+AV248+AV249</f>
        <v>0</v>
      </c>
      <c r="AW244" s="56">
        <f>AW245+AW246+AW247+AW248+AW249</f>
        <v>0</v>
      </c>
      <c r="AX244" s="59">
        <f t="shared" si="292"/>
        <v>0</v>
      </c>
      <c r="AY244" s="263"/>
      <c r="AZ244" s="259"/>
    </row>
    <row r="245" spans="1:52" s="30" customFormat="1" ht="25.5" outlineLevel="2">
      <c r="A245" s="279"/>
      <c r="B245" s="280"/>
      <c r="C245" s="281"/>
      <c r="D245" s="230" t="s">
        <v>40</v>
      </c>
      <c r="E245" s="103">
        <v>78000</v>
      </c>
      <c r="F245" s="159">
        <f t="shared" si="355"/>
        <v>0</v>
      </c>
      <c r="G245" s="58">
        <f t="shared" si="355"/>
        <v>0</v>
      </c>
      <c r="H245" s="58">
        <f t="shared" si="356"/>
        <v>0</v>
      </c>
      <c r="I245" s="105">
        <v>0</v>
      </c>
      <c r="J245" s="105"/>
      <c r="K245" s="102">
        <f t="shared" si="357"/>
        <v>0</v>
      </c>
      <c r="L245" s="105">
        <v>0</v>
      </c>
      <c r="M245" s="105"/>
      <c r="N245" s="102">
        <f t="shared" si="358"/>
        <v>0</v>
      </c>
      <c r="O245" s="105">
        <v>0</v>
      </c>
      <c r="P245" s="105"/>
      <c r="Q245" s="102">
        <f t="shared" si="359"/>
        <v>0</v>
      </c>
      <c r="R245" s="102">
        <f t="shared" si="360"/>
        <v>0</v>
      </c>
      <c r="S245" s="102">
        <f t="shared" si="361"/>
        <v>0</v>
      </c>
      <c r="T245" s="105">
        <v>0</v>
      </c>
      <c r="U245" s="105"/>
      <c r="V245" s="102">
        <f t="shared" si="362"/>
        <v>0</v>
      </c>
      <c r="W245" s="105">
        <v>0</v>
      </c>
      <c r="X245" s="86">
        <v>0</v>
      </c>
      <c r="Y245" s="58">
        <f t="shared" si="363"/>
        <v>0</v>
      </c>
      <c r="Z245" s="105">
        <v>0</v>
      </c>
      <c r="AA245" s="105"/>
      <c r="AB245" s="102">
        <f t="shared" si="364"/>
        <v>0</v>
      </c>
      <c r="AC245" s="102">
        <f t="shared" si="365"/>
        <v>0</v>
      </c>
      <c r="AD245" s="102">
        <f t="shared" si="366"/>
        <v>0</v>
      </c>
      <c r="AE245" s="103">
        <v>0</v>
      </c>
      <c r="AF245" s="103">
        <v>0</v>
      </c>
      <c r="AG245" s="102">
        <f t="shared" si="367"/>
        <v>0</v>
      </c>
      <c r="AH245" s="105">
        <v>0</v>
      </c>
      <c r="AI245" s="105">
        <v>0</v>
      </c>
      <c r="AJ245" s="102">
        <f t="shared" si="368"/>
        <v>0</v>
      </c>
      <c r="AK245" s="103">
        <v>0</v>
      </c>
      <c r="AL245" s="103">
        <v>0</v>
      </c>
      <c r="AM245" s="102">
        <f t="shared" si="369"/>
        <v>0</v>
      </c>
      <c r="AN245" s="102">
        <f t="shared" si="370"/>
        <v>0</v>
      </c>
      <c r="AO245" s="102">
        <f t="shared" si="371"/>
        <v>0</v>
      </c>
      <c r="AP245" s="103">
        <v>0</v>
      </c>
      <c r="AQ245" s="105"/>
      <c r="AR245" s="102">
        <f t="shared" si="372"/>
        <v>0</v>
      </c>
      <c r="AS245" s="105">
        <v>0</v>
      </c>
      <c r="AT245" s="105"/>
      <c r="AU245" s="102">
        <f t="shared" si="373"/>
        <v>0</v>
      </c>
      <c r="AV245" s="105">
        <v>0</v>
      </c>
      <c r="AW245" s="86"/>
      <c r="AX245" s="59">
        <f t="shared" si="292"/>
        <v>0</v>
      </c>
      <c r="AY245" s="264"/>
      <c r="AZ245" s="256"/>
    </row>
    <row r="246" spans="1:52" s="30" customFormat="1" ht="38.25" outlineLevel="2">
      <c r="A246" s="279"/>
      <c r="B246" s="280"/>
      <c r="C246" s="281"/>
      <c r="D246" s="230" t="s">
        <v>4</v>
      </c>
      <c r="E246" s="103">
        <v>0</v>
      </c>
      <c r="F246" s="159">
        <f t="shared" si="355"/>
        <v>0</v>
      </c>
      <c r="G246" s="58">
        <f t="shared" si="355"/>
        <v>0</v>
      </c>
      <c r="H246" s="58">
        <f t="shared" si="356"/>
        <v>0</v>
      </c>
      <c r="I246" s="105"/>
      <c r="J246" s="105"/>
      <c r="K246" s="102">
        <f t="shared" si="357"/>
        <v>0</v>
      </c>
      <c r="L246" s="105"/>
      <c r="M246" s="105"/>
      <c r="N246" s="102">
        <f t="shared" si="358"/>
        <v>0</v>
      </c>
      <c r="O246" s="105"/>
      <c r="P246" s="105"/>
      <c r="Q246" s="102">
        <f t="shared" si="359"/>
        <v>0</v>
      </c>
      <c r="R246" s="102">
        <f t="shared" si="360"/>
        <v>0</v>
      </c>
      <c r="S246" s="102">
        <f t="shared" si="361"/>
        <v>0</v>
      </c>
      <c r="T246" s="105"/>
      <c r="U246" s="105"/>
      <c r="V246" s="102">
        <f t="shared" si="362"/>
        <v>0</v>
      </c>
      <c r="W246" s="105"/>
      <c r="X246" s="86"/>
      <c r="Y246" s="58">
        <f t="shared" si="363"/>
        <v>0</v>
      </c>
      <c r="Z246" s="105"/>
      <c r="AA246" s="105"/>
      <c r="AB246" s="102">
        <f t="shared" si="364"/>
        <v>0</v>
      </c>
      <c r="AC246" s="102">
        <f t="shared" si="365"/>
        <v>0</v>
      </c>
      <c r="AD246" s="102">
        <f t="shared" si="366"/>
        <v>0</v>
      </c>
      <c r="AE246" s="105"/>
      <c r="AF246" s="105"/>
      <c r="AG246" s="102">
        <f t="shared" si="367"/>
        <v>0</v>
      </c>
      <c r="AH246" s="105"/>
      <c r="AI246" s="105"/>
      <c r="AJ246" s="102">
        <f t="shared" si="368"/>
        <v>0</v>
      </c>
      <c r="AK246" s="105"/>
      <c r="AL246" s="105"/>
      <c r="AM246" s="102">
        <f t="shared" si="369"/>
        <v>0</v>
      </c>
      <c r="AN246" s="102">
        <f t="shared" si="370"/>
        <v>0</v>
      </c>
      <c r="AO246" s="102">
        <f t="shared" si="371"/>
        <v>0</v>
      </c>
      <c r="AP246" s="105"/>
      <c r="AQ246" s="105"/>
      <c r="AR246" s="102">
        <f t="shared" si="372"/>
        <v>0</v>
      </c>
      <c r="AS246" s="105"/>
      <c r="AT246" s="105"/>
      <c r="AU246" s="102">
        <f t="shared" si="373"/>
        <v>0</v>
      </c>
      <c r="AV246" s="105"/>
      <c r="AW246" s="86"/>
      <c r="AX246" s="59">
        <f t="shared" si="292"/>
        <v>0</v>
      </c>
      <c r="AY246" s="264"/>
      <c r="AZ246" s="256"/>
    </row>
    <row r="247" spans="1:52" s="30" customFormat="1" outlineLevel="2">
      <c r="A247" s="279"/>
      <c r="B247" s="280"/>
      <c r="C247" s="281"/>
      <c r="D247" s="230" t="s">
        <v>53</v>
      </c>
      <c r="E247" s="103">
        <v>0</v>
      </c>
      <c r="F247" s="159">
        <f t="shared" si="355"/>
        <v>0</v>
      </c>
      <c r="G247" s="58">
        <f t="shared" si="355"/>
        <v>0</v>
      </c>
      <c r="H247" s="58">
        <f t="shared" si="356"/>
        <v>0</v>
      </c>
      <c r="I247" s="105"/>
      <c r="J247" s="105"/>
      <c r="K247" s="102">
        <f t="shared" si="357"/>
        <v>0</v>
      </c>
      <c r="L247" s="105"/>
      <c r="M247" s="105"/>
      <c r="N247" s="102">
        <f t="shared" si="358"/>
        <v>0</v>
      </c>
      <c r="O247" s="105"/>
      <c r="P247" s="105"/>
      <c r="Q247" s="102">
        <f t="shared" si="359"/>
        <v>0</v>
      </c>
      <c r="R247" s="102">
        <f t="shared" si="360"/>
        <v>0</v>
      </c>
      <c r="S247" s="102">
        <f t="shared" si="361"/>
        <v>0</v>
      </c>
      <c r="T247" s="105"/>
      <c r="U247" s="105"/>
      <c r="V247" s="102">
        <f t="shared" si="362"/>
        <v>0</v>
      </c>
      <c r="W247" s="105"/>
      <c r="X247" s="86"/>
      <c r="Y247" s="58">
        <f t="shared" si="363"/>
        <v>0</v>
      </c>
      <c r="Z247" s="105"/>
      <c r="AA247" s="105"/>
      <c r="AB247" s="102">
        <f t="shared" si="364"/>
        <v>0</v>
      </c>
      <c r="AC247" s="102">
        <f t="shared" si="365"/>
        <v>0</v>
      </c>
      <c r="AD247" s="102">
        <f t="shared" si="366"/>
        <v>0</v>
      </c>
      <c r="AE247" s="105"/>
      <c r="AF247" s="105"/>
      <c r="AG247" s="102">
        <f t="shared" si="367"/>
        <v>0</v>
      </c>
      <c r="AH247" s="105"/>
      <c r="AI247" s="105"/>
      <c r="AJ247" s="102">
        <f t="shared" si="368"/>
        <v>0</v>
      </c>
      <c r="AK247" s="105"/>
      <c r="AL247" s="105"/>
      <c r="AM247" s="102">
        <f t="shared" si="369"/>
        <v>0</v>
      </c>
      <c r="AN247" s="102">
        <f t="shared" si="370"/>
        <v>0</v>
      </c>
      <c r="AO247" s="102">
        <f t="shared" si="371"/>
        <v>0</v>
      </c>
      <c r="AP247" s="105"/>
      <c r="AQ247" s="105"/>
      <c r="AR247" s="102">
        <f t="shared" si="372"/>
        <v>0</v>
      </c>
      <c r="AS247" s="105"/>
      <c r="AT247" s="105"/>
      <c r="AU247" s="102">
        <f t="shared" si="373"/>
        <v>0</v>
      </c>
      <c r="AV247" s="105"/>
      <c r="AW247" s="86"/>
      <c r="AX247" s="59">
        <f t="shared" si="292"/>
        <v>0</v>
      </c>
      <c r="AY247" s="264"/>
      <c r="AZ247" s="256"/>
    </row>
    <row r="248" spans="1:52" s="30" customFormat="1" ht="25.5" outlineLevel="2">
      <c r="A248" s="279"/>
      <c r="B248" s="280"/>
      <c r="C248" s="281"/>
      <c r="D248" s="231" t="s">
        <v>41</v>
      </c>
      <c r="E248" s="103">
        <v>0</v>
      </c>
      <c r="F248" s="159">
        <f t="shared" si="355"/>
        <v>0</v>
      </c>
      <c r="G248" s="58">
        <f t="shared" si="355"/>
        <v>0</v>
      </c>
      <c r="H248" s="58">
        <f t="shared" si="356"/>
        <v>0</v>
      </c>
      <c r="I248" s="105"/>
      <c r="J248" s="105"/>
      <c r="K248" s="102">
        <f t="shared" si="357"/>
        <v>0</v>
      </c>
      <c r="L248" s="105"/>
      <c r="M248" s="105"/>
      <c r="N248" s="102">
        <f t="shared" si="358"/>
        <v>0</v>
      </c>
      <c r="O248" s="105"/>
      <c r="P248" s="105"/>
      <c r="Q248" s="102">
        <f t="shared" si="359"/>
        <v>0</v>
      </c>
      <c r="R248" s="102">
        <f t="shared" si="360"/>
        <v>0</v>
      </c>
      <c r="S248" s="102">
        <f t="shared" si="361"/>
        <v>0</v>
      </c>
      <c r="T248" s="105"/>
      <c r="U248" s="105"/>
      <c r="V248" s="102">
        <f t="shared" si="362"/>
        <v>0</v>
      </c>
      <c r="W248" s="105"/>
      <c r="X248" s="86"/>
      <c r="Y248" s="58">
        <f t="shared" si="363"/>
        <v>0</v>
      </c>
      <c r="Z248" s="105"/>
      <c r="AA248" s="105"/>
      <c r="AB248" s="102">
        <f t="shared" si="364"/>
        <v>0</v>
      </c>
      <c r="AC248" s="102">
        <f t="shared" si="365"/>
        <v>0</v>
      </c>
      <c r="AD248" s="102">
        <f t="shared" si="366"/>
        <v>0</v>
      </c>
      <c r="AE248" s="105"/>
      <c r="AF248" s="105"/>
      <c r="AG248" s="102">
        <f t="shared" si="367"/>
        <v>0</v>
      </c>
      <c r="AH248" s="105"/>
      <c r="AI248" s="105"/>
      <c r="AJ248" s="102">
        <f t="shared" si="368"/>
        <v>0</v>
      </c>
      <c r="AK248" s="105"/>
      <c r="AL248" s="105"/>
      <c r="AM248" s="102">
        <f t="shared" si="369"/>
        <v>0</v>
      </c>
      <c r="AN248" s="102">
        <f t="shared" si="370"/>
        <v>0</v>
      </c>
      <c r="AO248" s="102">
        <f t="shared" si="371"/>
        <v>0</v>
      </c>
      <c r="AP248" s="105"/>
      <c r="AQ248" s="105"/>
      <c r="AR248" s="102">
        <f t="shared" si="372"/>
        <v>0</v>
      </c>
      <c r="AS248" s="105"/>
      <c r="AT248" s="105"/>
      <c r="AU248" s="102">
        <f t="shared" si="373"/>
        <v>0</v>
      </c>
      <c r="AV248" s="105"/>
      <c r="AW248" s="86"/>
      <c r="AX248" s="59">
        <f t="shared" si="292"/>
        <v>0</v>
      </c>
      <c r="AY248" s="264"/>
      <c r="AZ248" s="256"/>
    </row>
    <row r="249" spans="1:52" s="30" customFormat="1" ht="25.5" outlineLevel="2">
      <c r="A249" s="279"/>
      <c r="B249" s="280"/>
      <c r="C249" s="281"/>
      <c r="D249" s="231" t="s">
        <v>50</v>
      </c>
      <c r="E249" s="103">
        <v>0</v>
      </c>
      <c r="F249" s="159">
        <f t="shared" si="355"/>
        <v>0</v>
      </c>
      <c r="G249" s="58">
        <f t="shared" si="355"/>
        <v>0</v>
      </c>
      <c r="H249" s="58">
        <f t="shared" si="356"/>
        <v>0</v>
      </c>
      <c r="I249" s="105"/>
      <c r="J249" s="105"/>
      <c r="K249" s="102">
        <f t="shared" si="357"/>
        <v>0</v>
      </c>
      <c r="L249" s="105"/>
      <c r="M249" s="105"/>
      <c r="N249" s="102">
        <f t="shared" si="358"/>
        <v>0</v>
      </c>
      <c r="O249" s="105"/>
      <c r="P249" s="105"/>
      <c r="Q249" s="102">
        <f t="shared" si="359"/>
        <v>0</v>
      </c>
      <c r="R249" s="102">
        <f t="shared" si="360"/>
        <v>0</v>
      </c>
      <c r="S249" s="102">
        <f t="shared" si="361"/>
        <v>0</v>
      </c>
      <c r="T249" s="105"/>
      <c r="U249" s="105"/>
      <c r="V249" s="102">
        <f t="shared" si="362"/>
        <v>0</v>
      </c>
      <c r="W249" s="105"/>
      <c r="X249" s="86"/>
      <c r="Y249" s="58">
        <f t="shared" si="363"/>
        <v>0</v>
      </c>
      <c r="Z249" s="105"/>
      <c r="AA249" s="105"/>
      <c r="AB249" s="102">
        <f t="shared" si="364"/>
        <v>0</v>
      </c>
      <c r="AC249" s="102">
        <f t="shared" si="365"/>
        <v>0</v>
      </c>
      <c r="AD249" s="102">
        <f t="shared" si="366"/>
        <v>0</v>
      </c>
      <c r="AE249" s="105"/>
      <c r="AF249" s="105"/>
      <c r="AG249" s="102">
        <f t="shared" si="367"/>
        <v>0</v>
      </c>
      <c r="AH249" s="105"/>
      <c r="AI249" s="105"/>
      <c r="AJ249" s="102">
        <f t="shared" si="368"/>
        <v>0</v>
      </c>
      <c r="AK249" s="105"/>
      <c r="AL249" s="105"/>
      <c r="AM249" s="102">
        <f t="shared" si="369"/>
        <v>0</v>
      </c>
      <c r="AN249" s="102">
        <f t="shared" si="370"/>
        <v>0</v>
      </c>
      <c r="AO249" s="102">
        <f t="shared" si="371"/>
        <v>0</v>
      </c>
      <c r="AP249" s="105"/>
      <c r="AQ249" s="105"/>
      <c r="AR249" s="102">
        <f t="shared" si="372"/>
        <v>0</v>
      </c>
      <c r="AS249" s="105"/>
      <c r="AT249" s="105"/>
      <c r="AU249" s="102">
        <f t="shared" si="373"/>
        <v>0</v>
      </c>
      <c r="AV249" s="105"/>
      <c r="AW249" s="86"/>
      <c r="AX249" s="59">
        <f t="shared" si="292"/>
        <v>0</v>
      </c>
      <c r="AY249" s="265"/>
      <c r="AZ249" s="257"/>
    </row>
    <row r="250" spans="1:52" s="30" customFormat="1" ht="12.75" customHeight="1" outlineLevel="2">
      <c r="A250" s="298" t="s">
        <v>292</v>
      </c>
      <c r="B250" s="301" t="s">
        <v>291</v>
      </c>
      <c r="C250" s="279" t="s">
        <v>276</v>
      </c>
      <c r="D250" s="230" t="s">
        <v>45</v>
      </c>
      <c r="E250" s="103">
        <f>E251+E252+E253+E254+E255</f>
        <v>56000</v>
      </c>
      <c r="F250" s="159">
        <f t="shared" si="355"/>
        <v>0</v>
      </c>
      <c r="G250" s="58">
        <f t="shared" si="355"/>
        <v>0</v>
      </c>
      <c r="H250" s="58">
        <f t="shared" si="356"/>
        <v>0</v>
      </c>
      <c r="I250" s="103">
        <f>I251+I252+I253+I254+I255</f>
        <v>0</v>
      </c>
      <c r="J250" s="103">
        <f>J251+J252+J253+J254+J255</f>
        <v>0</v>
      </c>
      <c r="K250" s="102">
        <f t="shared" si="357"/>
        <v>0</v>
      </c>
      <c r="L250" s="103">
        <f>L251+L252+L253+L254+L255</f>
        <v>0</v>
      </c>
      <c r="M250" s="103">
        <f>M251+M252+M253+M254+M255</f>
        <v>0</v>
      </c>
      <c r="N250" s="102">
        <f t="shared" si="358"/>
        <v>0</v>
      </c>
      <c r="O250" s="103">
        <f>O251+O252+O253+O254+O255</f>
        <v>0</v>
      </c>
      <c r="P250" s="103">
        <f>P251+P252+P253+P254+P255</f>
        <v>0</v>
      </c>
      <c r="Q250" s="102">
        <f t="shared" si="359"/>
        <v>0</v>
      </c>
      <c r="R250" s="102">
        <f t="shared" si="360"/>
        <v>0</v>
      </c>
      <c r="S250" s="102">
        <f t="shared" si="361"/>
        <v>0</v>
      </c>
      <c r="T250" s="103">
        <f>T251+T252+T253+T254+T255</f>
        <v>0</v>
      </c>
      <c r="U250" s="103">
        <f>U251+U252+U253+U254+U255</f>
        <v>0</v>
      </c>
      <c r="V250" s="102">
        <f t="shared" si="362"/>
        <v>0</v>
      </c>
      <c r="W250" s="103">
        <f>W251+W252+W253+W254+W255</f>
        <v>0</v>
      </c>
      <c r="X250" s="56">
        <f>X251+X252+X253+X254+X255</f>
        <v>0</v>
      </c>
      <c r="Y250" s="58">
        <f t="shared" si="363"/>
        <v>0</v>
      </c>
      <c r="Z250" s="103">
        <f>Z251+Z252+Z253+Z254+Z255</f>
        <v>0</v>
      </c>
      <c r="AA250" s="103">
        <f>AA251+AA252+AA253+AA254+AA255</f>
        <v>0</v>
      </c>
      <c r="AB250" s="102">
        <f t="shared" si="364"/>
        <v>0</v>
      </c>
      <c r="AC250" s="102">
        <f t="shared" si="365"/>
        <v>0</v>
      </c>
      <c r="AD250" s="102">
        <f t="shared" si="366"/>
        <v>0</v>
      </c>
      <c r="AE250" s="103">
        <f>AE251+AE252+AE253+AE254+AE255</f>
        <v>0</v>
      </c>
      <c r="AF250" s="103">
        <f>AF251+AF252+AF253+AF254+AF255</f>
        <v>0</v>
      </c>
      <c r="AG250" s="102">
        <f t="shared" si="367"/>
        <v>0</v>
      </c>
      <c r="AH250" s="103">
        <f>AH251+AH252+AH253+AH254+AH255</f>
        <v>0</v>
      </c>
      <c r="AI250" s="103">
        <f>AI251+AI252+AI253+AI254+AI255</f>
        <v>0</v>
      </c>
      <c r="AJ250" s="102">
        <f t="shared" si="368"/>
        <v>0</v>
      </c>
      <c r="AK250" s="103">
        <f>AK251+AK252+AK253+AK254+AK255</f>
        <v>0</v>
      </c>
      <c r="AL250" s="103">
        <f>AL251+AL252+AL253+AL254+AL255</f>
        <v>0</v>
      </c>
      <c r="AM250" s="102">
        <f t="shared" si="369"/>
        <v>0</v>
      </c>
      <c r="AN250" s="102">
        <f t="shared" si="370"/>
        <v>0</v>
      </c>
      <c r="AO250" s="102">
        <f t="shared" si="371"/>
        <v>0</v>
      </c>
      <c r="AP250" s="103">
        <f>AP251+AP252+AP253+AP254+AP255</f>
        <v>0</v>
      </c>
      <c r="AQ250" s="103">
        <f>AQ251+AQ252+AQ253+AQ254+AQ255</f>
        <v>0</v>
      </c>
      <c r="AR250" s="102">
        <f t="shared" si="372"/>
        <v>0</v>
      </c>
      <c r="AS250" s="103">
        <f>AS251+AS252+AS253+AS254+AS255</f>
        <v>0</v>
      </c>
      <c r="AT250" s="103">
        <f>AT251+AT252+AT253+AT254+AT255</f>
        <v>0</v>
      </c>
      <c r="AU250" s="102">
        <f t="shared" si="373"/>
        <v>0</v>
      </c>
      <c r="AV250" s="103">
        <f>AV251+AV252+AV253+AV254+AV255</f>
        <v>0</v>
      </c>
      <c r="AW250" s="56">
        <f>AW251+AW252+AW253+AW254+AW255</f>
        <v>0</v>
      </c>
      <c r="AX250" s="59">
        <f t="shared" ref="AX250:AX255" si="374">IF(AV250=0,0,AW250*100/AV250)</f>
        <v>0</v>
      </c>
      <c r="AY250" s="263"/>
      <c r="AZ250" s="259"/>
    </row>
    <row r="251" spans="1:52" s="30" customFormat="1" ht="25.5" outlineLevel="2">
      <c r="A251" s="299"/>
      <c r="B251" s="302"/>
      <c r="C251" s="281"/>
      <c r="D251" s="230" t="s">
        <v>40</v>
      </c>
      <c r="E251" s="103">
        <v>0</v>
      </c>
      <c r="F251" s="159">
        <f t="shared" si="355"/>
        <v>0</v>
      </c>
      <c r="G251" s="58">
        <f t="shared" si="355"/>
        <v>0</v>
      </c>
      <c r="H251" s="58">
        <f t="shared" si="356"/>
        <v>0</v>
      </c>
      <c r="I251" s="105">
        <v>0</v>
      </c>
      <c r="J251" s="105"/>
      <c r="K251" s="102">
        <f t="shared" si="357"/>
        <v>0</v>
      </c>
      <c r="L251" s="105">
        <v>0</v>
      </c>
      <c r="M251" s="105"/>
      <c r="N251" s="102">
        <f t="shared" si="358"/>
        <v>0</v>
      </c>
      <c r="O251" s="105">
        <v>0</v>
      </c>
      <c r="P251" s="105"/>
      <c r="Q251" s="102">
        <f t="shared" si="359"/>
        <v>0</v>
      </c>
      <c r="R251" s="102">
        <f t="shared" si="360"/>
        <v>0</v>
      </c>
      <c r="S251" s="102">
        <f t="shared" si="361"/>
        <v>0</v>
      </c>
      <c r="T251" s="105">
        <v>0</v>
      </c>
      <c r="U251" s="105"/>
      <c r="V251" s="102">
        <f t="shared" si="362"/>
        <v>0</v>
      </c>
      <c r="W251" s="105">
        <v>0</v>
      </c>
      <c r="X251" s="86">
        <v>0</v>
      </c>
      <c r="Y251" s="58">
        <f t="shared" si="363"/>
        <v>0</v>
      </c>
      <c r="Z251" s="105">
        <v>0</v>
      </c>
      <c r="AA251" s="105"/>
      <c r="AB251" s="102">
        <f t="shared" si="364"/>
        <v>0</v>
      </c>
      <c r="AC251" s="102">
        <f t="shared" si="365"/>
        <v>0</v>
      </c>
      <c r="AD251" s="102">
        <f t="shared" si="366"/>
        <v>0</v>
      </c>
      <c r="AE251" s="103">
        <v>0</v>
      </c>
      <c r="AF251" s="103">
        <v>0</v>
      </c>
      <c r="AG251" s="102">
        <f t="shared" si="367"/>
        <v>0</v>
      </c>
      <c r="AH251" s="105">
        <v>0</v>
      </c>
      <c r="AI251" s="105"/>
      <c r="AJ251" s="102">
        <f t="shared" si="368"/>
        <v>0</v>
      </c>
      <c r="AK251" s="103">
        <v>0</v>
      </c>
      <c r="AL251" s="103">
        <v>0</v>
      </c>
      <c r="AM251" s="102">
        <f t="shared" si="369"/>
        <v>0</v>
      </c>
      <c r="AN251" s="102">
        <f t="shared" si="370"/>
        <v>0</v>
      </c>
      <c r="AO251" s="102">
        <f t="shared" si="371"/>
        <v>0</v>
      </c>
      <c r="AP251" s="103">
        <v>0</v>
      </c>
      <c r="AQ251" s="105"/>
      <c r="AR251" s="102">
        <f t="shared" si="372"/>
        <v>0</v>
      </c>
      <c r="AS251" s="105">
        <v>0</v>
      </c>
      <c r="AT251" s="105"/>
      <c r="AU251" s="102">
        <f t="shared" si="373"/>
        <v>0</v>
      </c>
      <c r="AV251" s="105">
        <v>0</v>
      </c>
      <c r="AW251" s="86"/>
      <c r="AX251" s="59">
        <f t="shared" si="374"/>
        <v>0</v>
      </c>
      <c r="AY251" s="264"/>
      <c r="AZ251" s="256"/>
    </row>
    <row r="252" spans="1:52" s="30" customFormat="1" ht="38.25" outlineLevel="2">
      <c r="A252" s="299"/>
      <c r="B252" s="302"/>
      <c r="C252" s="281"/>
      <c r="D252" s="230" t="s">
        <v>4</v>
      </c>
      <c r="E252" s="103">
        <v>56000</v>
      </c>
      <c r="F252" s="159">
        <f t="shared" si="355"/>
        <v>0</v>
      </c>
      <c r="G252" s="58">
        <f t="shared" si="355"/>
        <v>0</v>
      </c>
      <c r="H252" s="58">
        <f t="shared" si="356"/>
        <v>0</v>
      </c>
      <c r="I252" s="105"/>
      <c r="J252" s="105"/>
      <c r="K252" s="102">
        <f t="shared" si="357"/>
        <v>0</v>
      </c>
      <c r="L252" s="105"/>
      <c r="M252" s="105"/>
      <c r="N252" s="102">
        <f t="shared" si="358"/>
        <v>0</v>
      </c>
      <c r="O252" s="105"/>
      <c r="P252" s="105"/>
      <c r="Q252" s="102">
        <f t="shared" si="359"/>
        <v>0</v>
      </c>
      <c r="R252" s="102">
        <f t="shared" si="360"/>
        <v>0</v>
      </c>
      <c r="S252" s="102">
        <f t="shared" si="361"/>
        <v>0</v>
      </c>
      <c r="T252" s="105"/>
      <c r="U252" s="105"/>
      <c r="V252" s="102">
        <f t="shared" si="362"/>
        <v>0</v>
      </c>
      <c r="W252" s="105"/>
      <c r="X252" s="86"/>
      <c r="Y252" s="58">
        <f t="shared" si="363"/>
        <v>0</v>
      </c>
      <c r="Z252" s="105"/>
      <c r="AA252" s="105"/>
      <c r="AB252" s="102">
        <f t="shared" si="364"/>
        <v>0</v>
      </c>
      <c r="AC252" s="102">
        <f t="shared" si="365"/>
        <v>0</v>
      </c>
      <c r="AD252" s="102">
        <f t="shared" si="366"/>
        <v>0</v>
      </c>
      <c r="AE252" s="105"/>
      <c r="AF252" s="105"/>
      <c r="AG252" s="102">
        <f t="shared" si="367"/>
        <v>0</v>
      </c>
      <c r="AH252" s="105"/>
      <c r="AI252" s="105"/>
      <c r="AJ252" s="102">
        <f t="shared" si="368"/>
        <v>0</v>
      </c>
      <c r="AK252" s="105">
        <v>0</v>
      </c>
      <c r="AL252" s="105"/>
      <c r="AM252" s="102">
        <f t="shared" si="369"/>
        <v>0</v>
      </c>
      <c r="AN252" s="102">
        <f t="shared" si="370"/>
        <v>0</v>
      </c>
      <c r="AO252" s="102">
        <f t="shared" si="371"/>
        <v>0</v>
      </c>
      <c r="AP252" s="105">
        <v>0</v>
      </c>
      <c r="AQ252" s="105"/>
      <c r="AR252" s="102">
        <f t="shared" si="372"/>
        <v>0</v>
      </c>
      <c r="AS252" s="105">
        <v>0</v>
      </c>
      <c r="AT252" s="105"/>
      <c r="AU252" s="102">
        <f t="shared" si="373"/>
        <v>0</v>
      </c>
      <c r="AV252" s="105">
        <v>0</v>
      </c>
      <c r="AW252" s="86"/>
      <c r="AX252" s="59">
        <f t="shared" si="374"/>
        <v>0</v>
      </c>
      <c r="AY252" s="264"/>
      <c r="AZ252" s="256"/>
    </row>
    <row r="253" spans="1:52" s="30" customFormat="1" outlineLevel="2">
      <c r="A253" s="299"/>
      <c r="B253" s="302"/>
      <c r="C253" s="281"/>
      <c r="D253" s="230" t="s">
        <v>53</v>
      </c>
      <c r="E253" s="103">
        <v>0</v>
      </c>
      <c r="F253" s="159">
        <f t="shared" si="355"/>
        <v>0</v>
      </c>
      <c r="G253" s="58">
        <f t="shared" si="355"/>
        <v>0</v>
      </c>
      <c r="H253" s="58">
        <f t="shared" si="356"/>
        <v>0</v>
      </c>
      <c r="I253" s="105"/>
      <c r="J253" s="105"/>
      <c r="K253" s="102">
        <f t="shared" si="357"/>
        <v>0</v>
      </c>
      <c r="L253" s="105"/>
      <c r="M253" s="105"/>
      <c r="N253" s="102">
        <f t="shared" si="358"/>
        <v>0</v>
      </c>
      <c r="O253" s="105"/>
      <c r="P253" s="105"/>
      <c r="Q253" s="102">
        <f t="shared" si="359"/>
        <v>0</v>
      </c>
      <c r="R253" s="102">
        <f t="shared" si="360"/>
        <v>0</v>
      </c>
      <c r="S253" s="102">
        <f t="shared" si="361"/>
        <v>0</v>
      </c>
      <c r="T253" s="105"/>
      <c r="U253" s="105"/>
      <c r="V253" s="102">
        <f t="shared" si="362"/>
        <v>0</v>
      </c>
      <c r="W253" s="105"/>
      <c r="X253" s="86"/>
      <c r="Y253" s="58">
        <f t="shared" si="363"/>
        <v>0</v>
      </c>
      <c r="Z253" s="105"/>
      <c r="AA253" s="105"/>
      <c r="AB253" s="102">
        <f t="shared" si="364"/>
        <v>0</v>
      </c>
      <c r="AC253" s="102">
        <f t="shared" si="365"/>
        <v>0</v>
      </c>
      <c r="AD253" s="102">
        <f t="shared" si="366"/>
        <v>0</v>
      </c>
      <c r="AE253" s="105"/>
      <c r="AF253" s="105"/>
      <c r="AG253" s="102">
        <f t="shared" si="367"/>
        <v>0</v>
      </c>
      <c r="AH253" s="105"/>
      <c r="AI253" s="105"/>
      <c r="AJ253" s="102">
        <f t="shared" si="368"/>
        <v>0</v>
      </c>
      <c r="AK253" s="105"/>
      <c r="AL253" s="105"/>
      <c r="AM253" s="102">
        <f t="shared" si="369"/>
        <v>0</v>
      </c>
      <c r="AN253" s="102">
        <f t="shared" si="370"/>
        <v>0</v>
      </c>
      <c r="AO253" s="102">
        <f t="shared" si="371"/>
        <v>0</v>
      </c>
      <c r="AP253" s="105"/>
      <c r="AQ253" s="105"/>
      <c r="AR253" s="102">
        <f t="shared" si="372"/>
        <v>0</v>
      </c>
      <c r="AS253" s="105"/>
      <c r="AT253" s="105"/>
      <c r="AU253" s="102">
        <f t="shared" si="373"/>
        <v>0</v>
      </c>
      <c r="AV253" s="105"/>
      <c r="AW253" s="86"/>
      <c r="AX253" s="59">
        <f t="shared" si="374"/>
        <v>0</v>
      </c>
      <c r="AY253" s="264"/>
      <c r="AZ253" s="256"/>
    </row>
    <row r="254" spans="1:52" s="30" customFormat="1" ht="25.5" outlineLevel="2">
      <c r="A254" s="299"/>
      <c r="B254" s="302"/>
      <c r="C254" s="281"/>
      <c r="D254" s="231" t="s">
        <v>41</v>
      </c>
      <c r="E254" s="103">
        <v>0</v>
      </c>
      <c r="F254" s="159">
        <f t="shared" si="355"/>
        <v>0</v>
      </c>
      <c r="G254" s="58">
        <f t="shared" si="355"/>
        <v>0</v>
      </c>
      <c r="H254" s="58">
        <f t="shared" si="356"/>
        <v>0</v>
      </c>
      <c r="I254" s="105"/>
      <c r="J254" s="105"/>
      <c r="K254" s="102">
        <f t="shared" si="357"/>
        <v>0</v>
      </c>
      <c r="L254" s="105"/>
      <c r="M254" s="105"/>
      <c r="N254" s="102">
        <f t="shared" si="358"/>
        <v>0</v>
      </c>
      <c r="O254" s="105"/>
      <c r="P254" s="105"/>
      <c r="Q254" s="102">
        <f t="shared" si="359"/>
        <v>0</v>
      </c>
      <c r="R254" s="102">
        <f t="shared" si="360"/>
        <v>0</v>
      </c>
      <c r="S254" s="102">
        <f t="shared" si="361"/>
        <v>0</v>
      </c>
      <c r="T254" s="105"/>
      <c r="U254" s="105"/>
      <c r="V254" s="102">
        <f t="shared" si="362"/>
        <v>0</v>
      </c>
      <c r="W254" s="105"/>
      <c r="X254" s="86"/>
      <c r="Y254" s="58">
        <f t="shared" si="363"/>
        <v>0</v>
      </c>
      <c r="Z254" s="105"/>
      <c r="AA254" s="105"/>
      <c r="AB254" s="102">
        <f t="shared" si="364"/>
        <v>0</v>
      </c>
      <c r="AC254" s="102">
        <f t="shared" si="365"/>
        <v>0</v>
      </c>
      <c r="AD254" s="102">
        <f t="shared" si="366"/>
        <v>0</v>
      </c>
      <c r="AE254" s="105"/>
      <c r="AF254" s="105"/>
      <c r="AG254" s="102">
        <f t="shared" si="367"/>
        <v>0</v>
      </c>
      <c r="AH254" s="105"/>
      <c r="AI254" s="105"/>
      <c r="AJ254" s="102">
        <f t="shared" si="368"/>
        <v>0</v>
      </c>
      <c r="AK254" s="105"/>
      <c r="AL254" s="105"/>
      <c r="AM254" s="102">
        <f t="shared" si="369"/>
        <v>0</v>
      </c>
      <c r="AN254" s="102">
        <f t="shared" si="370"/>
        <v>0</v>
      </c>
      <c r="AO254" s="102">
        <f t="shared" si="371"/>
        <v>0</v>
      </c>
      <c r="AP254" s="105"/>
      <c r="AQ254" s="105"/>
      <c r="AR254" s="102">
        <f t="shared" si="372"/>
        <v>0</v>
      </c>
      <c r="AS254" s="105"/>
      <c r="AT254" s="105"/>
      <c r="AU254" s="102">
        <f t="shared" si="373"/>
        <v>0</v>
      </c>
      <c r="AV254" s="105"/>
      <c r="AW254" s="86"/>
      <c r="AX254" s="59">
        <f t="shared" si="374"/>
        <v>0</v>
      </c>
      <c r="AY254" s="264"/>
      <c r="AZ254" s="256"/>
    </row>
    <row r="255" spans="1:52" s="30" customFormat="1" ht="25.5" outlineLevel="2">
      <c r="A255" s="300"/>
      <c r="B255" s="303"/>
      <c r="C255" s="281"/>
      <c r="D255" s="231" t="s">
        <v>50</v>
      </c>
      <c r="E255" s="103">
        <v>0</v>
      </c>
      <c r="F255" s="159">
        <f t="shared" si="355"/>
        <v>0</v>
      </c>
      <c r="G255" s="58">
        <f t="shared" si="355"/>
        <v>0</v>
      </c>
      <c r="H255" s="58">
        <f t="shared" si="356"/>
        <v>0</v>
      </c>
      <c r="I255" s="105"/>
      <c r="J255" s="105"/>
      <c r="K255" s="102">
        <f t="shared" si="357"/>
        <v>0</v>
      </c>
      <c r="L255" s="105"/>
      <c r="M255" s="105"/>
      <c r="N255" s="102">
        <f t="shared" si="358"/>
        <v>0</v>
      </c>
      <c r="O255" s="105"/>
      <c r="P255" s="105"/>
      <c r="Q255" s="102">
        <f t="shared" si="359"/>
        <v>0</v>
      </c>
      <c r="R255" s="102">
        <f t="shared" si="360"/>
        <v>0</v>
      </c>
      <c r="S255" s="102">
        <f t="shared" si="361"/>
        <v>0</v>
      </c>
      <c r="T255" s="105"/>
      <c r="U255" s="105"/>
      <c r="V255" s="102">
        <f t="shared" si="362"/>
        <v>0</v>
      </c>
      <c r="W255" s="105"/>
      <c r="X255" s="86"/>
      <c r="Y255" s="58">
        <f t="shared" si="363"/>
        <v>0</v>
      </c>
      <c r="Z255" s="105"/>
      <c r="AA255" s="105"/>
      <c r="AB255" s="102">
        <f t="shared" si="364"/>
        <v>0</v>
      </c>
      <c r="AC255" s="102">
        <f t="shared" si="365"/>
        <v>0</v>
      </c>
      <c r="AD255" s="102">
        <f t="shared" si="366"/>
        <v>0</v>
      </c>
      <c r="AE255" s="105"/>
      <c r="AF255" s="105"/>
      <c r="AG255" s="102">
        <f t="shared" si="367"/>
        <v>0</v>
      </c>
      <c r="AH255" s="105"/>
      <c r="AI255" s="105"/>
      <c r="AJ255" s="102">
        <f t="shared" si="368"/>
        <v>0</v>
      </c>
      <c r="AK255" s="105"/>
      <c r="AL255" s="105"/>
      <c r="AM255" s="102">
        <f t="shared" si="369"/>
        <v>0</v>
      </c>
      <c r="AN255" s="102">
        <f t="shared" si="370"/>
        <v>0</v>
      </c>
      <c r="AO255" s="102">
        <f t="shared" si="371"/>
        <v>0</v>
      </c>
      <c r="AP255" s="105"/>
      <c r="AQ255" s="105"/>
      <c r="AR255" s="102">
        <f t="shared" si="372"/>
        <v>0</v>
      </c>
      <c r="AS255" s="105"/>
      <c r="AT255" s="105"/>
      <c r="AU255" s="102">
        <f t="shared" si="373"/>
        <v>0</v>
      </c>
      <c r="AV255" s="105"/>
      <c r="AW255" s="86"/>
      <c r="AX255" s="59">
        <f t="shared" si="374"/>
        <v>0</v>
      </c>
      <c r="AY255" s="265"/>
      <c r="AZ255" s="257"/>
    </row>
    <row r="256" spans="1:52" s="30" customFormat="1" ht="20.25" customHeight="1" outlineLevel="2">
      <c r="A256" s="298" t="s">
        <v>288</v>
      </c>
      <c r="B256" s="301" t="s">
        <v>289</v>
      </c>
      <c r="C256" s="298" t="s">
        <v>276</v>
      </c>
      <c r="D256" s="230" t="s">
        <v>45</v>
      </c>
      <c r="E256" s="103">
        <f>E257+E258+E259+E260+E261</f>
        <v>764137</v>
      </c>
      <c r="F256" s="159">
        <f t="shared" si="355"/>
        <v>0</v>
      </c>
      <c r="G256" s="58">
        <f t="shared" si="355"/>
        <v>0</v>
      </c>
      <c r="H256" s="58">
        <f t="shared" si="356"/>
        <v>0</v>
      </c>
      <c r="I256" s="103">
        <f>I257+I258+I259+I260+I261</f>
        <v>0</v>
      </c>
      <c r="J256" s="103">
        <f>J257+J258+J259+J260+J261</f>
        <v>0</v>
      </c>
      <c r="K256" s="102">
        <f t="shared" si="357"/>
        <v>0</v>
      </c>
      <c r="L256" s="103">
        <f>L257+L258+L259+L260+L261</f>
        <v>0</v>
      </c>
      <c r="M256" s="103">
        <f>M257+M258+M259+M260+M261</f>
        <v>0</v>
      </c>
      <c r="N256" s="102">
        <f t="shared" si="358"/>
        <v>0</v>
      </c>
      <c r="O256" s="103">
        <f>O257+O258+O259+O260+O261</f>
        <v>0</v>
      </c>
      <c r="P256" s="103">
        <f>P257+P258+P259+P260+P261</f>
        <v>0</v>
      </c>
      <c r="Q256" s="102">
        <f t="shared" si="359"/>
        <v>0</v>
      </c>
      <c r="R256" s="102">
        <f t="shared" si="360"/>
        <v>0</v>
      </c>
      <c r="S256" s="102">
        <f t="shared" si="361"/>
        <v>0</v>
      </c>
      <c r="T256" s="103">
        <f>T257+T258+T259+T260+T261</f>
        <v>0</v>
      </c>
      <c r="U256" s="103">
        <f>U257+U258+U259+U260+U261</f>
        <v>0</v>
      </c>
      <c r="V256" s="102">
        <f t="shared" si="362"/>
        <v>0</v>
      </c>
      <c r="W256" s="103">
        <f>W257+W258+W259+W260+W261</f>
        <v>0</v>
      </c>
      <c r="X256" s="56">
        <f>X257+X258+X259+X260+X261</f>
        <v>0</v>
      </c>
      <c r="Y256" s="58">
        <f t="shared" si="363"/>
        <v>0</v>
      </c>
      <c r="Z256" s="103">
        <f>Z257+Z258+Z259+Z260+Z261</f>
        <v>0</v>
      </c>
      <c r="AA256" s="103">
        <f>AA257+AA258+AA259+AA260+AA261</f>
        <v>0</v>
      </c>
      <c r="AB256" s="102">
        <f t="shared" si="364"/>
        <v>0</v>
      </c>
      <c r="AC256" s="102">
        <f t="shared" si="365"/>
        <v>0</v>
      </c>
      <c r="AD256" s="102">
        <f t="shared" si="366"/>
        <v>0</v>
      </c>
      <c r="AE256" s="103">
        <f>AE257+AE258+AE259+AE260+AE261</f>
        <v>0</v>
      </c>
      <c r="AF256" s="103">
        <f>AF257+AF258+AF259+AF260+AF261</f>
        <v>0</v>
      </c>
      <c r="AG256" s="102">
        <f t="shared" si="367"/>
        <v>0</v>
      </c>
      <c r="AH256" s="103">
        <f>AH257+AH258+AH259+AH260+AH261</f>
        <v>0</v>
      </c>
      <c r="AI256" s="103">
        <f>AI257+AI258+AI259+AI260+AI261</f>
        <v>0</v>
      </c>
      <c r="AJ256" s="102">
        <f t="shared" si="368"/>
        <v>0</v>
      </c>
      <c r="AK256" s="103">
        <f>AK257+AK258+AK259+AK260+AK261</f>
        <v>0</v>
      </c>
      <c r="AL256" s="103">
        <f>AL257+AL258+AL259+AL260+AL261</f>
        <v>0</v>
      </c>
      <c r="AM256" s="102">
        <f t="shared" si="369"/>
        <v>0</v>
      </c>
      <c r="AN256" s="102">
        <f t="shared" si="370"/>
        <v>0</v>
      </c>
      <c r="AO256" s="102">
        <f t="shared" si="371"/>
        <v>0</v>
      </c>
      <c r="AP256" s="103">
        <f>AP257+AP258+AP259+AP260+AP261</f>
        <v>0</v>
      </c>
      <c r="AQ256" s="103">
        <f>AQ257+AQ258+AQ259+AQ260+AQ261</f>
        <v>0</v>
      </c>
      <c r="AR256" s="102">
        <f t="shared" si="372"/>
        <v>0</v>
      </c>
      <c r="AS256" s="103">
        <f>AS257+AS258+AS259+AS260+AS261</f>
        <v>0</v>
      </c>
      <c r="AT256" s="103">
        <f>AT257+AT258+AT259+AT260+AT261</f>
        <v>0</v>
      </c>
      <c r="AU256" s="102">
        <f t="shared" si="373"/>
        <v>0</v>
      </c>
      <c r="AV256" s="103">
        <f>AV257+AV258+AV259+AV260+AV261</f>
        <v>0</v>
      </c>
      <c r="AW256" s="56">
        <f>AW257+AW258+AW259+AW260+AW261</f>
        <v>0</v>
      </c>
      <c r="AX256" s="59">
        <f t="shared" ref="AX256:AX261" si="375">IF(AV256=0,0,AW256*100/AV256)</f>
        <v>0</v>
      </c>
      <c r="AY256" s="311"/>
      <c r="AZ256" s="255"/>
    </row>
    <row r="257" spans="1:52" s="30" customFormat="1" ht="25.5" outlineLevel="2">
      <c r="A257" s="299"/>
      <c r="B257" s="302"/>
      <c r="C257" s="299"/>
      <c r="D257" s="230" t="s">
        <v>40</v>
      </c>
      <c r="E257" s="103"/>
      <c r="F257" s="159">
        <f t="shared" si="355"/>
        <v>0</v>
      </c>
      <c r="G257" s="58">
        <f t="shared" si="355"/>
        <v>0</v>
      </c>
      <c r="H257" s="58">
        <f t="shared" si="356"/>
        <v>0</v>
      </c>
      <c r="I257" s="105">
        <v>0</v>
      </c>
      <c r="J257" s="105"/>
      <c r="K257" s="102">
        <f t="shared" si="357"/>
        <v>0</v>
      </c>
      <c r="L257" s="105">
        <v>0</v>
      </c>
      <c r="M257" s="105"/>
      <c r="N257" s="102">
        <f t="shared" si="358"/>
        <v>0</v>
      </c>
      <c r="O257" s="105">
        <v>0</v>
      </c>
      <c r="P257" s="105"/>
      <c r="Q257" s="102">
        <f t="shared" si="359"/>
        <v>0</v>
      </c>
      <c r="R257" s="102">
        <f t="shared" si="360"/>
        <v>0</v>
      </c>
      <c r="S257" s="102">
        <f t="shared" si="361"/>
        <v>0</v>
      </c>
      <c r="T257" s="105">
        <v>0</v>
      </c>
      <c r="U257" s="105"/>
      <c r="V257" s="102">
        <f t="shared" si="362"/>
        <v>0</v>
      </c>
      <c r="W257" s="105">
        <v>0</v>
      </c>
      <c r="X257" s="86">
        <v>0</v>
      </c>
      <c r="Y257" s="58">
        <f t="shared" si="363"/>
        <v>0</v>
      </c>
      <c r="Z257" s="105">
        <v>0</v>
      </c>
      <c r="AA257" s="105"/>
      <c r="AB257" s="102">
        <f t="shared" si="364"/>
        <v>0</v>
      </c>
      <c r="AC257" s="102">
        <f t="shared" si="365"/>
        <v>0</v>
      </c>
      <c r="AD257" s="102">
        <f t="shared" si="366"/>
        <v>0</v>
      </c>
      <c r="AE257" s="103">
        <v>0</v>
      </c>
      <c r="AF257" s="103">
        <v>0</v>
      </c>
      <c r="AG257" s="102">
        <f t="shared" si="367"/>
        <v>0</v>
      </c>
      <c r="AH257" s="105">
        <v>0</v>
      </c>
      <c r="AI257" s="105"/>
      <c r="AJ257" s="102">
        <f t="shared" si="368"/>
        <v>0</v>
      </c>
      <c r="AK257" s="103">
        <v>0</v>
      </c>
      <c r="AL257" s="103">
        <v>0</v>
      </c>
      <c r="AM257" s="102">
        <f t="shared" si="369"/>
        <v>0</v>
      </c>
      <c r="AN257" s="102">
        <f t="shared" si="370"/>
        <v>0</v>
      </c>
      <c r="AO257" s="102">
        <f t="shared" si="371"/>
        <v>0</v>
      </c>
      <c r="AP257" s="103">
        <v>0</v>
      </c>
      <c r="AQ257" s="105"/>
      <c r="AR257" s="102">
        <f t="shared" si="372"/>
        <v>0</v>
      </c>
      <c r="AS257" s="105">
        <v>0</v>
      </c>
      <c r="AT257" s="105"/>
      <c r="AU257" s="102">
        <f t="shared" si="373"/>
        <v>0</v>
      </c>
      <c r="AV257" s="105">
        <v>0</v>
      </c>
      <c r="AW257" s="86"/>
      <c r="AX257" s="59">
        <f t="shared" si="375"/>
        <v>0</v>
      </c>
      <c r="AY257" s="312"/>
      <c r="AZ257" s="255"/>
    </row>
    <row r="258" spans="1:52" s="30" customFormat="1" ht="38.25" outlineLevel="2">
      <c r="A258" s="299"/>
      <c r="B258" s="302"/>
      <c r="C258" s="299"/>
      <c r="D258" s="230" t="s">
        <v>4</v>
      </c>
      <c r="E258" s="103">
        <v>88437</v>
      </c>
      <c r="F258" s="159">
        <f t="shared" si="355"/>
        <v>0</v>
      </c>
      <c r="G258" s="58">
        <f t="shared" si="355"/>
        <v>0</v>
      </c>
      <c r="H258" s="58">
        <f t="shared" si="356"/>
        <v>0</v>
      </c>
      <c r="I258" s="105"/>
      <c r="J258" s="105"/>
      <c r="K258" s="102">
        <f t="shared" si="357"/>
        <v>0</v>
      </c>
      <c r="L258" s="105"/>
      <c r="M258" s="105"/>
      <c r="N258" s="102">
        <f t="shared" si="358"/>
        <v>0</v>
      </c>
      <c r="O258" s="105"/>
      <c r="P258" s="105"/>
      <c r="Q258" s="102">
        <f t="shared" si="359"/>
        <v>0</v>
      </c>
      <c r="R258" s="102">
        <f t="shared" si="360"/>
        <v>0</v>
      </c>
      <c r="S258" s="102">
        <f t="shared" si="361"/>
        <v>0</v>
      </c>
      <c r="T258" s="105"/>
      <c r="U258" s="105"/>
      <c r="V258" s="102">
        <f t="shared" si="362"/>
        <v>0</v>
      </c>
      <c r="W258" s="105"/>
      <c r="X258" s="86"/>
      <c r="Y258" s="58">
        <f t="shared" si="363"/>
        <v>0</v>
      </c>
      <c r="Z258" s="105"/>
      <c r="AA258" s="105"/>
      <c r="AB258" s="102">
        <f t="shared" si="364"/>
        <v>0</v>
      </c>
      <c r="AC258" s="102">
        <f t="shared" si="365"/>
        <v>0</v>
      </c>
      <c r="AD258" s="102">
        <f t="shared" si="366"/>
        <v>0</v>
      </c>
      <c r="AE258" s="105"/>
      <c r="AF258" s="105"/>
      <c r="AG258" s="102">
        <f t="shared" si="367"/>
        <v>0</v>
      </c>
      <c r="AH258" s="105"/>
      <c r="AI258" s="105"/>
      <c r="AJ258" s="102">
        <f t="shared" si="368"/>
        <v>0</v>
      </c>
      <c r="AK258" s="105">
        <v>0</v>
      </c>
      <c r="AL258" s="105"/>
      <c r="AM258" s="102">
        <f t="shared" si="369"/>
        <v>0</v>
      </c>
      <c r="AN258" s="102">
        <f t="shared" si="370"/>
        <v>0</v>
      </c>
      <c r="AO258" s="102">
        <f t="shared" si="371"/>
        <v>0</v>
      </c>
      <c r="AP258" s="105">
        <v>0</v>
      </c>
      <c r="AQ258" s="105"/>
      <c r="AR258" s="102">
        <f t="shared" si="372"/>
        <v>0</v>
      </c>
      <c r="AS258" s="105">
        <v>0</v>
      </c>
      <c r="AT258" s="105"/>
      <c r="AU258" s="102">
        <f t="shared" si="373"/>
        <v>0</v>
      </c>
      <c r="AV258" s="105"/>
      <c r="AW258" s="86"/>
      <c r="AX258" s="59">
        <f t="shared" si="375"/>
        <v>0</v>
      </c>
      <c r="AY258" s="312"/>
      <c r="AZ258" s="255"/>
    </row>
    <row r="259" spans="1:52" s="30" customFormat="1" ht="33.75" customHeight="1" outlineLevel="2">
      <c r="A259" s="299"/>
      <c r="B259" s="302"/>
      <c r="C259" s="299"/>
      <c r="D259" s="230" t="s">
        <v>53</v>
      </c>
      <c r="E259" s="103"/>
      <c r="F259" s="159">
        <f t="shared" si="355"/>
        <v>0</v>
      </c>
      <c r="G259" s="58">
        <f t="shared" si="355"/>
        <v>0</v>
      </c>
      <c r="H259" s="58">
        <f t="shared" si="356"/>
        <v>0</v>
      </c>
      <c r="I259" s="105"/>
      <c r="J259" s="105"/>
      <c r="K259" s="102">
        <f t="shared" si="357"/>
        <v>0</v>
      </c>
      <c r="L259" s="105"/>
      <c r="M259" s="105"/>
      <c r="N259" s="102">
        <f t="shared" si="358"/>
        <v>0</v>
      </c>
      <c r="O259" s="105"/>
      <c r="P259" s="105"/>
      <c r="Q259" s="102">
        <f t="shared" si="359"/>
        <v>0</v>
      </c>
      <c r="R259" s="102">
        <f t="shared" si="360"/>
        <v>0</v>
      </c>
      <c r="S259" s="102">
        <f t="shared" si="361"/>
        <v>0</v>
      </c>
      <c r="T259" s="105"/>
      <c r="U259" s="105"/>
      <c r="V259" s="102">
        <f t="shared" si="362"/>
        <v>0</v>
      </c>
      <c r="W259" s="105"/>
      <c r="X259" s="86"/>
      <c r="Y259" s="58">
        <f t="shared" si="363"/>
        <v>0</v>
      </c>
      <c r="Z259" s="105"/>
      <c r="AA259" s="105"/>
      <c r="AB259" s="102">
        <f t="shared" si="364"/>
        <v>0</v>
      </c>
      <c r="AC259" s="102">
        <f t="shared" si="365"/>
        <v>0</v>
      </c>
      <c r="AD259" s="102">
        <f t="shared" si="366"/>
        <v>0</v>
      </c>
      <c r="AE259" s="105"/>
      <c r="AF259" s="105"/>
      <c r="AG259" s="102">
        <f t="shared" si="367"/>
        <v>0</v>
      </c>
      <c r="AH259" s="105"/>
      <c r="AI259" s="105"/>
      <c r="AJ259" s="102">
        <f t="shared" si="368"/>
        <v>0</v>
      </c>
      <c r="AK259" s="105"/>
      <c r="AL259" s="105"/>
      <c r="AM259" s="102">
        <f t="shared" si="369"/>
        <v>0</v>
      </c>
      <c r="AN259" s="102">
        <f t="shared" si="370"/>
        <v>0</v>
      </c>
      <c r="AO259" s="102">
        <f t="shared" si="371"/>
        <v>0</v>
      </c>
      <c r="AP259" s="105"/>
      <c r="AQ259" s="105"/>
      <c r="AR259" s="102">
        <f t="shared" si="372"/>
        <v>0</v>
      </c>
      <c r="AS259" s="105"/>
      <c r="AT259" s="105"/>
      <c r="AU259" s="102">
        <f t="shared" si="373"/>
        <v>0</v>
      </c>
      <c r="AV259" s="105"/>
      <c r="AW259" s="86"/>
      <c r="AX259" s="59">
        <f t="shared" si="375"/>
        <v>0</v>
      </c>
      <c r="AY259" s="312"/>
      <c r="AZ259" s="255"/>
    </row>
    <row r="260" spans="1:52" s="30" customFormat="1" ht="25.5" outlineLevel="2">
      <c r="A260" s="299"/>
      <c r="B260" s="302"/>
      <c r="C260" s="299"/>
      <c r="D260" s="231" t="s">
        <v>41</v>
      </c>
      <c r="E260" s="103">
        <v>675700</v>
      </c>
      <c r="F260" s="159">
        <f t="shared" si="355"/>
        <v>0</v>
      </c>
      <c r="G260" s="58">
        <f t="shared" si="355"/>
        <v>0</v>
      </c>
      <c r="H260" s="58">
        <f t="shared" si="356"/>
        <v>0</v>
      </c>
      <c r="I260" s="105"/>
      <c r="J260" s="105"/>
      <c r="K260" s="102">
        <f t="shared" si="357"/>
        <v>0</v>
      </c>
      <c r="L260" s="105"/>
      <c r="M260" s="105"/>
      <c r="N260" s="102">
        <f t="shared" si="358"/>
        <v>0</v>
      </c>
      <c r="O260" s="105">
        <v>0</v>
      </c>
      <c r="P260" s="105">
        <v>0</v>
      </c>
      <c r="Q260" s="102">
        <f t="shared" si="359"/>
        <v>0</v>
      </c>
      <c r="R260" s="102">
        <f t="shared" si="360"/>
        <v>0</v>
      </c>
      <c r="S260" s="102">
        <f t="shared" si="361"/>
        <v>0</v>
      </c>
      <c r="T260" s="105">
        <v>0</v>
      </c>
      <c r="U260" s="105">
        <v>0</v>
      </c>
      <c r="V260" s="102">
        <f t="shared" si="362"/>
        <v>0</v>
      </c>
      <c r="W260" s="105"/>
      <c r="X260" s="86"/>
      <c r="Y260" s="58">
        <f t="shared" si="363"/>
        <v>0</v>
      </c>
      <c r="Z260" s="105"/>
      <c r="AA260" s="105"/>
      <c r="AB260" s="102">
        <f t="shared" si="364"/>
        <v>0</v>
      </c>
      <c r="AC260" s="102">
        <f t="shared" si="365"/>
        <v>0</v>
      </c>
      <c r="AD260" s="102">
        <f t="shared" si="366"/>
        <v>0</v>
      </c>
      <c r="AE260" s="105">
        <v>0</v>
      </c>
      <c r="AF260" s="105">
        <v>0</v>
      </c>
      <c r="AG260" s="102">
        <f t="shared" si="367"/>
        <v>0</v>
      </c>
      <c r="AH260" s="105">
        <v>0</v>
      </c>
      <c r="AI260" s="105"/>
      <c r="AJ260" s="102">
        <f t="shared" si="368"/>
        <v>0</v>
      </c>
      <c r="AK260" s="105">
        <v>0</v>
      </c>
      <c r="AL260" s="105"/>
      <c r="AM260" s="102">
        <f t="shared" si="369"/>
        <v>0</v>
      </c>
      <c r="AN260" s="102">
        <f t="shared" si="370"/>
        <v>0</v>
      </c>
      <c r="AO260" s="102">
        <f t="shared" si="371"/>
        <v>0</v>
      </c>
      <c r="AP260" s="105"/>
      <c r="AQ260" s="105"/>
      <c r="AR260" s="102">
        <f t="shared" si="372"/>
        <v>0</v>
      </c>
      <c r="AS260" s="105">
        <v>0</v>
      </c>
      <c r="AT260" s="105"/>
      <c r="AU260" s="102">
        <f t="shared" si="373"/>
        <v>0</v>
      </c>
      <c r="AV260" s="105"/>
      <c r="AW260" s="86"/>
      <c r="AX260" s="59">
        <f t="shared" si="375"/>
        <v>0</v>
      </c>
      <c r="AY260" s="312"/>
      <c r="AZ260" s="255"/>
    </row>
    <row r="261" spans="1:52" s="30" customFormat="1" ht="25.5" outlineLevel="2">
      <c r="A261" s="300"/>
      <c r="B261" s="303"/>
      <c r="C261" s="300"/>
      <c r="D261" s="231" t="s">
        <v>50</v>
      </c>
      <c r="E261" s="103"/>
      <c r="F261" s="159">
        <f t="shared" si="355"/>
        <v>0</v>
      </c>
      <c r="G261" s="58">
        <f t="shared" si="355"/>
        <v>0</v>
      </c>
      <c r="H261" s="58">
        <f t="shared" si="356"/>
        <v>0</v>
      </c>
      <c r="I261" s="105"/>
      <c r="J261" s="105"/>
      <c r="K261" s="102">
        <f t="shared" si="357"/>
        <v>0</v>
      </c>
      <c r="L261" s="105"/>
      <c r="M261" s="105"/>
      <c r="N261" s="102">
        <f t="shared" si="358"/>
        <v>0</v>
      </c>
      <c r="O261" s="105"/>
      <c r="P261" s="105"/>
      <c r="Q261" s="102">
        <f t="shared" si="359"/>
        <v>0</v>
      </c>
      <c r="R261" s="102">
        <f t="shared" si="360"/>
        <v>0</v>
      </c>
      <c r="S261" s="102">
        <f t="shared" si="361"/>
        <v>0</v>
      </c>
      <c r="T261" s="105"/>
      <c r="U261" s="105"/>
      <c r="V261" s="102">
        <f t="shared" si="362"/>
        <v>0</v>
      </c>
      <c r="W261" s="105"/>
      <c r="X261" s="86"/>
      <c r="Y261" s="58">
        <f t="shared" si="363"/>
        <v>0</v>
      </c>
      <c r="Z261" s="105"/>
      <c r="AA261" s="105"/>
      <c r="AB261" s="102">
        <f t="shared" si="364"/>
        <v>0</v>
      </c>
      <c r="AC261" s="102">
        <f t="shared" si="365"/>
        <v>0</v>
      </c>
      <c r="AD261" s="102">
        <f t="shared" si="366"/>
        <v>0</v>
      </c>
      <c r="AE261" s="105"/>
      <c r="AF261" s="105"/>
      <c r="AG261" s="102">
        <f t="shared" si="367"/>
        <v>0</v>
      </c>
      <c r="AH261" s="105"/>
      <c r="AI261" s="105"/>
      <c r="AJ261" s="102">
        <f t="shared" si="368"/>
        <v>0</v>
      </c>
      <c r="AK261" s="105"/>
      <c r="AL261" s="105"/>
      <c r="AM261" s="102">
        <f t="shared" si="369"/>
        <v>0</v>
      </c>
      <c r="AN261" s="102">
        <f t="shared" si="370"/>
        <v>0</v>
      </c>
      <c r="AO261" s="102">
        <f t="shared" si="371"/>
        <v>0</v>
      </c>
      <c r="AP261" s="105"/>
      <c r="AQ261" s="105"/>
      <c r="AR261" s="102">
        <f t="shared" si="372"/>
        <v>0</v>
      </c>
      <c r="AS261" s="105"/>
      <c r="AT261" s="105"/>
      <c r="AU261" s="102">
        <f t="shared" si="373"/>
        <v>0</v>
      </c>
      <c r="AV261" s="105"/>
      <c r="AW261" s="86"/>
      <c r="AX261" s="59">
        <f t="shared" si="375"/>
        <v>0</v>
      </c>
      <c r="AY261" s="313"/>
      <c r="AZ261" s="255"/>
    </row>
    <row r="262" spans="1:52" s="30" customFormat="1" ht="12.75" customHeight="1" outlineLevel="2">
      <c r="A262" s="298" t="s">
        <v>293</v>
      </c>
      <c r="B262" s="301" t="s">
        <v>294</v>
      </c>
      <c r="C262" s="298" t="s">
        <v>276</v>
      </c>
      <c r="D262" s="230" t="s">
        <v>45</v>
      </c>
      <c r="E262" s="103">
        <f>E263+E264+E265+E266+E267</f>
        <v>69894</v>
      </c>
      <c r="F262" s="159">
        <f t="shared" si="355"/>
        <v>0</v>
      </c>
      <c r="G262" s="58">
        <f t="shared" si="355"/>
        <v>0</v>
      </c>
      <c r="H262" s="58">
        <f t="shared" si="356"/>
        <v>0</v>
      </c>
      <c r="I262" s="103">
        <f>I263+I264+I265+I266+I267</f>
        <v>0</v>
      </c>
      <c r="J262" s="103">
        <f>J263+J264+J265+J266+J267</f>
        <v>0</v>
      </c>
      <c r="K262" s="102">
        <f t="shared" si="357"/>
        <v>0</v>
      </c>
      <c r="L262" s="103">
        <f>L263+L264+L265+L266+L267</f>
        <v>0</v>
      </c>
      <c r="M262" s="103">
        <f>M263+M264+M265+M266+M267</f>
        <v>0</v>
      </c>
      <c r="N262" s="102">
        <f t="shared" si="358"/>
        <v>0</v>
      </c>
      <c r="O262" s="103">
        <f>O263+O264+O265+O266+O267</f>
        <v>0</v>
      </c>
      <c r="P262" s="103">
        <f>P263+P264+P265+P266+P267</f>
        <v>0</v>
      </c>
      <c r="Q262" s="102">
        <f t="shared" si="359"/>
        <v>0</v>
      </c>
      <c r="R262" s="102">
        <f t="shared" si="360"/>
        <v>0</v>
      </c>
      <c r="S262" s="102">
        <f t="shared" si="361"/>
        <v>0</v>
      </c>
      <c r="T262" s="103">
        <f>T263+T264+T265+T266+T267</f>
        <v>0</v>
      </c>
      <c r="U262" s="103">
        <f>U263+U264+U265+U266+U267</f>
        <v>0</v>
      </c>
      <c r="V262" s="102">
        <f t="shared" si="362"/>
        <v>0</v>
      </c>
      <c r="W262" s="103">
        <f>W263+W264+W265+W266+W267</f>
        <v>0</v>
      </c>
      <c r="X262" s="56">
        <f>X263+X264+X265+X266+X267</f>
        <v>0</v>
      </c>
      <c r="Y262" s="58">
        <f t="shared" si="363"/>
        <v>0</v>
      </c>
      <c r="Z262" s="103">
        <f>Z263+Z264+Z265+Z266+Z267</f>
        <v>0</v>
      </c>
      <c r="AA262" s="103">
        <f>AA263+AA264+AA265+AA266+AA267</f>
        <v>0</v>
      </c>
      <c r="AB262" s="102">
        <f t="shared" si="364"/>
        <v>0</v>
      </c>
      <c r="AC262" s="102">
        <f t="shared" si="365"/>
        <v>0</v>
      </c>
      <c r="AD262" s="102">
        <f t="shared" si="366"/>
        <v>0</v>
      </c>
      <c r="AE262" s="103">
        <f>AE263+AE264+AE265+AE266+AE267</f>
        <v>0</v>
      </c>
      <c r="AF262" s="103">
        <f>AF263+AF264+AF265+AF266+AF267</f>
        <v>0</v>
      </c>
      <c r="AG262" s="102">
        <f t="shared" si="367"/>
        <v>0</v>
      </c>
      <c r="AH262" s="103">
        <f>AH263+AH264+AH265+AH266+AH267</f>
        <v>0</v>
      </c>
      <c r="AI262" s="103">
        <f>AI263+AI264+AI265+AI266+AI267</f>
        <v>0</v>
      </c>
      <c r="AJ262" s="102">
        <f t="shared" si="368"/>
        <v>0</v>
      </c>
      <c r="AK262" s="103">
        <f>AK263+AK264+AK265+AK266+AK267</f>
        <v>0</v>
      </c>
      <c r="AL262" s="103">
        <f>AL263+AL264+AL265+AL266+AL267</f>
        <v>0</v>
      </c>
      <c r="AM262" s="102">
        <f t="shared" si="369"/>
        <v>0</v>
      </c>
      <c r="AN262" s="102">
        <f t="shared" si="370"/>
        <v>0</v>
      </c>
      <c r="AO262" s="102">
        <f t="shared" si="371"/>
        <v>0</v>
      </c>
      <c r="AP262" s="103">
        <f>AP263+AP264+AP265+AP266+AP267</f>
        <v>0</v>
      </c>
      <c r="AQ262" s="103">
        <f>AQ263+AQ264+AQ265+AQ266+AQ267</f>
        <v>0</v>
      </c>
      <c r="AR262" s="102">
        <f t="shared" si="372"/>
        <v>0</v>
      </c>
      <c r="AS262" s="103">
        <f>AS263+AS264+AS265+AS266+AS267</f>
        <v>0</v>
      </c>
      <c r="AT262" s="103">
        <f>AT263+AT264+AT265+AT266+AT267</f>
        <v>0</v>
      </c>
      <c r="AU262" s="102">
        <f t="shared" si="373"/>
        <v>0</v>
      </c>
      <c r="AV262" s="103">
        <f>AV263+AV264+AV265+AV266+AV267</f>
        <v>0</v>
      </c>
      <c r="AW262" s="56">
        <f>AW263+AW264+AW265+AW266+AW267</f>
        <v>0</v>
      </c>
      <c r="AX262" s="59">
        <f t="shared" ref="AX262:AX280" si="376">IF(AV262=0,0,AW262*100/AV262)</f>
        <v>0</v>
      </c>
      <c r="AY262" s="263"/>
      <c r="AZ262" s="255"/>
    </row>
    <row r="263" spans="1:52" s="30" customFormat="1" ht="25.5" outlineLevel="2">
      <c r="A263" s="299"/>
      <c r="B263" s="302"/>
      <c r="C263" s="299"/>
      <c r="D263" s="230" t="s">
        <v>40</v>
      </c>
      <c r="E263" s="103"/>
      <c r="F263" s="159">
        <f>I263+L263+O263+T263+W263+Z263+AE263+AH263+AK263+AP263+AS263+AV263</f>
        <v>0</v>
      </c>
      <c r="G263" s="58">
        <f t="shared" si="355"/>
        <v>0</v>
      </c>
      <c r="H263" s="58">
        <f t="shared" si="356"/>
        <v>0</v>
      </c>
      <c r="I263" s="105">
        <v>0</v>
      </c>
      <c r="J263" s="105"/>
      <c r="K263" s="102">
        <f t="shared" si="357"/>
        <v>0</v>
      </c>
      <c r="L263" s="105">
        <v>0</v>
      </c>
      <c r="M263" s="105"/>
      <c r="N263" s="102">
        <f t="shared" si="358"/>
        <v>0</v>
      </c>
      <c r="O263" s="105">
        <v>0</v>
      </c>
      <c r="P263" s="105"/>
      <c r="Q263" s="102">
        <f t="shared" si="359"/>
        <v>0</v>
      </c>
      <c r="R263" s="102">
        <f t="shared" si="360"/>
        <v>0</v>
      </c>
      <c r="S263" s="102">
        <f t="shared" si="361"/>
        <v>0</v>
      </c>
      <c r="T263" s="105">
        <v>0</v>
      </c>
      <c r="U263" s="105"/>
      <c r="V263" s="102">
        <f t="shared" si="362"/>
        <v>0</v>
      </c>
      <c r="W263" s="105">
        <v>0</v>
      </c>
      <c r="X263" s="86">
        <v>0</v>
      </c>
      <c r="Y263" s="58">
        <f t="shared" si="363"/>
        <v>0</v>
      </c>
      <c r="Z263" s="105">
        <v>0</v>
      </c>
      <c r="AA263" s="105"/>
      <c r="AB263" s="102">
        <f t="shared" si="364"/>
        <v>0</v>
      </c>
      <c r="AC263" s="102">
        <f t="shared" si="365"/>
        <v>0</v>
      </c>
      <c r="AD263" s="102">
        <f t="shared" si="366"/>
        <v>0</v>
      </c>
      <c r="AE263" s="103">
        <v>0</v>
      </c>
      <c r="AF263" s="103">
        <v>0</v>
      </c>
      <c r="AG263" s="102">
        <f t="shared" si="367"/>
        <v>0</v>
      </c>
      <c r="AH263" s="105">
        <v>0</v>
      </c>
      <c r="AI263" s="105"/>
      <c r="AJ263" s="102">
        <f t="shared" si="368"/>
        <v>0</v>
      </c>
      <c r="AK263" s="103">
        <v>0</v>
      </c>
      <c r="AL263" s="103">
        <v>0</v>
      </c>
      <c r="AM263" s="102">
        <f t="shared" si="369"/>
        <v>0</v>
      </c>
      <c r="AN263" s="102">
        <f t="shared" si="370"/>
        <v>0</v>
      </c>
      <c r="AO263" s="102">
        <f t="shared" si="371"/>
        <v>0</v>
      </c>
      <c r="AP263" s="103">
        <v>0</v>
      </c>
      <c r="AQ263" s="105"/>
      <c r="AR263" s="102">
        <f t="shared" si="372"/>
        <v>0</v>
      </c>
      <c r="AS263" s="105">
        <v>0</v>
      </c>
      <c r="AT263" s="105"/>
      <c r="AU263" s="102">
        <f t="shared" si="373"/>
        <v>0</v>
      </c>
      <c r="AV263" s="105">
        <v>0</v>
      </c>
      <c r="AW263" s="86"/>
      <c r="AX263" s="59">
        <f t="shared" si="376"/>
        <v>0</v>
      </c>
      <c r="AY263" s="264"/>
      <c r="AZ263" s="255"/>
    </row>
    <row r="264" spans="1:52" s="30" customFormat="1" ht="38.25" outlineLevel="2">
      <c r="A264" s="299"/>
      <c r="B264" s="302"/>
      <c r="C264" s="299"/>
      <c r="D264" s="230" t="s">
        <v>4</v>
      </c>
      <c r="E264" s="103">
        <v>69894</v>
      </c>
      <c r="F264" s="159">
        <f>I264+L264+O264+T264+W264+Z264+AE264+AH264+AK264+AP264+AS264+AV264</f>
        <v>0</v>
      </c>
      <c r="G264" s="58">
        <f t="shared" si="355"/>
        <v>0</v>
      </c>
      <c r="H264" s="58">
        <f t="shared" si="356"/>
        <v>0</v>
      </c>
      <c r="I264" s="105"/>
      <c r="J264" s="105"/>
      <c r="K264" s="102">
        <f t="shared" si="357"/>
        <v>0</v>
      </c>
      <c r="L264" s="105"/>
      <c r="M264" s="105"/>
      <c r="N264" s="102">
        <f t="shared" si="358"/>
        <v>0</v>
      </c>
      <c r="O264" s="105"/>
      <c r="P264" s="105"/>
      <c r="Q264" s="102">
        <f t="shared" si="359"/>
        <v>0</v>
      </c>
      <c r="R264" s="102">
        <f t="shared" si="360"/>
        <v>0</v>
      </c>
      <c r="S264" s="102">
        <f t="shared" si="361"/>
        <v>0</v>
      </c>
      <c r="T264" s="105"/>
      <c r="U264" s="105"/>
      <c r="V264" s="102">
        <f t="shared" si="362"/>
        <v>0</v>
      </c>
      <c r="W264" s="105"/>
      <c r="X264" s="86"/>
      <c r="Y264" s="58">
        <f t="shared" si="363"/>
        <v>0</v>
      </c>
      <c r="Z264" s="105">
        <v>0</v>
      </c>
      <c r="AA264" s="105">
        <v>0</v>
      </c>
      <c r="AB264" s="102">
        <f t="shared" si="364"/>
        <v>0</v>
      </c>
      <c r="AC264" s="102">
        <f t="shared" si="365"/>
        <v>0</v>
      </c>
      <c r="AD264" s="102">
        <f t="shared" si="366"/>
        <v>0</v>
      </c>
      <c r="AE264" s="105"/>
      <c r="AF264" s="105"/>
      <c r="AG264" s="102">
        <f t="shared" si="367"/>
        <v>0</v>
      </c>
      <c r="AH264" s="105"/>
      <c r="AI264" s="105"/>
      <c r="AJ264" s="102">
        <f t="shared" si="368"/>
        <v>0</v>
      </c>
      <c r="AK264" s="105">
        <v>0</v>
      </c>
      <c r="AL264" s="105"/>
      <c r="AM264" s="102">
        <f t="shared" si="369"/>
        <v>0</v>
      </c>
      <c r="AN264" s="102">
        <f t="shared" si="370"/>
        <v>0</v>
      </c>
      <c r="AO264" s="102">
        <f t="shared" si="371"/>
        <v>0</v>
      </c>
      <c r="AP264" s="105">
        <v>0</v>
      </c>
      <c r="AQ264" s="105"/>
      <c r="AR264" s="102">
        <f t="shared" si="372"/>
        <v>0</v>
      </c>
      <c r="AS264" s="105">
        <v>0</v>
      </c>
      <c r="AT264" s="105"/>
      <c r="AU264" s="102">
        <f t="shared" si="373"/>
        <v>0</v>
      </c>
      <c r="AV264" s="105"/>
      <c r="AW264" s="86"/>
      <c r="AX264" s="59">
        <f t="shared" si="376"/>
        <v>0</v>
      </c>
      <c r="AY264" s="264"/>
      <c r="AZ264" s="255"/>
    </row>
    <row r="265" spans="1:52" s="30" customFormat="1" outlineLevel="2">
      <c r="A265" s="299"/>
      <c r="B265" s="302"/>
      <c r="C265" s="299"/>
      <c r="D265" s="230" t="s">
        <v>53</v>
      </c>
      <c r="E265" s="103"/>
      <c r="F265" s="159">
        <f>I265+L265+O265+T265+W265+Z265+AE265+AH265+AK265+AP265+AS265+AV265</f>
        <v>0</v>
      </c>
      <c r="G265" s="58">
        <f t="shared" si="355"/>
        <v>0</v>
      </c>
      <c r="H265" s="58">
        <f t="shared" si="356"/>
        <v>0</v>
      </c>
      <c r="I265" s="105"/>
      <c r="J265" s="105"/>
      <c r="K265" s="102">
        <f t="shared" si="357"/>
        <v>0</v>
      </c>
      <c r="L265" s="105"/>
      <c r="M265" s="105"/>
      <c r="N265" s="102">
        <f t="shared" si="358"/>
        <v>0</v>
      </c>
      <c r="O265" s="105"/>
      <c r="P265" s="105"/>
      <c r="Q265" s="102">
        <f t="shared" si="359"/>
        <v>0</v>
      </c>
      <c r="R265" s="102">
        <f t="shared" si="360"/>
        <v>0</v>
      </c>
      <c r="S265" s="102">
        <f t="shared" si="361"/>
        <v>0</v>
      </c>
      <c r="T265" s="105"/>
      <c r="U265" s="105"/>
      <c r="V265" s="102">
        <f t="shared" si="362"/>
        <v>0</v>
      </c>
      <c r="W265" s="105"/>
      <c r="X265" s="86"/>
      <c r="Y265" s="58">
        <f t="shared" si="363"/>
        <v>0</v>
      </c>
      <c r="Z265" s="105"/>
      <c r="AA265" s="105"/>
      <c r="AB265" s="102">
        <f t="shared" si="364"/>
        <v>0</v>
      </c>
      <c r="AC265" s="102">
        <f t="shared" si="365"/>
        <v>0</v>
      </c>
      <c r="AD265" s="102">
        <f t="shared" si="366"/>
        <v>0</v>
      </c>
      <c r="AE265" s="105"/>
      <c r="AF265" s="105"/>
      <c r="AG265" s="102">
        <f t="shared" si="367"/>
        <v>0</v>
      </c>
      <c r="AH265" s="105"/>
      <c r="AI265" s="105"/>
      <c r="AJ265" s="102">
        <f t="shared" si="368"/>
        <v>0</v>
      </c>
      <c r="AK265" s="105"/>
      <c r="AL265" s="105"/>
      <c r="AM265" s="102">
        <f t="shared" si="369"/>
        <v>0</v>
      </c>
      <c r="AN265" s="102">
        <f t="shared" si="370"/>
        <v>0</v>
      </c>
      <c r="AO265" s="102">
        <f t="shared" si="371"/>
        <v>0</v>
      </c>
      <c r="AP265" s="105"/>
      <c r="AQ265" s="105"/>
      <c r="AR265" s="102">
        <f t="shared" si="372"/>
        <v>0</v>
      </c>
      <c r="AS265" s="105"/>
      <c r="AT265" s="105"/>
      <c r="AU265" s="102">
        <f t="shared" si="373"/>
        <v>0</v>
      </c>
      <c r="AV265" s="105"/>
      <c r="AW265" s="86"/>
      <c r="AX265" s="59">
        <f t="shared" si="376"/>
        <v>0</v>
      </c>
      <c r="AY265" s="264"/>
      <c r="AZ265" s="255"/>
    </row>
    <row r="266" spans="1:52" s="30" customFormat="1" ht="25.5" outlineLevel="2">
      <c r="A266" s="299"/>
      <c r="B266" s="302"/>
      <c r="C266" s="299"/>
      <c r="D266" s="231" t="s">
        <v>41</v>
      </c>
      <c r="E266" s="103"/>
      <c r="F266" s="159">
        <f>I266+L266+O266+T266+W266+Z266+AE266+AH266+AK266+AP266+AS266+AV266</f>
        <v>0</v>
      </c>
      <c r="G266" s="58">
        <f t="shared" si="355"/>
        <v>0</v>
      </c>
      <c r="H266" s="58">
        <f t="shared" si="356"/>
        <v>0</v>
      </c>
      <c r="I266" s="105"/>
      <c r="J266" s="105"/>
      <c r="K266" s="102">
        <f t="shared" si="357"/>
        <v>0</v>
      </c>
      <c r="L266" s="105"/>
      <c r="M266" s="105"/>
      <c r="N266" s="102">
        <f t="shared" si="358"/>
        <v>0</v>
      </c>
      <c r="O266" s="105"/>
      <c r="P266" s="105">
        <v>0</v>
      </c>
      <c r="Q266" s="102">
        <f t="shared" si="359"/>
        <v>0</v>
      </c>
      <c r="R266" s="102">
        <f t="shared" si="360"/>
        <v>0</v>
      </c>
      <c r="S266" s="102">
        <f t="shared" si="361"/>
        <v>0</v>
      </c>
      <c r="T266" s="105"/>
      <c r="U266" s="105">
        <v>0</v>
      </c>
      <c r="V266" s="102">
        <f t="shared" si="362"/>
        <v>0</v>
      </c>
      <c r="W266" s="105"/>
      <c r="X266" s="86"/>
      <c r="Y266" s="58">
        <f t="shared" si="363"/>
        <v>0</v>
      </c>
      <c r="Z266" s="105"/>
      <c r="AA266" s="105"/>
      <c r="AB266" s="102">
        <f t="shared" si="364"/>
        <v>0</v>
      </c>
      <c r="AC266" s="102">
        <f t="shared" si="365"/>
        <v>0</v>
      </c>
      <c r="AD266" s="102">
        <f t="shared" si="366"/>
        <v>0</v>
      </c>
      <c r="AE266" s="105"/>
      <c r="AF266" s="105"/>
      <c r="AG266" s="102">
        <f t="shared" si="367"/>
        <v>0</v>
      </c>
      <c r="AH266" s="105"/>
      <c r="AI266" s="105"/>
      <c r="AJ266" s="102">
        <f t="shared" si="368"/>
        <v>0</v>
      </c>
      <c r="AK266" s="105"/>
      <c r="AL266" s="105"/>
      <c r="AM266" s="102">
        <f t="shared" si="369"/>
        <v>0</v>
      </c>
      <c r="AN266" s="102">
        <f t="shared" si="370"/>
        <v>0</v>
      </c>
      <c r="AO266" s="102">
        <f t="shared" si="371"/>
        <v>0</v>
      </c>
      <c r="AP266" s="105"/>
      <c r="AQ266" s="105"/>
      <c r="AR266" s="102">
        <f t="shared" si="372"/>
        <v>0</v>
      </c>
      <c r="AS266" s="105"/>
      <c r="AT266" s="105"/>
      <c r="AU266" s="102">
        <f t="shared" si="373"/>
        <v>0</v>
      </c>
      <c r="AV266" s="105"/>
      <c r="AW266" s="86"/>
      <c r="AX266" s="59">
        <f t="shared" si="376"/>
        <v>0</v>
      </c>
      <c r="AY266" s="264"/>
      <c r="AZ266" s="255"/>
    </row>
    <row r="267" spans="1:52" s="30" customFormat="1" ht="25.5" outlineLevel="2">
      <c r="A267" s="300"/>
      <c r="B267" s="303"/>
      <c r="C267" s="300"/>
      <c r="D267" s="231" t="s">
        <v>50</v>
      </c>
      <c r="E267" s="103"/>
      <c r="F267" s="159">
        <f>I267+L267+O267+T267+W267+Z267+AE267+AH267+AK267+AP267+AS267+AV267</f>
        <v>0</v>
      </c>
      <c r="G267" s="58">
        <f t="shared" si="355"/>
        <v>0</v>
      </c>
      <c r="H267" s="58">
        <f t="shared" si="356"/>
        <v>0</v>
      </c>
      <c r="I267" s="105"/>
      <c r="J267" s="105"/>
      <c r="K267" s="102">
        <f t="shared" si="357"/>
        <v>0</v>
      </c>
      <c r="L267" s="105"/>
      <c r="M267" s="105"/>
      <c r="N267" s="102">
        <f t="shared" si="358"/>
        <v>0</v>
      </c>
      <c r="O267" s="105"/>
      <c r="P267" s="105"/>
      <c r="Q267" s="102">
        <f t="shared" si="359"/>
        <v>0</v>
      </c>
      <c r="R267" s="102">
        <f t="shared" si="360"/>
        <v>0</v>
      </c>
      <c r="S267" s="102">
        <f t="shared" si="361"/>
        <v>0</v>
      </c>
      <c r="T267" s="105"/>
      <c r="U267" s="105"/>
      <c r="V267" s="102">
        <f t="shared" si="362"/>
        <v>0</v>
      </c>
      <c r="W267" s="105"/>
      <c r="X267" s="86"/>
      <c r="Y267" s="58">
        <f t="shared" si="363"/>
        <v>0</v>
      </c>
      <c r="Z267" s="105"/>
      <c r="AA267" s="105"/>
      <c r="AB267" s="102">
        <f t="shared" si="364"/>
        <v>0</v>
      </c>
      <c r="AC267" s="102">
        <f t="shared" si="365"/>
        <v>0</v>
      </c>
      <c r="AD267" s="102">
        <f t="shared" si="366"/>
        <v>0</v>
      </c>
      <c r="AE267" s="105"/>
      <c r="AF267" s="105"/>
      <c r="AG267" s="102">
        <f t="shared" si="367"/>
        <v>0</v>
      </c>
      <c r="AH267" s="105"/>
      <c r="AI267" s="105"/>
      <c r="AJ267" s="102">
        <f t="shared" si="368"/>
        <v>0</v>
      </c>
      <c r="AK267" s="105"/>
      <c r="AL267" s="105"/>
      <c r="AM267" s="102">
        <f t="shared" si="369"/>
        <v>0</v>
      </c>
      <c r="AN267" s="102">
        <f t="shared" si="370"/>
        <v>0</v>
      </c>
      <c r="AO267" s="102">
        <f t="shared" si="371"/>
        <v>0</v>
      </c>
      <c r="AP267" s="105"/>
      <c r="AQ267" s="105"/>
      <c r="AR267" s="102">
        <f t="shared" si="372"/>
        <v>0</v>
      </c>
      <c r="AS267" s="105"/>
      <c r="AT267" s="105"/>
      <c r="AU267" s="102">
        <f t="shared" si="373"/>
        <v>0</v>
      </c>
      <c r="AV267" s="105"/>
      <c r="AW267" s="86"/>
      <c r="AX267" s="59">
        <f t="shared" si="376"/>
        <v>0</v>
      </c>
      <c r="AY267" s="265"/>
      <c r="AZ267" s="255"/>
    </row>
    <row r="268" spans="1:52" s="30" customFormat="1" ht="12.75" customHeight="1" outlineLevel="1">
      <c r="A268" s="298" t="s">
        <v>303</v>
      </c>
      <c r="B268" s="301" t="s">
        <v>304</v>
      </c>
      <c r="C268" s="298" t="s">
        <v>276</v>
      </c>
      <c r="D268" s="230" t="s">
        <v>45</v>
      </c>
      <c r="E268" s="103">
        <f>E269+E270+E271+E272+E273</f>
        <v>228476.2</v>
      </c>
      <c r="F268" s="159">
        <f t="shared" ref="F268:F273" si="377">I268+L268+O268+T268+W268+Z268+AE268+AH268+AK268+AP268+AS268+AV268</f>
        <v>0</v>
      </c>
      <c r="G268" s="58">
        <f t="shared" si="355"/>
        <v>0</v>
      </c>
      <c r="H268" s="58">
        <f t="shared" si="356"/>
        <v>0</v>
      </c>
      <c r="I268" s="103">
        <f>I269+I270+I271+I272+I273</f>
        <v>0</v>
      </c>
      <c r="J268" s="103">
        <f>J269+J270+J271+J272+J273</f>
        <v>0</v>
      </c>
      <c r="K268" s="102">
        <f t="shared" si="357"/>
        <v>0</v>
      </c>
      <c r="L268" s="103">
        <f>L269+L270+L271+L272+L273</f>
        <v>0</v>
      </c>
      <c r="M268" s="103">
        <f>M269+M270+M271+M272+M273</f>
        <v>0</v>
      </c>
      <c r="N268" s="102">
        <f t="shared" si="358"/>
        <v>0</v>
      </c>
      <c r="O268" s="103">
        <f>O269+O270+O271+O272+O273</f>
        <v>0</v>
      </c>
      <c r="P268" s="103">
        <f>P269+P270+P271+P272+P273</f>
        <v>0</v>
      </c>
      <c r="Q268" s="102">
        <f t="shared" si="359"/>
        <v>0</v>
      </c>
      <c r="R268" s="102">
        <f t="shared" si="360"/>
        <v>0</v>
      </c>
      <c r="S268" s="102">
        <f t="shared" si="361"/>
        <v>0</v>
      </c>
      <c r="T268" s="103">
        <f>T269+T270+T271+T272+T273</f>
        <v>0</v>
      </c>
      <c r="U268" s="103">
        <f>U269+U270+U271+U272+U273</f>
        <v>0</v>
      </c>
      <c r="V268" s="102">
        <f t="shared" si="362"/>
        <v>0</v>
      </c>
      <c r="W268" s="103">
        <f>W269+W270+W271+W272+W273</f>
        <v>0</v>
      </c>
      <c r="X268" s="56">
        <f>X269+X270+X271+X272+X273</f>
        <v>0</v>
      </c>
      <c r="Y268" s="58">
        <f t="shared" si="363"/>
        <v>0</v>
      </c>
      <c r="Z268" s="103">
        <f>Z269+Z270+Z271+Z272+Z273</f>
        <v>0</v>
      </c>
      <c r="AA268" s="103">
        <f>AA269+AA270+AA271+AA272+AA273</f>
        <v>0</v>
      </c>
      <c r="AB268" s="102">
        <f t="shared" si="364"/>
        <v>0</v>
      </c>
      <c r="AC268" s="102">
        <f t="shared" si="365"/>
        <v>0</v>
      </c>
      <c r="AD268" s="102">
        <f t="shared" si="366"/>
        <v>0</v>
      </c>
      <c r="AE268" s="103">
        <f>AE269+AE270+AE271+AE272+AE273</f>
        <v>0</v>
      </c>
      <c r="AF268" s="103">
        <f>AF269+AF270+AF271+AF272+AF273</f>
        <v>0</v>
      </c>
      <c r="AG268" s="102">
        <f t="shared" si="367"/>
        <v>0</v>
      </c>
      <c r="AH268" s="103">
        <f>AH269+AH270+AH271+AH272+AH273</f>
        <v>0</v>
      </c>
      <c r="AI268" s="103">
        <f>AI269+AI270+AI271+AI272+AI273</f>
        <v>0</v>
      </c>
      <c r="AJ268" s="102">
        <f t="shared" si="368"/>
        <v>0</v>
      </c>
      <c r="AK268" s="103">
        <f>AK269+AK270+AK271+AK272+AK273</f>
        <v>0</v>
      </c>
      <c r="AL268" s="103">
        <f>AL269+AL270+AL271+AL272+AL273</f>
        <v>0</v>
      </c>
      <c r="AM268" s="102">
        <f t="shared" si="369"/>
        <v>0</v>
      </c>
      <c r="AN268" s="102">
        <f t="shared" si="370"/>
        <v>0</v>
      </c>
      <c r="AO268" s="102">
        <f t="shared" si="371"/>
        <v>0</v>
      </c>
      <c r="AP268" s="103">
        <f>AP269+AP270+AP271+AP272+AP273</f>
        <v>0</v>
      </c>
      <c r="AQ268" s="103">
        <f>AQ269+AQ270+AQ271+AQ272+AQ273</f>
        <v>0</v>
      </c>
      <c r="AR268" s="102">
        <f t="shared" si="372"/>
        <v>0</v>
      </c>
      <c r="AS268" s="103">
        <f>AS269+AS270+AS271+AS272+AS273</f>
        <v>0</v>
      </c>
      <c r="AT268" s="103">
        <f>AT269+AT270+AT271+AT272+AT273</f>
        <v>0</v>
      </c>
      <c r="AU268" s="102">
        <f t="shared" si="373"/>
        <v>0</v>
      </c>
      <c r="AV268" s="103">
        <f>AV269+AV270+AV271+AV272+AV273</f>
        <v>0</v>
      </c>
      <c r="AW268" s="56">
        <f>AW269+AW270+AW271+AW272+AW273</f>
        <v>0</v>
      </c>
      <c r="AX268" s="59">
        <f t="shared" si="376"/>
        <v>0</v>
      </c>
      <c r="AY268" s="304"/>
      <c r="AZ268" s="255"/>
    </row>
    <row r="269" spans="1:52" s="30" customFormat="1" ht="25.5" outlineLevel="1">
      <c r="A269" s="299"/>
      <c r="B269" s="302"/>
      <c r="C269" s="299"/>
      <c r="D269" s="230" t="s">
        <v>40</v>
      </c>
      <c r="E269" s="103"/>
      <c r="F269" s="159">
        <f t="shared" si="377"/>
        <v>0</v>
      </c>
      <c r="G269" s="58">
        <f t="shared" si="355"/>
        <v>0</v>
      </c>
      <c r="H269" s="58">
        <f t="shared" si="356"/>
        <v>0</v>
      </c>
      <c r="I269" s="105">
        <v>0</v>
      </c>
      <c r="J269" s="105"/>
      <c r="K269" s="102">
        <f t="shared" si="357"/>
        <v>0</v>
      </c>
      <c r="L269" s="105">
        <v>0</v>
      </c>
      <c r="M269" s="105"/>
      <c r="N269" s="102">
        <f t="shared" si="358"/>
        <v>0</v>
      </c>
      <c r="O269" s="105">
        <v>0</v>
      </c>
      <c r="P269" s="105"/>
      <c r="Q269" s="102">
        <f t="shared" si="359"/>
        <v>0</v>
      </c>
      <c r="R269" s="102">
        <f t="shared" si="360"/>
        <v>0</v>
      </c>
      <c r="S269" s="102">
        <f t="shared" si="361"/>
        <v>0</v>
      </c>
      <c r="T269" s="105">
        <v>0</v>
      </c>
      <c r="U269" s="105"/>
      <c r="V269" s="102">
        <f t="shared" si="362"/>
        <v>0</v>
      </c>
      <c r="W269" s="105">
        <v>0</v>
      </c>
      <c r="X269" s="86">
        <v>0</v>
      </c>
      <c r="Y269" s="58">
        <f t="shared" si="363"/>
        <v>0</v>
      </c>
      <c r="Z269" s="105">
        <v>0</v>
      </c>
      <c r="AA269" s="105"/>
      <c r="AB269" s="102">
        <f t="shared" si="364"/>
        <v>0</v>
      </c>
      <c r="AC269" s="102">
        <f t="shared" si="365"/>
        <v>0</v>
      </c>
      <c r="AD269" s="102">
        <f t="shared" si="366"/>
        <v>0</v>
      </c>
      <c r="AE269" s="103">
        <v>0</v>
      </c>
      <c r="AF269" s="103">
        <v>0</v>
      </c>
      <c r="AG269" s="102">
        <f t="shared" si="367"/>
        <v>0</v>
      </c>
      <c r="AH269" s="105">
        <v>0</v>
      </c>
      <c r="AI269" s="105"/>
      <c r="AJ269" s="102">
        <f t="shared" si="368"/>
        <v>0</v>
      </c>
      <c r="AK269" s="103">
        <v>0</v>
      </c>
      <c r="AL269" s="103">
        <v>0</v>
      </c>
      <c r="AM269" s="102">
        <f t="shared" si="369"/>
        <v>0</v>
      </c>
      <c r="AN269" s="102">
        <f t="shared" si="370"/>
        <v>0</v>
      </c>
      <c r="AO269" s="102">
        <f t="shared" si="371"/>
        <v>0</v>
      </c>
      <c r="AP269" s="103">
        <v>0</v>
      </c>
      <c r="AQ269" s="105"/>
      <c r="AR269" s="102">
        <f t="shared" si="372"/>
        <v>0</v>
      </c>
      <c r="AS269" s="105">
        <v>0</v>
      </c>
      <c r="AT269" s="105"/>
      <c r="AU269" s="102">
        <f t="shared" si="373"/>
        <v>0</v>
      </c>
      <c r="AV269" s="105">
        <v>0</v>
      </c>
      <c r="AW269" s="86"/>
      <c r="AX269" s="59">
        <f t="shared" si="376"/>
        <v>0</v>
      </c>
      <c r="AY269" s="305"/>
      <c r="AZ269" s="255"/>
    </row>
    <row r="270" spans="1:52" s="30" customFormat="1" ht="38.25" outlineLevel="1">
      <c r="A270" s="299"/>
      <c r="B270" s="302"/>
      <c r="C270" s="299"/>
      <c r="D270" s="230" t="s">
        <v>4</v>
      </c>
      <c r="E270" s="103">
        <v>0</v>
      </c>
      <c r="F270" s="159">
        <f t="shared" si="377"/>
        <v>0</v>
      </c>
      <c r="G270" s="58">
        <f t="shared" si="355"/>
        <v>0</v>
      </c>
      <c r="H270" s="58">
        <f t="shared" si="356"/>
        <v>0</v>
      </c>
      <c r="I270" s="105"/>
      <c r="J270" s="105"/>
      <c r="K270" s="102">
        <f t="shared" si="357"/>
        <v>0</v>
      </c>
      <c r="L270" s="105"/>
      <c r="M270" s="105"/>
      <c r="N270" s="102">
        <f t="shared" si="358"/>
        <v>0</v>
      </c>
      <c r="O270" s="105"/>
      <c r="P270" s="105"/>
      <c r="Q270" s="102">
        <f t="shared" si="359"/>
        <v>0</v>
      </c>
      <c r="R270" s="102">
        <f t="shared" si="360"/>
        <v>0</v>
      </c>
      <c r="S270" s="102">
        <f t="shared" si="361"/>
        <v>0</v>
      </c>
      <c r="T270" s="105"/>
      <c r="U270" s="105"/>
      <c r="V270" s="102">
        <f t="shared" si="362"/>
        <v>0</v>
      </c>
      <c r="W270" s="105"/>
      <c r="X270" s="86"/>
      <c r="Y270" s="58">
        <f t="shared" si="363"/>
        <v>0</v>
      </c>
      <c r="Z270" s="105"/>
      <c r="AA270" s="105"/>
      <c r="AB270" s="102">
        <f t="shared" si="364"/>
        <v>0</v>
      </c>
      <c r="AC270" s="102">
        <f t="shared" si="365"/>
        <v>0</v>
      </c>
      <c r="AD270" s="102">
        <f t="shared" si="366"/>
        <v>0</v>
      </c>
      <c r="AE270" s="105"/>
      <c r="AF270" s="105"/>
      <c r="AG270" s="102">
        <f t="shared" si="367"/>
        <v>0</v>
      </c>
      <c r="AH270" s="105"/>
      <c r="AI270" s="105"/>
      <c r="AJ270" s="102">
        <f t="shared" si="368"/>
        <v>0</v>
      </c>
      <c r="AK270" s="105">
        <v>0</v>
      </c>
      <c r="AL270" s="105"/>
      <c r="AM270" s="102">
        <f t="shared" si="369"/>
        <v>0</v>
      </c>
      <c r="AN270" s="102">
        <f t="shared" si="370"/>
        <v>0</v>
      </c>
      <c r="AO270" s="102">
        <f t="shared" si="371"/>
        <v>0</v>
      </c>
      <c r="AP270" s="105">
        <v>0</v>
      </c>
      <c r="AQ270" s="105"/>
      <c r="AR270" s="102">
        <f t="shared" si="372"/>
        <v>0</v>
      </c>
      <c r="AS270" s="105">
        <v>0</v>
      </c>
      <c r="AT270" s="105"/>
      <c r="AU270" s="102">
        <f t="shared" si="373"/>
        <v>0</v>
      </c>
      <c r="AV270" s="105"/>
      <c r="AW270" s="86"/>
      <c r="AX270" s="59">
        <f t="shared" si="376"/>
        <v>0</v>
      </c>
      <c r="AY270" s="305"/>
      <c r="AZ270" s="255"/>
    </row>
    <row r="271" spans="1:52" s="30" customFormat="1" outlineLevel="1">
      <c r="A271" s="299"/>
      <c r="B271" s="302"/>
      <c r="C271" s="299"/>
      <c r="D271" s="230" t="s">
        <v>53</v>
      </c>
      <c r="E271" s="103"/>
      <c r="F271" s="159">
        <f t="shared" si="377"/>
        <v>0</v>
      </c>
      <c r="G271" s="58">
        <f t="shared" si="355"/>
        <v>0</v>
      </c>
      <c r="H271" s="58">
        <f t="shared" si="356"/>
        <v>0</v>
      </c>
      <c r="I271" s="105"/>
      <c r="J271" s="105"/>
      <c r="K271" s="102">
        <f t="shared" si="357"/>
        <v>0</v>
      </c>
      <c r="L271" s="105"/>
      <c r="M271" s="105"/>
      <c r="N271" s="102">
        <f t="shared" si="358"/>
        <v>0</v>
      </c>
      <c r="O271" s="105"/>
      <c r="P271" s="105"/>
      <c r="Q271" s="102">
        <f t="shared" si="359"/>
        <v>0</v>
      </c>
      <c r="R271" s="102">
        <f t="shared" si="360"/>
        <v>0</v>
      </c>
      <c r="S271" s="102">
        <f t="shared" si="361"/>
        <v>0</v>
      </c>
      <c r="T271" s="105"/>
      <c r="U271" s="105"/>
      <c r="V271" s="102">
        <f t="shared" si="362"/>
        <v>0</v>
      </c>
      <c r="W271" s="105"/>
      <c r="X271" s="86"/>
      <c r="Y271" s="58">
        <f t="shared" si="363"/>
        <v>0</v>
      </c>
      <c r="Z271" s="105"/>
      <c r="AA271" s="105"/>
      <c r="AB271" s="102">
        <f t="shared" si="364"/>
        <v>0</v>
      </c>
      <c r="AC271" s="102">
        <f t="shared" si="365"/>
        <v>0</v>
      </c>
      <c r="AD271" s="102">
        <f t="shared" si="366"/>
        <v>0</v>
      </c>
      <c r="AE271" s="105"/>
      <c r="AF271" s="105"/>
      <c r="AG271" s="102">
        <f t="shared" si="367"/>
        <v>0</v>
      </c>
      <c r="AH271" s="105"/>
      <c r="AI271" s="105"/>
      <c r="AJ271" s="102">
        <f t="shared" si="368"/>
        <v>0</v>
      </c>
      <c r="AK271" s="105"/>
      <c r="AL271" s="105"/>
      <c r="AM271" s="102">
        <f t="shared" si="369"/>
        <v>0</v>
      </c>
      <c r="AN271" s="102">
        <f t="shared" si="370"/>
        <v>0</v>
      </c>
      <c r="AO271" s="102">
        <f t="shared" si="371"/>
        <v>0</v>
      </c>
      <c r="AP271" s="105"/>
      <c r="AQ271" s="105"/>
      <c r="AR271" s="102">
        <f t="shared" si="372"/>
        <v>0</v>
      </c>
      <c r="AS271" s="105"/>
      <c r="AT271" s="105"/>
      <c r="AU271" s="102">
        <f t="shared" si="373"/>
        <v>0</v>
      </c>
      <c r="AV271" s="105"/>
      <c r="AW271" s="86"/>
      <c r="AX271" s="59">
        <f t="shared" si="376"/>
        <v>0</v>
      </c>
      <c r="AY271" s="305"/>
      <c r="AZ271" s="255"/>
    </row>
    <row r="272" spans="1:52" s="30" customFormat="1" ht="25.5" outlineLevel="1">
      <c r="A272" s="299"/>
      <c r="B272" s="302"/>
      <c r="C272" s="299"/>
      <c r="D272" s="231" t="s">
        <v>41</v>
      </c>
      <c r="E272" s="103">
        <v>228476.2</v>
      </c>
      <c r="F272" s="159">
        <f t="shared" si="377"/>
        <v>0</v>
      </c>
      <c r="G272" s="58">
        <f t="shared" si="355"/>
        <v>0</v>
      </c>
      <c r="H272" s="58">
        <f t="shared" si="356"/>
        <v>0</v>
      </c>
      <c r="I272" s="105"/>
      <c r="J272" s="105"/>
      <c r="K272" s="102">
        <f t="shared" si="357"/>
        <v>0</v>
      </c>
      <c r="L272" s="105"/>
      <c r="M272" s="105"/>
      <c r="N272" s="102">
        <f t="shared" si="358"/>
        <v>0</v>
      </c>
      <c r="O272" s="105"/>
      <c r="P272" s="105">
        <v>0</v>
      </c>
      <c r="Q272" s="102">
        <f t="shared" si="359"/>
        <v>0</v>
      </c>
      <c r="R272" s="102">
        <f t="shared" si="360"/>
        <v>0</v>
      </c>
      <c r="S272" s="102">
        <f t="shared" si="361"/>
        <v>0</v>
      </c>
      <c r="T272" s="105"/>
      <c r="U272" s="105">
        <v>0</v>
      </c>
      <c r="V272" s="102">
        <f t="shared" si="362"/>
        <v>0</v>
      </c>
      <c r="W272" s="105"/>
      <c r="X272" s="86"/>
      <c r="Y272" s="58">
        <f t="shared" si="363"/>
        <v>0</v>
      </c>
      <c r="Z272" s="105"/>
      <c r="AA272" s="105"/>
      <c r="AB272" s="102">
        <f t="shared" si="364"/>
        <v>0</v>
      </c>
      <c r="AC272" s="102">
        <f t="shared" si="365"/>
        <v>0</v>
      </c>
      <c r="AD272" s="102">
        <f t="shared" si="366"/>
        <v>0</v>
      </c>
      <c r="AE272" s="105"/>
      <c r="AF272" s="105"/>
      <c r="AG272" s="102">
        <f t="shared" si="367"/>
        <v>0</v>
      </c>
      <c r="AH272" s="105"/>
      <c r="AI272" s="105"/>
      <c r="AJ272" s="102">
        <f t="shared" si="368"/>
        <v>0</v>
      </c>
      <c r="AK272" s="105"/>
      <c r="AL272" s="105"/>
      <c r="AM272" s="102">
        <f t="shared" si="369"/>
        <v>0</v>
      </c>
      <c r="AN272" s="102">
        <f t="shared" si="370"/>
        <v>0</v>
      </c>
      <c r="AO272" s="102">
        <f t="shared" si="371"/>
        <v>0</v>
      </c>
      <c r="AP272" s="105"/>
      <c r="AQ272" s="105"/>
      <c r="AR272" s="102">
        <f t="shared" si="372"/>
        <v>0</v>
      </c>
      <c r="AS272" s="105">
        <v>0</v>
      </c>
      <c r="AT272" s="105"/>
      <c r="AU272" s="102">
        <f t="shared" si="373"/>
        <v>0</v>
      </c>
      <c r="AV272" s="105"/>
      <c r="AW272" s="86"/>
      <c r="AX272" s="59">
        <f t="shared" si="376"/>
        <v>0</v>
      </c>
      <c r="AY272" s="305"/>
      <c r="AZ272" s="255"/>
    </row>
    <row r="273" spans="1:52" s="30" customFormat="1" ht="25.5" outlineLevel="1">
      <c r="A273" s="300"/>
      <c r="B273" s="303"/>
      <c r="C273" s="300"/>
      <c r="D273" s="231" t="s">
        <v>50</v>
      </c>
      <c r="E273" s="103"/>
      <c r="F273" s="159">
        <f t="shared" si="377"/>
        <v>0</v>
      </c>
      <c r="G273" s="58">
        <f t="shared" si="355"/>
        <v>0</v>
      </c>
      <c r="H273" s="58">
        <f t="shared" si="356"/>
        <v>0</v>
      </c>
      <c r="I273" s="105"/>
      <c r="J273" s="105"/>
      <c r="K273" s="102">
        <f t="shared" si="357"/>
        <v>0</v>
      </c>
      <c r="L273" s="105"/>
      <c r="M273" s="105"/>
      <c r="N273" s="102">
        <f t="shared" si="358"/>
        <v>0</v>
      </c>
      <c r="O273" s="105"/>
      <c r="P273" s="105"/>
      <c r="Q273" s="102">
        <f t="shared" si="359"/>
        <v>0</v>
      </c>
      <c r="R273" s="102">
        <f t="shared" si="360"/>
        <v>0</v>
      </c>
      <c r="S273" s="102">
        <f t="shared" si="361"/>
        <v>0</v>
      </c>
      <c r="T273" s="105"/>
      <c r="U273" s="105"/>
      <c r="V273" s="102">
        <f t="shared" si="362"/>
        <v>0</v>
      </c>
      <c r="W273" s="105"/>
      <c r="X273" s="86"/>
      <c r="Y273" s="58">
        <f t="shared" si="363"/>
        <v>0</v>
      </c>
      <c r="Z273" s="105"/>
      <c r="AA273" s="105"/>
      <c r="AB273" s="102">
        <f t="shared" si="364"/>
        <v>0</v>
      </c>
      <c r="AC273" s="102">
        <f t="shared" si="365"/>
        <v>0</v>
      </c>
      <c r="AD273" s="102">
        <f t="shared" si="366"/>
        <v>0</v>
      </c>
      <c r="AE273" s="105"/>
      <c r="AF273" s="105"/>
      <c r="AG273" s="102">
        <f t="shared" si="367"/>
        <v>0</v>
      </c>
      <c r="AH273" s="105"/>
      <c r="AI273" s="105"/>
      <c r="AJ273" s="102">
        <f t="shared" si="368"/>
        <v>0</v>
      </c>
      <c r="AK273" s="105"/>
      <c r="AL273" s="105"/>
      <c r="AM273" s="102">
        <f t="shared" si="369"/>
        <v>0</v>
      </c>
      <c r="AN273" s="102">
        <f t="shared" si="370"/>
        <v>0</v>
      </c>
      <c r="AO273" s="102">
        <f t="shared" si="371"/>
        <v>0</v>
      </c>
      <c r="AP273" s="105"/>
      <c r="AQ273" s="105"/>
      <c r="AR273" s="102">
        <f t="shared" si="372"/>
        <v>0</v>
      </c>
      <c r="AS273" s="105"/>
      <c r="AT273" s="105"/>
      <c r="AU273" s="102">
        <f t="shared" si="373"/>
        <v>0</v>
      </c>
      <c r="AV273" s="105"/>
      <c r="AW273" s="86"/>
      <c r="AX273" s="59">
        <f t="shared" si="376"/>
        <v>0</v>
      </c>
      <c r="AY273" s="306"/>
      <c r="AZ273" s="255"/>
    </row>
    <row r="274" spans="1:52" s="30" customFormat="1" ht="24" customHeight="1">
      <c r="A274" s="453" t="s">
        <v>331</v>
      </c>
      <c r="B274" s="454"/>
      <c r="C274" s="454"/>
      <c r="D274" s="454"/>
      <c r="E274" s="454"/>
      <c r="F274" s="454"/>
      <c r="G274" s="454"/>
      <c r="H274" s="454"/>
      <c r="I274" s="454"/>
      <c r="J274" s="454"/>
      <c r="K274" s="454"/>
      <c r="L274" s="454"/>
      <c r="M274" s="454"/>
      <c r="N274" s="454"/>
      <c r="O274" s="454"/>
      <c r="P274" s="454"/>
      <c r="Q274" s="454"/>
      <c r="R274" s="454"/>
      <c r="S274" s="454"/>
      <c r="T274" s="454"/>
      <c r="U274" s="454"/>
      <c r="V274" s="454"/>
      <c r="W274" s="454"/>
      <c r="X274" s="454"/>
      <c r="Y274" s="454"/>
      <c r="Z274" s="454"/>
      <c r="AA274" s="454"/>
      <c r="AB274" s="454"/>
      <c r="AC274" s="454"/>
      <c r="AD274" s="454"/>
      <c r="AE274" s="454"/>
      <c r="AF274" s="454"/>
      <c r="AG274" s="454"/>
      <c r="AH274" s="454"/>
      <c r="AI274" s="454"/>
      <c r="AJ274" s="454"/>
      <c r="AK274" s="454"/>
      <c r="AL274" s="454"/>
      <c r="AM274" s="454"/>
      <c r="AN274" s="454"/>
      <c r="AO274" s="454"/>
      <c r="AP274" s="454"/>
      <c r="AQ274" s="454"/>
      <c r="AR274" s="454"/>
      <c r="AS274" s="454"/>
      <c r="AT274" s="454"/>
      <c r="AU274" s="454"/>
      <c r="AV274" s="454"/>
      <c r="AW274" s="454"/>
      <c r="AX274" s="454"/>
      <c r="AY274" s="454"/>
      <c r="AZ274" s="455"/>
    </row>
    <row r="275" spans="1:52" s="30" customFormat="1" ht="18" customHeight="1" outlineLevel="1">
      <c r="A275" s="298" t="s">
        <v>305</v>
      </c>
      <c r="B275" s="301" t="s">
        <v>306</v>
      </c>
      <c r="C275" s="298" t="s">
        <v>276</v>
      </c>
      <c r="D275" s="218" t="s">
        <v>45</v>
      </c>
      <c r="E275" s="103">
        <f>E276+E277+E278+E279+E280</f>
        <v>576000</v>
      </c>
      <c r="F275" s="159">
        <f t="shared" ref="F275:F280" si="378">I275+L275+O275+T275+W275+Z275+AE275+AH275+AK275+AP275+AS275+AV275</f>
        <v>0</v>
      </c>
      <c r="G275" s="58">
        <f t="shared" ref="G275:G280" si="379">J275+M275+P275+U275+X275+AA275+AF275+AI275+AL275+AQ275+AT275+AW275</f>
        <v>0</v>
      </c>
      <c r="H275" s="58">
        <f t="shared" ref="H275:H280" si="380">IF(E275=0,0,G275*100/E275)</f>
        <v>0</v>
      </c>
      <c r="I275" s="103">
        <f>I276+I277+I278+I279+I280</f>
        <v>0</v>
      </c>
      <c r="J275" s="103">
        <f>J276+J277+J278+J279+J280</f>
        <v>0</v>
      </c>
      <c r="K275" s="102">
        <f t="shared" ref="K275:K280" si="381">IF(I275=0,0,J275*100/I275)</f>
        <v>0</v>
      </c>
      <c r="L275" s="103">
        <f>L276+L277+L278+L279+L280</f>
        <v>0</v>
      </c>
      <c r="M275" s="103">
        <f>M276+M277+M278+M279+M280</f>
        <v>0</v>
      </c>
      <c r="N275" s="102">
        <f t="shared" ref="N275:N280" si="382">IF(L275=0,0,M275*100/L275)</f>
        <v>0</v>
      </c>
      <c r="O275" s="103">
        <f>O276+O277+O278+O279+O280</f>
        <v>0</v>
      </c>
      <c r="P275" s="103">
        <f>P276+P277+P278+P279+P280</f>
        <v>0</v>
      </c>
      <c r="Q275" s="102">
        <f t="shared" ref="Q275:Q280" si="383">IF(O275=0,0,P275*100/O275)</f>
        <v>0</v>
      </c>
      <c r="R275" s="102">
        <f t="shared" ref="R275:R280" si="384">J275+M275+P275</f>
        <v>0</v>
      </c>
      <c r="S275" s="102">
        <f t="shared" ref="S275:S280" si="385">IF(E275=0,0,R275*100/E275)</f>
        <v>0</v>
      </c>
      <c r="T275" s="103">
        <f>T276+T277+T278+T279+T280</f>
        <v>0</v>
      </c>
      <c r="U275" s="103">
        <f>U276+U277+U278+U279+U280</f>
        <v>0</v>
      </c>
      <c r="V275" s="102">
        <f t="shared" ref="V275:V280" si="386">IF(T275=0,0,U275*100/T275)</f>
        <v>0</v>
      </c>
      <c r="W275" s="103">
        <f>W276+W277+W278+W279+W280</f>
        <v>0</v>
      </c>
      <c r="X275" s="56">
        <f>X276+X277+X278+X279+X280</f>
        <v>0</v>
      </c>
      <c r="Y275" s="58">
        <f t="shared" ref="Y275:Y280" si="387">IF(W275=0,0,X275*100/W275)</f>
        <v>0</v>
      </c>
      <c r="Z275" s="103">
        <f>Z276+Z277+Z278+Z279+Z280</f>
        <v>0</v>
      </c>
      <c r="AA275" s="103">
        <f>AA276+AA277+AA278+AA279+AA280</f>
        <v>0</v>
      </c>
      <c r="AB275" s="102">
        <f t="shared" ref="AB275:AB280" si="388">IF(Z275=0,0,AA275*100/Z275)</f>
        <v>0</v>
      </c>
      <c r="AC275" s="102">
        <f t="shared" ref="AC275:AC280" si="389">U275+X275+AA275+R275</f>
        <v>0</v>
      </c>
      <c r="AD275" s="102">
        <f t="shared" ref="AD275:AD280" si="390">IF($E275=0,0,AC275*100/$E275)</f>
        <v>0</v>
      </c>
      <c r="AE275" s="103">
        <f>AE276+AE277+AE278+AE279+AE280</f>
        <v>0</v>
      </c>
      <c r="AF275" s="103">
        <f>AF276+AF277+AF278+AF279+AF280</f>
        <v>0</v>
      </c>
      <c r="AG275" s="102">
        <f t="shared" ref="AG275:AG280" si="391">IF(AE275=0,0,AF275*100/AE275)</f>
        <v>0</v>
      </c>
      <c r="AH275" s="103">
        <f>AH276+AH277+AH278+AH279+AH280</f>
        <v>0</v>
      </c>
      <c r="AI275" s="103">
        <f>AI276+AI277+AI278+AI279+AI280</f>
        <v>0</v>
      </c>
      <c r="AJ275" s="102">
        <f t="shared" ref="AJ275:AJ280" si="392">IF(AH275=0,0,AI275*100/AH275)</f>
        <v>0</v>
      </c>
      <c r="AK275" s="103">
        <f>AK276+AK277+AK278+AK279+AK280</f>
        <v>0</v>
      </c>
      <c r="AL275" s="103">
        <f>AL276+AL277+AL278+AL279+AL280</f>
        <v>0</v>
      </c>
      <c r="AM275" s="102">
        <f t="shared" ref="AM275:AM280" si="393">IF(AK275=0,0,AL275*100/AK275)</f>
        <v>0</v>
      </c>
      <c r="AN275" s="102">
        <f t="shared" ref="AN275:AN280" si="394">AF275+AI275+AL275+AC275</f>
        <v>0</v>
      </c>
      <c r="AO275" s="102">
        <f t="shared" ref="AO275:AO280" si="395">IF($E275=0,0,AN275*100/$E275)</f>
        <v>0</v>
      </c>
      <c r="AP275" s="103">
        <f>AP276+AP277+AP278+AP279+AP280</f>
        <v>0</v>
      </c>
      <c r="AQ275" s="103">
        <f>AQ276+AQ277+AQ278+AQ279+AQ280</f>
        <v>0</v>
      </c>
      <c r="AR275" s="102">
        <f t="shared" ref="AR275:AR280" si="396">IF(AP275=0,0,AQ275*100/AP275)</f>
        <v>0</v>
      </c>
      <c r="AS275" s="103">
        <f>AS276+AS277+AS278+AS279+AS280</f>
        <v>0</v>
      </c>
      <c r="AT275" s="103">
        <f>AT276+AT277+AT278+AT279+AT280</f>
        <v>0</v>
      </c>
      <c r="AU275" s="102">
        <f t="shared" ref="AU275:AU280" si="397">IF(AS275=0,0,AT275*100/AS275)</f>
        <v>0</v>
      </c>
      <c r="AV275" s="103">
        <f>AV276+AV277+AV278+AV279+AV280</f>
        <v>0</v>
      </c>
      <c r="AW275" s="56">
        <f>AW276+AW277+AW278+AW279+AW280</f>
        <v>0</v>
      </c>
      <c r="AX275" s="59">
        <f t="shared" si="376"/>
        <v>0</v>
      </c>
      <c r="AY275" s="304"/>
      <c r="AZ275" s="256"/>
    </row>
    <row r="276" spans="1:52" s="30" customFormat="1" ht="25.5" outlineLevel="1">
      <c r="A276" s="299"/>
      <c r="B276" s="302"/>
      <c r="C276" s="299"/>
      <c r="D276" s="218" t="s">
        <v>40</v>
      </c>
      <c r="E276" s="103"/>
      <c r="F276" s="159">
        <f t="shared" si="378"/>
        <v>0</v>
      </c>
      <c r="G276" s="58">
        <f t="shared" si="379"/>
        <v>0</v>
      </c>
      <c r="H276" s="58">
        <f t="shared" si="380"/>
        <v>0</v>
      </c>
      <c r="I276" s="105">
        <v>0</v>
      </c>
      <c r="J276" s="105"/>
      <c r="K276" s="102">
        <f t="shared" si="381"/>
        <v>0</v>
      </c>
      <c r="L276" s="105">
        <v>0</v>
      </c>
      <c r="M276" s="105"/>
      <c r="N276" s="102">
        <f t="shared" si="382"/>
        <v>0</v>
      </c>
      <c r="O276" s="105">
        <v>0</v>
      </c>
      <c r="P276" s="105"/>
      <c r="Q276" s="102">
        <f t="shared" si="383"/>
        <v>0</v>
      </c>
      <c r="R276" s="102">
        <f t="shared" si="384"/>
        <v>0</v>
      </c>
      <c r="S276" s="102">
        <f t="shared" si="385"/>
        <v>0</v>
      </c>
      <c r="T276" s="105">
        <v>0</v>
      </c>
      <c r="U276" s="105"/>
      <c r="V276" s="102">
        <f t="shared" si="386"/>
        <v>0</v>
      </c>
      <c r="W276" s="105">
        <v>0</v>
      </c>
      <c r="X276" s="86">
        <v>0</v>
      </c>
      <c r="Y276" s="58">
        <f t="shared" si="387"/>
        <v>0</v>
      </c>
      <c r="Z276" s="105">
        <v>0</v>
      </c>
      <c r="AA276" s="105"/>
      <c r="AB276" s="102">
        <f t="shared" si="388"/>
        <v>0</v>
      </c>
      <c r="AC276" s="102">
        <f t="shared" si="389"/>
        <v>0</v>
      </c>
      <c r="AD276" s="102">
        <f t="shared" si="390"/>
        <v>0</v>
      </c>
      <c r="AE276" s="103">
        <v>0</v>
      </c>
      <c r="AF276" s="103">
        <v>0</v>
      </c>
      <c r="AG276" s="102">
        <f t="shared" si="391"/>
        <v>0</v>
      </c>
      <c r="AH276" s="105">
        <v>0</v>
      </c>
      <c r="AI276" s="105"/>
      <c r="AJ276" s="102">
        <f t="shared" si="392"/>
        <v>0</v>
      </c>
      <c r="AK276" s="103">
        <v>0</v>
      </c>
      <c r="AL276" s="103">
        <v>0</v>
      </c>
      <c r="AM276" s="102">
        <f t="shared" si="393"/>
        <v>0</v>
      </c>
      <c r="AN276" s="102">
        <f t="shared" si="394"/>
        <v>0</v>
      </c>
      <c r="AO276" s="102">
        <f t="shared" si="395"/>
        <v>0</v>
      </c>
      <c r="AP276" s="103">
        <v>0</v>
      </c>
      <c r="AQ276" s="105"/>
      <c r="AR276" s="102">
        <f t="shared" si="396"/>
        <v>0</v>
      </c>
      <c r="AS276" s="105">
        <v>0</v>
      </c>
      <c r="AT276" s="105"/>
      <c r="AU276" s="102">
        <f t="shared" si="397"/>
        <v>0</v>
      </c>
      <c r="AV276" s="105">
        <v>0</v>
      </c>
      <c r="AW276" s="86"/>
      <c r="AX276" s="59">
        <f t="shared" si="376"/>
        <v>0</v>
      </c>
      <c r="AY276" s="305"/>
      <c r="AZ276" s="256"/>
    </row>
    <row r="277" spans="1:52" s="30" customFormat="1" ht="38.25" outlineLevel="1">
      <c r="A277" s="299"/>
      <c r="B277" s="302"/>
      <c r="C277" s="299"/>
      <c r="D277" s="218" t="s">
        <v>4</v>
      </c>
      <c r="E277" s="103">
        <v>0</v>
      </c>
      <c r="F277" s="159">
        <f t="shared" si="378"/>
        <v>0</v>
      </c>
      <c r="G277" s="58">
        <f t="shared" si="379"/>
        <v>0</v>
      </c>
      <c r="H277" s="58">
        <f t="shared" si="380"/>
        <v>0</v>
      </c>
      <c r="I277" s="105"/>
      <c r="J277" s="105"/>
      <c r="K277" s="102">
        <f t="shared" si="381"/>
        <v>0</v>
      </c>
      <c r="L277" s="105"/>
      <c r="M277" s="105"/>
      <c r="N277" s="102">
        <f t="shared" si="382"/>
        <v>0</v>
      </c>
      <c r="O277" s="105"/>
      <c r="P277" s="105"/>
      <c r="Q277" s="102">
        <f t="shared" si="383"/>
        <v>0</v>
      </c>
      <c r="R277" s="102">
        <f t="shared" si="384"/>
        <v>0</v>
      </c>
      <c r="S277" s="102">
        <f t="shared" si="385"/>
        <v>0</v>
      </c>
      <c r="T277" s="105"/>
      <c r="U277" s="105"/>
      <c r="V277" s="102">
        <f t="shared" si="386"/>
        <v>0</v>
      </c>
      <c r="W277" s="105"/>
      <c r="X277" s="86"/>
      <c r="Y277" s="58">
        <f t="shared" si="387"/>
        <v>0</v>
      </c>
      <c r="Z277" s="105"/>
      <c r="AA277" s="105"/>
      <c r="AB277" s="102">
        <f t="shared" si="388"/>
        <v>0</v>
      </c>
      <c r="AC277" s="102">
        <f t="shared" si="389"/>
        <v>0</v>
      </c>
      <c r="AD277" s="102">
        <f t="shared" si="390"/>
        <v>0</v>
      </c>
      <c r="AE277" s="105"/>
      <c r="AF277" s="105"/>
      <c r="AG277" s="102">
        <f t="shared" si="391"/>
        <v>0</v>
      </c>
      <c r="AH277" s="105"/>
      <c r="AI277" s="105"/>
      <c r="AJ277" s="102">
        <f t="shared" si="392"/>
        <v>0</v>
      </c>
      <c r="AK277" s="105">
        <v>0</v>
      </c>
      <c r="AL277" s="105"/>
      <c r="AM277" s="102">
        <f t="shared" si="393"/>
        <v>0</v>
      </c>
      <c r="AN277" s="102">
        <f t="shared" si="394"/>
        <v>0</v>
      </c>
      <c r="AO277" s="102">
        <f t="shared" si="395"/>
        <v>0</v>
      </c>
      <c r="AP277" s="105">
        <v>0</v>
      </c>
      <c r="AQ277" s="105"/>
      <c r="AR277" s="102">
        <f t="shared" si="396"/>
        <v>0</v>
      </c>
      <c r="AS277" s="105">
        <v>0</v>
      </c>
      <c r="AT277" s="105"/>
      <c r="AU277" s="102">
        <f t="shared" si="397"/>
        <v>0</v>
      </c>
      <c r="AV277" s="105"/>
      <c r="AW277" s="86"/>
      <c r="AX277" s="59">
        <f t="shared" si="376"/>
        <v>0</v>
      </c>
      <c r="AY277" s="305"/>
      <c r="AZ277" s="256"/>
    </row>
    <row r="278" spans="1:52" s="30" customFormat="1" outlineLevel="1">
      <c r="A278" s="299"/>
      <c r="B278" s="302"/>
      <c r="C278" s="299"/>
      <c r="D278" s="218" t="s">
        <v>53</v>
      </c>
      <c r="E278" s="103"/>
      <c r="F278" s="159">
        <f t="shared" si="378"/>
        <v>0</v>
      </c>
      <c r="G278" s="58">
        <f t="shared" si="379"/>
        <v>0</v>
      </c>
      <c r="H278" s="58">
        <f t="shared" si="380"/>
        <v>0</v>
      </c>
      <c r="I278" s="105"/>
      <c r="J278" s="105"/>
      <c r="K278" s="102">
        <f t="shared" si="381"/>
        <v>0</v>
      </c>
      <c r="L278" s="105"/>
      <c r="M278" s="105"/>
      <c r="N278" s="102">
        <f t="shared" si="382"/>
        <v>0</v>
      </c>
      <c r="O278" s="105"/>
      <c r="P278" s="105"/>
      <c r="Q278" s="102">
        <f t="shared" si="383"/>
        <v>0</v>
      </c>
      <c r="R278" s="102">
        <f t="shared" si="384"/>
        <v>0</v>
      </c>
      <c r="S278" s="102">
        <f t="shared" si="385"/>
        <v>0</v>
      </c>
      <c r="T278" s="105"/>
      <c r="U278" s="105"/>
      <c r="V278" s="102">
        <f t="shared" si="386"/>
        <v>0</v>
      </c>
      <c r="W278" s="105"/>
      <c r="X278" s="86"/>
      <c r="Y278" s="58">
        <f t="shared" si="387"/>
        <v>0</v>
      </c>
      <c r="Z278" s="105"/>
      <c r="AA278" s="105"/>
      <c r="AB278" s="102">
        <f t="shared" si="388"/>
        <v>0</v>
      </c>
      <c r="AC278" s="102">
        <f t="shared" si="389"/>
        <v>0</v>
      </c>
      <c r="AD278" s="102">
        <f t="shared" si="390"/>
        <v>0</v>
      </c>
      <c r="AE278" s="105"/>
      <c r="AF278" s="105"/>
      <c r="AG278" s="102">
        <f t="shared" si="391"/>
        <v>0</v>
      </c>
      <c r="AH278" s="105"/>
      <c r="AI278" s="105"/>
      <c r="AJ278" s="102">
        <f t="shared" si="392"/>
        <v>0</v>
      </c>
      <c r="AK278" s="105"/>
      <c r="AL278" s="105"/>
      <c r="AM278" s="102">
        <f t="shared" si="393"/>
        <v>0</v>
      </c>
      <c r="AN278" s="102">
        <f t="shared" si="394"/>
        <v>0</v>
      </c>
      <c r="AO278" s="102">
        <f t="shared" si="395"/>
        <v>0</v>
      </c>
      <c r="AP278" s="105"/>
      <c r="AQ278" s="105"/>
      <c r="AR278" s="102">
        <f t="shared" si="396"/>
        <v>0</v>
      </c>
      <c r="AS278" s="105"/>
      <c r="AT278" s="105"/>
      <c r="AU278" s="102">
        <f t="shared" si="397"/>
        <v>0</v>
      </c>
      <c r="AV278" s="105"/>
      <c r="AW278" s="86"/>
      <c r="AX278" s="59">
        <f t="shared" si="376"/>
        <v>0</v>
      </c>
      <c r="AY278" s="305"/>
      <c r="AZ278" s="256"/>
    </row>
    <row r="279" spans="1:52" s="30" customFormat="1" ht="25.5" outlineLevel="1">
      <c r="A279" s="299"/>
      <c r="B279" s="302"/>
      <c r="C279" s="299"/>
      <c r="D279" s="219" t="s">
        <v>41</v>
      </c>
      <c r="E279" s="103">
        <v>576000</v>
      </c>
      <c r="F279" s="159">
        <f t="shared" si="378"/>
        <v>0</v>
      </c>
      <c r="G279" s="58">
        <f t="shared" si="379"/>
        <v>0</v>
      </c>
      <c r="H279" s="58">
        <f t="shared" si="380"/>
        <v>0</v>
      </c>
      <c r="I279" s="105"/>
      <c r="J279" s="105"/>
      <c r="K279" s="102">
        <f t="shared" si="381"/>
        <v>0</v>
      </c>
      <c r="L279" s="105"/>
      <c r="M279" s="105"/>
      <c r="N279" s="102">
        <f t="shared" si="382"/>
        <v>0</v>
      </c>
      <c r="O279" s="105"/>
      <c r="P279" s="105">
        <v>0</v>
      </c>
      <c r="Q279" s="102">
        <f t="shared" si="383"/>
        <v>0</v>
      </c>
      <c r="R279" s="102">
        <f t="shared" si="384"/>
        <v>0</v>
      </c>
      <c r="S279" s="102">
        <f t="shared" si="385"/>
        <v>0</v>
      </c>
      <c r="T279" s="105"/>
      <c r="U279" s="105">
        <v>0</v>
      </c>
      <c r="V279" s="102">
        <f t="shared" si="386"/>
        <v>0</v>
      </c>
      <c r="W279" s="105"/>
      <c r="X279" s="86"/>
      <c r="Y279" s="58">
        <f t="shared" si="387"/>
        <v>0</v>
      </c>
      <c r="Z279" s="105"/>
      <c r="AA279" s="105"/>
      <c r="AB279" s="102">
        <f t="shared" si="388"/>
        <v>0</v>
      </c>
      <c r="AC279" s="102">
        <f t="shared" si="389"/>
        <v>0</v>
      </c>
      <c r="AD279" s="102">
        <f t="shared" si="390"/>
        <v>0</v>
      </c>
      <c r="AE279" s="105"/>
      <c r="AF279" s="105"/>
      <c r="AG279" s="102">
        <f t="shared" si="391"/>
        <v>0</v>
      </c>
      <c r="AH279" s="105"/>
      <c r="AI279" s="105"/>
      <c r="AJ279" s="102">
        <f t="shared" si="392"/>
        <v>0</v>
      </c>
      <c r="AK279" s="105">
        <v>0</v>
      </c>
      <c r="AL279" s="105">
        <v>0</v>
      </c>
      <c r="AM279" s="102">
        <f t="shared" si="393"/>
        <v>0</v>
      </c>
      <c r="AN279" s="102">
        <f t="shared" si="394"/>
        <v>0</v>
      </c>
      <c r="AO279" s="102">
        <f t="shared" si="395"/>
        <v>0</v>
      </c>
      <c r="AP279" s="105"/>
      <c r="AQ279" s="105"/>
      <c r="AR279" s="102">
        <f t="shared" si="396"/>
        <v>0</v>
      </c>
      <c r="AS279" s="105"/>
      <c r="AT279" s="105"/>
      <c r="AU279" s="102">
        <f t="shared" si="397"/>
        <v>0</v>
      </c>
      <c r="AV279" s="105"/>
      <c r="AW279" s="86"/>
      <c r="AX279" s="59">
        <f t="shared" si="376"/>
        <v>0</v>
      </c>
      <c r="AY279" s="305"/>
      <c r="AZ279" s="256"/>
    </row>
    <row r="280" spans="1:52" s="30" customFormat="1" ht="25.5" outlineLevel="1">
      <c r="A280" s="300"/>
      <c r="B280" s="303"/>
      <c r="C280" s="300"/>
      <c r="D280" s="219" t="s">
        <v>50</v>
      </c>
      <c r="E280" s="103"/>
      <c r="F280" s="159">
        <f t="shared" si="378"/>
        <v>0</v>
      </c>
      <c r="G280" s="58">
        <f t="shared" si="379"/>
        <v>0</v>
      </c>
      <c r="H280" s="58">
        <f t="shared" si="380"/>
        <v>0</v>
      </c>
      <c r="I280" s="105"/>
      <c r="J280" s="105"/>
      <c r="K280" s="102">
        <f t="shared" si="381"/>
        <v>0</v>
      </c>
      <c r="L280" s="105"/>
      <c r="M280" s="105"/>
      <c r="N280" s="102">
        <f t="shared" si="382"/>
        <v>0</v>
      </c>
      <c r="O280" s="105"/>
      <c r="P280" s="105"/>
      <c r="Q280" s="102">
        <f t="shared" si="383"/>
        <v>0</v>
      </c>
      <c r="R280" s="102">
        <f t="shared" si="384"/>
        <v>0</v>
      </c>
      <c r="S280" s="102">
        <f t="shared" si="385"/>
        <v>0</v>
      </c>
      <c r="T280" s="105"/>
      <c r="U280" s="105"/>
      <c r="V280" s="102">
        <f t="shared" si="386"/>
        <v>0</v>
      </c>
      <c r="W280" s="105"/>
      <c r="X280" s="86"/>
      <c r="Y280" s="58">
        <f t="shared" si="387"/>
        <v>0</v>
      </c>
      <c r="Z280" s="105"/>
      <c r="AA280" s="105"/>
      <c r="AB280" s="102">
        <f t="shared" si="388"/>
        <v>0</v>
      </c>
      <c r="AC280" s="102">
        <f t="shared" si="389"/>
        <v>0</v>
      </c>
      <c r="AD280" s="102">
        <f t="shared" si="390"/>
        <v>0</v>
      </c>
      <c r="AE280" s="105"/>
      <c r="AF280" s="105"/>
      <c r="AG280" s="102">
        <f t="shared" si="391"/>
        <v>0</v>
      </c>
      <c r="AH280" s="105"/>
      <c r="AI280" s="105"/>
      <c r="AJ280" s="102">
        <f t="shared" si="392"/>
        <v>0</v>
      </c>
      <c r="AK280" s="105"/>
      <c r="AL280" s="105"/>
      <c r="AM280" s="102">
        <f t="shared" si="393"/>
        <v>0</v>
      </c>
      <c r="AN280" s="102">
        <f t="shared" si="394"/>
        <v>0</v>
      </c>
      <c r="AO280" s="102">
        <f t="shared" si="395"/>
        <v>0</v>
      </c>
      <c r="AP280" s="105"/>
      <c r="AQ280" s="105"/>
      <c r="AR280" s="102">
        <f t="shared" si="396"/>
        <v>0</v>
      </c>
      <c r="AS280" s="105"/>
      <c r="AT280" s="105"/>
      <c r="AU280" s="102">
        <f t="shared" si="397"/>
        <v>0</v>
      </c>
      <c r="AV280" s="105"/>
      <c r="AW280" s="86"/>
      <c r="AX280" s="59">
        <f t="shared" si="376"/>
        <v>0</v>
      </c>
      <c r="AY280" s="306"/>
      <c r="AZ280" s="257"/>
    </row>
    <row r="281" spans="1:52" s="30" customFormat="1" ht="19.5" hidden="1" customHeight="1">
      <c r="A281" s="434" t="s">
        <v>275</v>
      </c>
      <c r="B281" s="435"/>
      <c r="C281" s="279" t="s">
        <v>276</v>
      </c>
      <c r="D281" s="87" t="s">
        <v>45</v>
      </c>
      <c r="E281" s="103">
        <f>E282+E283+E284+E285+E286</f>
        <v>1805507.2</v>
      </c>
      <c r="F281" s="159">
        <f t="shared" ref="F281:G425" si="398">I281+L281+O281+T281+W281+Z281+AE281+AH281+AK281+AP281+AS281+AV281</f>
        <v>0</v>
      </c>
      <c r="G281" s="58">
        <f t="shared" si="398"/>
        <v>0</v>
      </c>
      <c r="H281" s="58">
        <f t="shared" ref="H281:H424" si="399">IF(E281=0,0,G281*100/E281)</f>
        <v>0</v>
      </c>
      <c r="I281" s="103">
        <f>I282+I283+I284+I285+I286</f>
        <v>0</v>
      </c>
      <c r="J281" s="103">
        <f>J282+J283+J284+J285+J286</f>
        <v>0</v>
      </c>
      <c r="K281" s="102">
        <f t="shared" ref="K281:K423" si="400">IF(I281=0,0,J281*100/I281)</f>
        <v>0</v>
      </c>
      <c r="L281" s="103">
        <f>L282+L283+L284+L285+L286</f>
        <v>0</v>
      </c>
      <c r="M281" s="103">
        <f>M282+M283+M284+M285+M286</f>
        <v>0</v>
      </c>
      <c r="N281" s="102">
        <f t="shared" ref="N281:N429" si="401">IF(L281=0,0,M281*100/L281)</f>
        <v>0</v>
      </c>
      <c r="O281" s="103">
        <f>O282+O283+O284+O285+O286</f>
        <v>0</v>
      </c>
      <c r="P281" s="103">
        <f>P282+P283+P284+P285+P286</f>
        <v>0</v>
      </c>
      <c r="Q281" s="102">
        <f t="shared" ref="Q281:Q429" si="402">IF(O281=0,0,P281*100/O281)</f>
        <v>0</v>
      </c>
      <c r="R281" s="102">
        <f t="shared" ref="R281:R429" si="403">J281+M281+P281</f>
        <v>0</v>
      </c>
      <c r="S281" s="102">
        <f t="shared" ref="S281:S429" si="404">IF(E281=0,0,R281*100/E281)</f>
        <v>0</v>
      </c>
      <c r="T281" s="103">
        <f>T282+T283+T284+T285+T286</f>
        <v>0</v>
      </c>
      <c r="U281" s="103">
        <f>U282+U283+U284+U285+U286</f>
        <v>0</v>
      </c>
      <c r="V281" s="102">
        <f t="shared" ref="V281:V429" si="405">IF(T281=0,0,U281*100/T281)</f>
        <v>0</v>
      </c>
      <c r="W281" s="103">
        <f>W282+W283+W284+W285+W286</f>
        <v>0</v>
      </c>
      <c r="X281" s="56">
        <f>X282+X283+X284+X285+X286</f>
        <v>0</v>
      </c>
      <c r="Y281" s="58">
        <f t="shared" ref="Y281:Y429" si="406">IF(W281=0,0,X281*100/W281)</f>
        <v>0</v>
      </c>
      <c r="Z281" s="103">
        <f>Z282+Z283+Z284+Z285+Z286</f>
        <v>0</v>
      </c>
      <c r="AA281" s="103">
        <f>AA282+AA283+AA284+AA285+AA286</f>
        <v>0</v>
      </c>
      <c r="AB281" s="102">
        <f t="shared" ref="AB281:AB429" si="407">IF(Z281=0,0,AA281*100/Z281)</f>
        <v>0</v>
      </c>
      <c r="AC281" s="102">
        <f t="shared" ref="AC281:AC429" si="408">U281+X281+AA281+R281</f>
        <v>0</v>
      </c>
      <c r="AD281" s="102">
        <f t="shared" ref="AD281:AD423" si="409">IF($E281=0,0,AC281*100/$E281)</f>
        <v>0</v>
      </c>
      <c r="AE281" s="103">
        <f>AE282+AE283+AE284+AE285+AE286</f>
        <v>0</v>
      </c>
      <c r="AF281" s="103">
        <f>AF282+AF283+AF284+AF285+AF286</f>
        <v>0</v>
      </c>
      <c r="AG281" s="102">
        <f t="shared" ref="AG281:AG370" si="410">IF(AE281=0,0,AF281*100/AE281)</f>
        <v>0</v>
      </c>
      <c r="AH281" s="103">
        <f>AH282+AH283+AH284+AH285+AH286</f>
        <v>0</v>
      </c>
      <c r="AI281" s="103">
        <f>AI282+AI283+AI284+AI285+AI286</f>
        <v>0</v>
      </c>
      <c r="AJ281" s="102">
        <f t="shared" ref="AJ281:AJ429" si="411">IF(AH281=0,0,AI281*100/AH281)</f>
        <v>0</v>
      </c>
      <c r="AK281" s="103">
        <f>AK282+AK283+AK284+AK285+AK286</f>
        <v>0</v>
      </c>
      <c r="AL281" s="103">
        <f>AL282+AL283+AL284+AL285+AL286</f>
        <v>0</v>
      </c>
      <c r="AM281" s="102">
        <f t="shared" ref="AM281:AM429" si="412">IF(AK281=0,0,AL281*100/AK281)</f>
        <v>0</v>
      </c>
      <c r="AN281" s="102">
        <f t="shared" ref="AN281:AN429" si="413">AF281+AI281+AL281+AC281</f>
        <v>0</v>
      </c>
      <c r="AO281" s="102">
        <f t="shared" ref="AO281:AO429" si="414">IF($E281=0,0,AN281*100/$E281)</f>
        <v>0</v>
      </c>
      <c r="AP281" s="103">
        <f>AP282+AP283+AP284+AP285+AP286</f>
        <v>0</v>
      </c>
      <c r="AQ281" s="103">
        <f>AQ282+AQ283+AQ284+AQ285+AQ286</f>
        <v>0</v>
      </c>
      <c r="AR281" s="102">
        <f t="shared" ref="AR281:AR429" si="415">IF(AP281=0,0,AQ281*100/AP281)</f>
        <v>0</v>
      </c>
      <c r="AS281" s="103">
        <f>AS282+AS283+AS284+AS285+AS286</f>
        <v>0</v>
      </c>
      <c r="AT281" s="103">
        <f>AT282+AT283+AT284+AT285+AT286</f>
        <v>0</v>
      </c>
      <c r="AU281" s="102">
        <f t="shared" ref="AU281:AU429" si="416">IF(AS281=0,0,AT281*100/AS281)</f>
        <v>0</v>
      </c>
      <c r="AV281" s="103">
        <f>AV282+AV283+AV284+AV285+AV286</f>
        <v>0</v>
      </c>
      <c r="AW281" s="56">
        <f>AW282+AW283+AW284+AW285+AW286</f>
        <v>0</v>
      </c>
      <c r="AX281" s="59">
        <f t="shared" ref="AX281:AX424" si="417">IF(AV281=0,0,AW281*100/AV281)</f>
        <v>0</v>
      </c>
      <c r="AY281" s="263"/>
      <c r="AZ281" s="259"/>
    </row>
    <row r="282" spans="1:52" s="30" customFormat="1" ht="27" hidden="1" customHeight="1">
      <c r="A282" s="436"/>
      <c r="B282" s="437"/>
      <c r="C282" s="281"/>
      <c r="D282" s="87" t="s">
        <v>40</v>
      </c>
      <c r="E282" s="103">
        <f>E226</f>
        <v>78000</v>
      </c>
      <c r="F282" s="159">
        <f t="shared" si="398"/>
        <v>0</v>
      </c>
      <c r="G282" s="58">
        <f t="shared" si="398"/>
        <v>0</v>
      </c>
      <c r="H282" s="58">
        <f t="shared" si="399"/>
        <v>0</v>
      </c>
      <c r="I282" s="105">
        <f t="shared" ref="I282:AW286" si="418">I226</f>
        <v>0</v>
      </c>
      <c r="J282" s="105">
        <f t="shared" si="418"/>
        <v>0</v>
      </c>
      <c r="K282" s="102">
        <f t="shared" si="400"/>
        <v>0</v>
      </c>
      <c r="L282" s="105">
        <f t="shared" si="418"/>
        <v>0</v>
      </c>
      <c r="M282" s="105">
        <f t="shared" si="418"/>
        <v>0</v>
      </c>
      <c r="N282" s="102">
        <f t="shared" si="401"/>
        <v>0</v>
      </c>
      <c r="O282" s="105">
        <f t="shared" si="418"/>
        <v>0</v>
      </c>
      <c r="P282" s="105">
        <f t="shared" si="418"/>
        <v>0</v>
      </c>
      <c r="Q282" s="102">
        <f t="shared" si="402"/>
        <v>0</v>
      </c>
      <c r="R282" s="102">
        <f t="shared" si="403"/>
        <v>0</v>
      </c>
      <c r="S282" s="102">
        <f t="shared" si="404"/>
        <v>0</v>
      </c>
      <c r="T282" s="105">
        <f t="shared" si="418"/>
        <v>0</v>
      </c>
      <c r="U282" s="105">
        <f t="shared" si="418"/>
        <v>0</v>
      </c>
      <c r="V282" s="102">
        <f t="shared" si="405"/>
        <v>0</v>
      </c>
      <c r="W282" s="105">
        <f t="shared" si="418"/>
        <v>0</v>
      </c>
      <c r="X282" s="86">
        <f t="shared" si="418"/>
        <v>0</v>
      </c>
      <c r="Y282" s="58">
        <f t="shared" si="406"/>
        <v>0</v>
      </c>
      <c r="Z282" s="105">
        <f t="shared" si="418"/>
        <v>0</v>
      </c>
      <c r="AA282" s="105">
        <f t="shared" si="418"/>
        <v>0</v>
      </c>
      <c r="AB282" s="102">
        <f t="shared" si="407"/>
        <v>0</v>
      </c>
      <c r="AC282" s="102">
        <f t="shared" si="408"/>
        <v>0</v>
      </c>
      <c r="AD282" s="102">
        <f t="shared" si="409"/>
        <v>0</v>
      </c>
      <c r="AE282" s="105">
        <f t="shared" si="418"/>
        <v>0</v>
      </c>
      <c r="AF282" s="105">
        <f t="shared" si="418"/>
        <v>0</v>
      </c>
      <c r="AG282" s="102">
        <f t="shared" si="410"/>
        <v>0</v>
      </c>
      <c r="AH282" s="105">
        <f t="shared" si="418"/>
        <v>0</v>
      </c>
      <c r="AI282" s="105">
        <f t="shared" si="418"/>
        <v>0</v>
      </c>
      <c r="AJ282" s="102">
        <f t="shared" si="411"/>
        <v>0</v>
      </c>
      <c r="AK282" s="105">
        <f t="shared" si="418"/>
        <v>0</v>
      </c>
      <c r="AL282" s="105">
        <f t="shared" si="418"/>
        <v>0</v>
      </c>
      <c r="AM282" s="102">
        <f t="shared" si="412"/>
        <v>0</v>
      </c>
      <c r="AN282" s="102">
        <f t="shared" si="413"/>
        <v>0</v>
      </c>
      <c r="AO282" s="102">
        <f t="shared" si="414"/>
        <v>0</v>
      </c>
      <c r="AP282" s="105">
        <f t="shared" si="418"/>
        <v>0</v>
      </c>
      <c r="AQ282" s="105">
        <f t="shared" si="418"/>
        <v>0</v>
      </c>
      <c r="AR282" s="102">
        <f t="shared" si="415"/>
        <v>0</v>
      </c>
      <c r="AS282" s="105">
        <f t="shared" si="418"/>
        <v>0</v>
      </c>
      <c r="AT282" s="105">
        <f t="shared" si="418"/>
        <v>0</v>
      </c>
      <c r="AU282" s="102">
        <f t="shared" si="416"/>
        <v>0</v>
      </c>
      <c r="AV282" s="105">
        <f t="shared" si="418"/>
        <v>0</v>
      </c>
      <c r="AW282" s="86">
        <f t="shared" si="418"/>
        <v>0</v>
      </c>
      <c r="AX282" s="59">
        <f t="shared" si="417"/>
        <v>0</v>
      </c>
      <c r="AY282" s="264"/>
      <c r="AZ282" s="256"/>
    </row>
    <row r="283" spans="1:52" s="30" customFormat="1" ht="40.5" hidden="1" customHeight="1">
      <c r="A283" s="436"/>
      <c r="B283" s="437"/>
      <c r="C283" s="281"/>
      <c r="D283" s="87" t="s">
        <v>4</v>
      </c>
      <c r="E283" s="103">
        <f>E227</f>
        <v>214331</v>
      </c>
      <c r="F283" s="159">
        <f t="shared" si="398"/>
        <v>0</v>
      </c>
      <c r="G283" s="103">
        <f>G227</f>
        <v>0</v>
      </c>
      <c r="H283" s="58">
        <f t="shared" si="399"/>
        <v>0</v>
      </c>
      <c r="I283" s="105">
        <f>I227</f>
        <v>0</v>
      </c>
      <c r="J283" s="105">
        <f>J227</f>
        <v>0</v>
      </c>
      <c r="K283" s="102">
        <f t="shared" si="400"/>
        <v>0</v>
      </c>
      <c r="L283" s="105">
        <f>L227</f>
        <v>0</v>
      </c>
      <c r="M283" s="105">
        <f>M227</f>
        <v>0</v>
      </c>
      <c r="N283" s="102">
        <f t="shared" si="401"/>
        <v>0</v>
      </c>
      <c r="O283" s="105">
        <f>O227</f>
        <v>0</v>
      </c>
      <c r="P283" s="105">
        <f>P227</f>
        <v>0</v>
      </c>
      <c r="Q283" s="102">
        <f t="shared" si="402"/>
        <v>0</v>
      </c>
      <c r="R283" s="102">
        <f t="shared" si="403"/>
        <v>0</v>
      </c>
      <c r="S283" s="102">
        <f t="shared" si="404"/>
        <v>0</v>
      </c>
      <c r="T283" s="105">
        <f>T227</f>
        <v>0</v>
      </c>
      <c r="U283" s="105">
        <f t="shared" si="418"/>
        <v>0</v>
      </c>
      <c r="V283" s="102">
        <f t="shared" si="405"/>
        <v>0</v>
      </c>
      <c r="W283" s="103">
        <f>W227</f>
        <v>0</v>
      </c>
      <c r="X283" s="86">
        <f>X227</f>
        <v>0</v>
      </c>
      <c r="Y283" s="58">
        <f t="shared" si="406"/>
        <v>0</v>
      </c>
      <c r="Z283" s="103">
        <f>Z227</f>
        <v>0</v>
      </c>
      <c r="AA283" s="105">
        <f t="shared" si="418"/>
        <v>0</v>
      </c>
      <c r="AB283" s="102">
        <f t="shared" si="407"/>
        <v>0</v>
      </c>
      <c r="AC283" s="102">
        <f t="shared" si="408"/>
        <v>0</v>
      </c>
      <c r="AD283" s="102">
        <f t="shared" si="409"/>
        <v>0</v>
      </c>
      <c r="AE283" s="103">
        <f>AE227</f>
        <v>0</v>
      </c>
      <c r="AF283" s="105">
        <f t="shared" si="418"/>
        <v>0</v>
      </c>
      <c r="AG283" s="102">
        <f t="shared" si="410"/>
        <v>0</v>
      </c>
      <c r="AH283" s="103">
        <f>AH227</f>
        <v>0</v>
      </c>
      <c r="AI283" s="105">
        <f t="shared" si="418"/>
        <v>0</v>
      </c>
      <c r="AJ283" s="102">
        <f t="shared" si="411"/>
        <v>0</v>
      </c>
      <c r="AK283" s="103">
        <f>AK227</f>
        <v>0</v>
      </c>
      <c r="AL283" s="105">
        <f t="shared" si="418"/>
        <v>0</v>
      </c>
      <c r="AM283" s="102">
        <f t="shared" si="412"/>
        <v>0</v>
      </c>
      <c r="AN283" s="102">
        <f t="shared" si="413"/>
        <v>0</v>
      </c>
      <c r="AO283" s="102">
        <f t="shared" si="414"/>
        <v>0</v>
      </c>
      <c r="AP283" s="103">
        <f>AP227</f>
        <v>0</v>
      </c>
      <c r="AQ283" s="105">
        <f t="shared" si="418"/>
        <v>0</v>
      </c>
      <c r="AR283" s="102">
        <f t="shared" si="415"/>
        <v>0</v>
      </c>
      <c r="AS283" s="103">
        <f>AS227</f>
        <v>0</v>
      </c>
      <c r="AT283" s="105">
        <f t="shared" si="418"/>
        <v>0</v>
      </c>
      <c r="AU283" s="102">
        <f t="shared" si="416"/>
        <v>0</v>
      </c>
      <c r="AV283" s="103">
        <f>AV227</f>
        <v>0</v>
      </c>
      <c r="AW283" s="86">
        <f t="shared" si="418"/>
        <v>0</v>
      </c>
      <c r="AX283" s="59">
        <f t="shared" si="417"/>
        <v>0</v>
      </c>
      <c r="AY283" s="264"/>
      <c r="AZ283" s="256"/>
    </row>
    <row r="284" spans="1:52" s="30" customFormat="1" ht="16.5" hidden="1" customHeight="1">
      <c r="A284" s="436"/>
      <c r="B284" s="437"/>
      <c r="C284" s="281"/>
      <c r="D284" s="87" t="s">
        <v>53</v>
      </c>
      <c r="E284" s="103">
        <f>E228</f>
        <v>0</v>
      </c>
      <c r="F284" s="159">
        <f t="shared" si="398"/>
        <v>0</v>
      </c>
      <c r="G284" s="58">
        <f t="shared" si="398"/>
        <v>0</v>
      </c>
      <c r="H284" s="58">
        <f t="shared" si="399"/>
        <v>0</v>
      </c>
      <c r="I284" s="105">
        <f t="shared" si="418"/>
        <v>0</v>
      </c>
      <c r="J284" s="105">
        <f t="shared" si="418"/>
        <v>0</v>
      </c>
      <c r="K284" s="102">
        <f t="shared" si="400"/>
        <v>0</v>
      </c>
      <c r="L284" s="105">
        <f t="shared" si="418"/>
        <v>0</v>
      </c>
      <c r="M284" s="105">
        <f t="shared" si="418"/>
        <v>0</v>
      </c>
      <c r="N284" s="102">
        <f t="shared" si="401"/>
        <v>0</v>
      </c>
      <c r="O284" s="105">
        <f t="shared" si="418"/>
        <v>0</v>
      </c>
      <c r="P284" s="105">
        <f t="shared" si="418"/>
        <v>0</v>
      </c>
      <c r="Q284" s="102">
        <f t="shared" si="402"/>
        <v>0</v>
      </c>
      <c r="R284" s="102">
        <f t="shared" si="403"/>
        <v>0</v>
      </c>
      <c r="S284" s="102">
        <f t="shared" si="404"/>
        <v>0</v>
      </c>
      <c r="T284" s="105">
        <f t="shared" si="418"/>
        <v>0</v>
      </c>
      <c r="U284" s="105">
        <f t="shared" si="418"/>
        <v>0</v>
      </c>
      <c r="V284" s="102">
        <f t="shared" si="405"/>
        <v>0</v>
      </c>
      <c r="W284" s="105">
        <f t="shared" si="418"/>
        <v>0</v>
      </c>
      <c r="X284" s="86">
        <f t="shared" si="418"/>
        <v>0</v>
      </c>
      <c r="Y284" s="58">
        <f t="shared" si="406"/>
        <v>0</v>
      </c>
      <c r="Z284" s="105">
        <f t="shared" si="418"/>
        <v>0</v>
      </c>
      <c r="AA284" s="105">
        <f t="shared" si="418"/>
        <v>0</v>
      </c>
      <c r="AB284" s="102">
        <f t="shared" si="407"/>
        <v>0</v>
      </c>
      <c r="AC284" s="102">
        <f t="shared" si="408"/>
        <v>0</v>
      </c>
      <c r="AD284" s="102">
        <f t="shared" si="409"/>
        <v>0</v>
      </c>
      <c r="AE284" s="105">
        <f t="shared" si="418"/>
        <v>0</v>
      </c>
      <c r="AF284" s="105">
        <f t="shared" si="418"/>
        <v>0</v>
      </c>
      <c r="AG284" s="102">
        <f t="shared" si="410"/>
        <v>0</v>
      </c>
      <c r="AH284" s="105">
        <f t="shared" si="418"/>
        <v>0</v>
      </c>
      <c r="AI284" s="105">
        <f t="shared" si="418"/>
        <v>0</v>
      </c>
      <c r="AJ284" s="102">
        <f t="shared" si="411"/>
        <v>0</v>
      </c>
      <c r="AK284" s="105">
        <f t="shared" si="418"/>
        <v>0</v>
      </c>
      <c r="AL284" s="105">
        <f t="shared" si="418"/>
        <v>0</v>
      </c>
      <c r="AM284" s="102">
        <f t="shared" si="412"/>
        <v>0</v>
      </c>
      <c r="AN284" s="102">
        <f t="shared" si="413"/>
        <v>0</v>
      </c>
      <c r="AO284" s="102">
        <f t="shared" si="414"/>
        <v>0</v>
      </c>
      <c r="AP284" s="105">
        <f t="shared" si="418"/>
        <v>0</v>
      </c>
      <c r="AQ284" s="105">
        <f t="shared" si="418"/>
        <v>0</v>
      </c>
      <c r="AR284" s="102">
        <f t="shared" si="415"/>
        <v>0</v>
      </c>
      <c r="AS284" s="105">
        <f t="shared" si="418"/>
        <v>0</v>
      </c>
      <c r="AT284" s="105">
        <f t="shared" si="418"/>
        <v>0</v>
      </c>
      <c r="AU284" s="102">
        <f t="shared" si="416"/>
        <v>0</v>
      </c>
      <c r="AV284" s="105">
        <f t="shared" si="418"/>
        <v>0</v>
      </c>
      <c r="AW284" s="86">
        <f t="shared" si="418"/>
        <v>0</v>
      </c>
      <c r="AX284" s="59">
        <f t="shared" si="417"/>
        <v>0</v>
      </c>
      <c r="AY284" s="264"/>
      <c r="AZ284" s="256"/>
    </row>
    <row r="285" spans="1:52" s="30" customFormat="1" ht="25.5" hidden="1" customHeight="1">
      <c r="A285" s="436"/>
      <c r="B285" s="437"/>
      <c r="C285" s="281"/>
      <c r="D285" s="27" t="s">
        <v>41</v>
      </c>
      <c r="E285" s="103">
        <f>E229</f>
        <v>1513176.2</v>
      </c>
      <c r="F285" s="159">
        <f t="shared" si="398"/>
        <v>0</v>
      </c>
      <c r="G285" s="58">
        <f t="shared" si="398"/>
        <v>0</v>
      </c>
      <c r="H285" s="58">
        <f t="shared" si="399"/>
        <v>0</v>
      </c>
      <c r="I285" s="105">
        <f t="shared" si="418"/>
        <v>0</v>
      </c>
      <c r="J285" s="105">
        <f t="shared" si="418"/>
        <v>0</v>
      </c>
      <c r="K285" s="102">
        <f t="shared" si="400"/>
        <v>0</v>
      </c>
      <c r="L285" s="105">
        <f t="shared" si="418"/>
        <v>0</v>
      </c>
      <c r="M285" s="105">
        <f t="shared" si="418"/>
        <v>0</v>
      </c>
      <c r="N285" s="102">
        <f t="shared" si="401"/>
        <v>0</v>
      </c>
      <c r="O285" s="105">
        <f t="shared" si="418"/>
        <v>0</v>
      </c>
      <c r="P285" s="105">
        <f t="shared" si="418"/>
        <v>0</v>
      </c>
      <c r="Q285" s="102">
        <f t="shared" si="402"/>
        <v>0</v>
      </c>
      <c r="R285" s="102">
        <f t="shared" si="403"/>
        <v>0</v>
      </c>
      <c r="S285" s="102">
        <f t="shared" si="404"/>
        <v>0</v>
      </c>
      <c r="T285" s="105">
        <f t="shared" si="418"/>
        <v>0</v>
      </c>
      <c r="U285" s="105">
        <f t="shared" si="418"/>
        <v>0</v>
      </c>
      <c r="V285" s="102">
        <f t="shared" si="405"/>
        <v>0</v>
      </c>
      <c r="W285" s="105">
        <f t="shared" si="418"/>
        <v>0</v>
      </c>
      <c r="X285" s="86">
        <f t="shared" si="418"/>
        <v>0</v>
      </c>
      <c r="Y285" s="58">
        <f t="shared" si="406"/>
        <v>0</v>
      </c>
      <c r="Z285" s="105">
        <f t="shared" si="418"/>
        <v>0</v>
      </c>
      <c r="AA285" s="105">
        <f t="shared" si="418"/>
        <v>0</v>
      </c>
      <c r="AB285" s="102">
        <f t="shared" si="407"/>
        <v>0</v>
      </c>
      <c r="AC285" s="102">
        <f t="shared" si="408"/>
        <v>0</v>
      </c>
      <c r="AD285" s="102">
        <f t="shared" si="409"/>
        <v>0</v>
      </c>
      <c r="AE285" s="105">
        <f t="shared" si="418"/>
        <v>0</v>
      </c>
      <c r="AF285" s="105">
        <f t="shared" si="418"/>
        <v>0</v>
      </c>
      <c r="AG285" s="102">
        <f t="shared" si="410"/>
        <v>0</v>
      </c>
      <c r="AH285" s="105">
        <f t="shared" si="418"/>
        <v>0</v>
      </c>
      <c r="AI285" s="105">
        <f t="shared" si="418"/>
        <v>0</v>
      </c>
      <c r="AJ285" s="102">
        <f t="shared" si="411"/>
        <v>0</v>
      </c>
      <c r="AK285" s="105">
        <f t="shared" si="418"/>
        <v>0</v>
      </c>
      <c r="AL285" s="105">
        <f t="shared" si="418"/>
        <v>0</v>
      </c>
      <c r="AM285" s="102">
        <f t="shared" si="412"/>
        <v>0</v>
      </c>
      <c r="AN285" s="102">
        <f t="shared" si="413"/>
        <v>0</v>
      </c>
      <c r="AO285" s="102">
        <f t="shared" si="414"/>
        <v>0</v>
      </c>
      <c r="AP285" s="105">
        <f t="shared" si="418"/>
        <v>0</v>
      </c>
      <c r="AQ285" s="105">
        <f t="shared" si="418"/>
        <v>0</v>
      </c>
      <c r="AR285" s="102">
        <f t="shared" si="415"/>
        <v>0</v>
      </c>
      <c r="AS285" s="105">
        <f t="shared" si="418"/>
        <v>0</v>
      </c>
      <c r="AT285" s="105">
        <f t="shared" si="418"/>
        <v>0</v>
      </c>
      <c r="AU285" s="102">
        <f t="shared" si="416"/>
        <v>0</v>
      </c>
      <c r="AV285" s="105">
        <f t="shared" si="418"/>
        <v>0</v>
      </c>
      <c r="AW285" s="86">
        <f t="shared" si="418"/>
        <v>0</v>
      </c>
      <c r="AX285" s="59">
        <f t="shared" si="417"/>
        <v>0</v>
      </c>
      <c r="AY285" s="264"/>
      <c r="AZ285" s="256"/>
    </row>
    <row r="286" spans="1:52" s="30" customFormat="1" ht="24.95" hidden="1" customHeight="1">
      <c r="A286" s="438"/>
      <c r="B286" s="439"/>
      <c r="C286" s="281"/>
      <c r="D286" s="27" t="s">
        <v>50</v>
      </c>
      <c r="E286" s="103">
        <f>E230</f>
        <v>0</v>
      </c>
      <c r="F286" s="159">
        <f t="shared" si="398"/>
        <v>0</v>
      </c>
      <c r="G286" s="58">
        <f t="shared" si="398"/>
        <v>0</v>
      </c>
      <c r="H286" s="58">
        <f t="shared" si="399"/>
        <v>0</v>
      </c>
      <c r="I286" s="105">
        <f t="shared" si="418"/>
        <v>0</v>
      </c>
      <c r="J286" s="105">
        <f t="shared" si="418"/>
        <v>0</v>
      </c>
      <c r="K286" s="102">
        <f t="shared" si="400"/>
        <v>0</v>
      </c>
      <c r="L286" s="105">
        <f t="shared" si="418"/>
        <v>0</v>
      </c>
      <c r="M286" s="105">
        <f t="shared" si="418"/>
        <v>0</v>
      </c>
      <c r="N286" s="102">
        <f t="shared" si="401"/>
        <v>0</v>
      </c>
      <c r="O286" s="105">
        <f t="shared" si="418"/>
        <v>0</v>
      </c>
      <c r="P286" s="105">
        <f t="shared" si="418"/>
        <v>0</v>
      </c>
      <c r="Q286" s="102">
        <f t="shared" si="402"/>
        <v>0</v>
      </c>
      <c r="R286" s="102">
        <f t="shared" si="403"/>
        <v>0</v>
      </c>
      <c r="S286" s="102">
        <f t="shared" si="404"/>
        <v>0</v>
      </c>
      <c r="T286" s="105">
        <f t="shared" si="418"/>
        <v>0</v>
      </c>
      <c r="U286" s="105">
        <f t="shared" si="418"/>
        <v>0</v>
      </c>
      <c r="V286" s="102">
        <f t="shared" si="405"/>
        <v>0</v>
      </c>
      <c r="W286" s="105">
        <f t="shared" si="418"/>
        <v>0</v>
      </c>
      <c r="X286" s="86">
        <f t="shared" si="418"/>
        <v>0</v>
      </c>
      <c r="Y286" s="58">
        <f t="shared" si="406"/>
        <v>0</v>
      </c>
      <c r="Z286" s="105">
        <f t="shared" si="418"/>
        <v>0</v>
      </c>
      <c r="AA286" s="105">
        <f t="shared" si="418"/>
        <v>0</v>
      </c>
      <c r="AB286" s="102">
        <f t="shared" si="407"/>
        <v>0</v>
      </c>
      <c r="AC286" s="102">
        <f t="shared" si="408"/>
        <v>0</v>
      </c>
      <c r="AD286" s="102">
        <f t="shared" si="409"/>
        <v>0</v>
      </c>
      <c r="AE286" s="105">
        <f t="shared" si="418"/>
        <v>0</v>
      </c>
      <c r="AF286" s="105">
        <f t="shared" si="418"/>
        <v>0</v>
      </c>
      <c r="AG286" s="102">
        <f t="shared" si="410"/>
        <v>0</v>
      </c>
      <c r="AH286" s="105">
        <f t="shared" si="418"/>
        <v>0</v>
      </c>
      <c r="AI286" s="105">
        <f t="shared" si="418"/>
        <v>0</v>
      </c>
      <c r="AJ286" s="102">
        <f t="shared" si="411"/>
        <v>0</v>
      </c>
      <c r="AK286" s="105">
        <f t="shared" si="418"/>
        <v>0</v>
      </c>
      <c r="AL286" s="105">
        <f t="shared" si="418"/>
        <v>0</v>
      </c>
      <c r="AM286" s="102">
        <f t="shared" si="412"/>
        <v>0</v>
      </c>
      <c r="AN286" s="102">
        <f t="shared" si="413"/>
        <v>0</v>
      </c>
      <c r="AO286" s="102">
        <f t="shared" si="414"/>
        <v>0</v>
      </c>
      <c r="AP286" s="105">
        <f t="shared" si="418"/>
        <v>0</v>
      </c>
      <c r="AQ286" s="105">
        <f t="shared" si="418"/>
        <v>0</v>
      </c>
      <c r="AR286" s="102">
        <f t="shared" si="415"/>
        <v>0</v>
      </c>
      <c r="AS286" s="105">
        <f t="shared" si="418"/>
        <v>0</v>
      </c>
      <c r="AT286" s="105">
        <f t="shared" si="418"/>
        <v>0</v>
      </c>
      <c r="AU286" s="102">
        <f t="shared" si="416"/>
        <v>0</v>
      </c>
      <c r="AV286" s="105">
        <f t="shared" si="418"/>
        <v>0</v>
      </c>
      <c r="AW286" s="86">
        <f t="shared" si="418"/>
        <v>0</v>
      </c>
      <c r="AX286" s="59">
        <f t="shared" si="417"/>
        <v>0</v>
      </c>
      <c r="AY286" s="265"/>
      <c r="AZ286" s="257"/>
    </row>
    <row r="287" spans="1:52" s="30" customFormat="1" ht="24.95" customHeight="1">
      <c r="A287" s="152" t="s">
        <v>280</v>
      </c>
      <c r="B287" s="204"/>
      <c r="C287" s="194"/>
      <c r="D287" s="98"/>
      <c r="E287" s="107"/>
      <c r="F287" s="162"/>
      <c r="G287" s="62"/>
      <c r="H287" s="62"/>
      <c r="I287" s="106"/>
      <c r="J287" s="106"/>
      <c r="K287" s="108"/>
      <c r="L287" s="106"/>
      <c r="M287" s="106"/>
      <c r="N287" s="108"/>
      <c r="O287" s="106"/>
      <c r="P287" s="106"/>
      <c r="Q287" s="108"/>
      <c r="R287" s="108"/>
      <c r="S287" s="108"/>
      <c r="T287" s="106"/>
      <c r="U287" s="106"/>
      <c r="V287" s="108"/>
      <c r="W287" s="106"/>
      <c r="X287" s="97"/>
      <c r="Y287" s="62"/>
      <c r="Z287" s="106"/>
      <c r="AA287" s="106"/>
      <c r="AB287" s="108"/>
      <c r="AC287" s="108"/>
      <c r="AD287" s="108"/>
      <c r="AE287" s="106"/>
      <c r="AF287" s="106"/>
      <c r="AG287" s="108"/>
      <c r="AH287" s="106"/>
      <c r="AI287" s="106"/>
      <c r="AJ287" s="108"/>
      <c r="AK287" s="106"/>
      <c r="AL287" s="106"/>
      <c r="AM287" s="108"/>
      <c r="AN287" s="108"/>
      <c r="AO287" s="108"/>
      <c r="AP287" s="106"/>
      <c r="AQ287" s="106"/>
      <c r="AR287" s="108"/>
      <c r="AS287" s="106"/>
      <c r="AT287" s="106"/>
      <c r="AU287" s="108"/>
      <c r="AV287" s="106"/>
      <c r="AW287" s="97"/>
      <c r="AX287" s="63"/>
      <c r="AY287" s="208"/>
      <c r="AZ287" s="181"/>
    </row>
    <row r="288" spans="1:52" s="30" customFormat="1" hidden="1">
      <c r="A288" s="279" t="s">
        <v>223</v>
      </c>
      <c r="B288" s="280" t="s">
        <v>133</v>
      </c>
      <c r="C288" s="279" t="s">
        <v>276</v>
      </c>
      <c r="D288" s="87" t="s">
        <v>45</v>
      </c>
      <c r="E288" s="103" t="e">
        <f>E289+E290+E291+E292+E293</f>
        <v>#REF!</v>
      </c>
      <c r="F288" s="159" t="e">
        <f t="shared" si="398"/>
        <v>#REF!</v>
      </c>
      <c r="G288" s="58" t="e">
        <f t="shared" si="398"/>
        <v>#REF!</v>
      </c>
      <c r="H288" s="58" t="e">
        <f t="shared" si="399"/>
        <v>#REF!</v>
      </c>
      <c r="I288" s="103" t="e">
        <f>I289+I290+I291+I292+I293</f>
        <v>#REF!</v>
      </c>
      <c r="J288" s="103" t="e">
        <f>J289+J290+J291+J292+J293</f>
        <v>#REF!</v>
      </c>
      <c r="K288" s="102" t="e">
        <f t="shared" si="400"/>
        <v>#REF!</v>
      </c>
      <c r="L288" s="103" t="e">
        <f>L289+L290+L291+L292+L293</f>
        <v>#REF!</v>
      </c>
      <c r="M288" s="103" t="e">
        <f>M289+M290+M291+M292+M293</f>
        <v>#REF!</v>
      </c>
      <c r="N288" s="102" t="e">
        <f t="shared" si="401"/>
        <v>#REF!</v>
      </c>
      <c r="O288" s="103" t="e">
        <f>O289+O290+O291+O292+O293</f>
        <v>#REF!</v>
      </c>
      <c r="P288" s="103" t="e">
        <f>P289+P290+P291+P292+P293</f>
        <v>#REF!</v>
      </c>
      <c r="Q288" s="102" t="e">
        <f t="shared" si="402"/>
        <v>#REF!</v>
      </c>
      <c r="R288" s="102" t="e">
        <f t="shared" si="403"/>
        <v>#REF!</v>
      </c>
      <c r="S288" s="102" t="e">
        <f t="shared" si="404"/>
        <v>#REF!</v>
      </c>
      <c r="T288" s="103" t="e">
        <f>T289+T290+T291+T292+T293</f>
        <v>#REF!</v>
      </c>
      <c r="U288" s="103" t="e">
        <f>U289+U290+U291+U292+U293</f>
        <v>#REF!</v>
      </c>
      <c r="V288" s="102" t="e">
        <f t="shared" si="405"/>
        <v>#REF!</v>
      </c>
      <c r="W288" s="103" t="e">
        <f>W289+W290+W291+W292+W293</f>
        <v>#REF!</v>
      </c>
      <c r="X288" s="56" t="e">
        <f>X289+X290+X291+X292+X293</f>
        <v>#REF!</v>
      </c>
      <c r="Y288" s="58" t="e">
        <f t="shared" si="406"/>
        <v>#REF!</v>
      </c>
      <c r="Z288" s="103" t="e">
        <f>Z289+Z290+Z291+Z292+Z293</f>
        <v>#REF!</v>
      </c>
      <c r="AA288" s="103" t="e">
        <f>AA289+AA290+AA291+AA292+AA293</f>
        <v>#REF!</v>
      </c>
      <c r="AB288" s="102" t="e">
        <f t="shared" si="407"/>
        <v>#REF!</v>
      </c>
      <c r="AC288" s="102" t="e">
        <f t="shared" si="408"/>
        <v>#REF!</v>
      </c>
      <c r="AD288" s="102" t="e">
        <f t="shared" si="409"/>
        <v>#REF!</v>
      </c>
      <c r="AE288" s="103" t="e">
        <f>AE289+AE290+AE291+AE292+AE293</f>
        <v>#REF!</v>
      </c>
      <c r="AF288" s="103" t="e">
        <f>AF289+AF290+AF291+AF292+AF293</f>
        <v>#REF!</v>
      </c>
      <c r="AG288" s="102" t="e">
        <f t="shared" si="410"/>
        <v>#REF!</v>
      </c>
      <c r="AH288" s="103" t="e">
        <f>AH289+AH290+AH291+AH292+AH293</f>
        <v>#REF!</v>
      </c>
      <c r="AI288" s="103" t="e">
        <f>AI289+AI290+AI291+AI292+AI293</f>
        <v>#REF!</v>
      </c>
      <c r="AJ288" s="102" t="e">
        <f t="shared" si="411"/>
        <v>#REF!</v>
      </c>
      <c r="AK288" s="103" t="e">
        <f>AK289+AK290+AK291+AK292+AK293</f>
        <v>#REF!</v>
      </c>
      <c r="AL288" s="103" t="e">
        <f>AL289+AL290+AL291+AL292+AL293</f>
        <v>#REF!</v>
      </c>
      <c r="AM288" s="102" t="e">
        <f t="shared" si="412"/>
        <v>#REF!</v>
      </c>
      <c r="AN288" s="102" t="e">
        <f t="shared" si="413"/>
        <v>#REF!</v>
      </c>
      <c r="AO288" s="102" t="e">
        <f t="shared" si="414"/>
        <v>#REF!</v>
      </c>
      <c r="AP288" s="103" t="e">
        <f>AP289+AP290+AP291+AP292+AP293</f>
        <v>#REF!</v>
      </c>
      <c r="AQ288" s="103" t="e">
        <f>AQ289+AQ290+AQ291+AQ292+AQ293</f>
        <v>#REF!</v>
      </c>
      <c r="AR288" s="102" t="e">
        <f t="shared" si="415"/>
        <v>#REF!</v>
      </c>
      <c r="AS288" s="103" t="e">
        <f>AS289+AS290+AS291+AS292+AS293</f>
        <v>#REF!</v>
      </c>
      <c r="AT288" s="103" t="e">
        <f>AT289+AT290+AT291+AT292+AT293</f>
        <v>#REF!</v>
      </c>
      <c r="AU288" s="102" t="e">
        <f t="shared" si="416"/>
        <v>#REF!</v>
      </c>
      <c r="AV288" s="103" t="e">
        <f>AV289+AV290+AV291+AV292+AV293</f>
        <v>#REF!</v>
      </c>
      <c r="AW288" s="56" t="e">
        <f>AW289+AW290+AW291+AW292+AW293</f>
        <v>#REF!</v>
      </c>
      <c r="AX288" s="59" t="e">
        <f t="shared" si="417"/>
        <v>#REF!</v>
      </c>
      <c r="AY288" s="263"/>
      <c r="AZ288" s="259"/>
    </row>
    <row r="289" spans="1:52" s="30" customFormat="1" ht="25.5" hidden="1">
      <c r="A289" s="279"/>
      <c r="B289" s="280"/>
      <c r="C289" s="281"/>
      <c r="D289" s="87" t="s">
        <v>40</v>
      </c>
      <c r="E289" s="103" t="e">
        <f>E295+#REF!+E367+E381</f>
        <v>#REF!</v>
      </c>
      <c r="F289" s="159" t="e">
        <f t="shared" si="398"/>
        <v>#REF!</v>
      </c>
      <c r="G289" s="58" t="e">
        <f t="shared" si="398"/>
        <v>#REF!</v>
      </c>
      <c r="H289" s="58" t="e">
        <f t="shared" si="399"/>
        <v>#REF!</v>
      </c>
      <c r="I289" s="105" t="e">
        <f>I295+#REF!+I367+I381</f>
        <v>#REF!</v>
      </c>
      <c r="J289" s="105" t="e">
        <f>J295+#REF!+J367+J381</f>
        <v>#REF!</v>
      </c>
      <c r="K289" s="102" t="e">
        <f t="shared" si="400"/>
        <v>#REF!</v>
      </c>
      <c r="L289" s="105" t="e">
        <f>L295+#REF!+L367+L381</f>
        <v>#REF!</v>
      </c>
      <c r="M289" s="105" t="e">
        <f>M295+#REF!+M367+M381</f>
        <v>#REF!</v>
      </c>
      <c r="N289" s="102" t="e">
        <f t="shared" si="401"/>
        <v>#REF!</v>
      </c>
      <c r="O289" s="105" t="e">
        <f>O295+#REF!+O367+O381</f>
        <v>#REF!</v>
      </c>
      <c r="P289" s="105" t="e">
        <f>P295+#REF!+P367+P381</f>
        <v>#REF!</v>
      </c>
      <c r="Q289" s="102" t="e">
        <f t="shared" si="402"/>
        <v>#REF!</v>
      </c>
      <c r="R289" s="102" t="e">
        <f t="shared" si="403"/>
        <v>#REF!</v>
      </c>
      <c r="S289" s="102" t="e">
        <f t="shared" si="404"/>
        <v>#REF!</v>
      </c>
      <c r="T289" s="105" t="e">
        <f>T295+#REF!+T367+T381</f>
        <v>#REF!</v>
      </c>
      <c r="U289" s="105" t="e">
        <f>U295+#REF!+U367+U381</f>
        <v>#REF!</v>
      </c>
      <c r="V289" s="102" t="e">
        <f t="shared" si="405"/>
        <v>#REF!</v>
      </c>
      <c r="W289" s="105" t="e">
        <f>W295+#REF!+W367+W381</f>
        <v>#REF!</v>
      </c>
      <c r="X289" s="86" t="e">
        <f>X295+#REF!+X367+X381</f>
        <v>#REF!</v>
      </c>
      <c r="Y289" s="58" t="e">
        <f t="shared" si="406"/>
        <v>#REF!</v>
      </c>
      <c r="Z289" s="105" t="e">
        <f>Z295+#REF!+Z367+Z381</f>
        <v>#REF!</v>
      </c>
      <c r="AA289" s="105" t="e">
        <f>AA295+#REF!+AA367+AA381</f>
        <v>#REF!</v>
      </c>
      <c r="AB289" s="102" t="e">
        <f t="shared" si="407"/>
        <v>#REF!</v>
      </c>
      <c r="AC289" s="102" t="e">
        <f t="shared" si="408"/>
        <v>#REF!</v>
      </c>
      <c r="AD289" s="102" t="e">
        <f t="shared" si="409"/>
        <v>#REF!</v>
      </c>
      <c r="AE289" s="105" t="e">
        <f>AE295+#REF!+AE367+AE381</f>
        <v>#REF!</v>
      </c>
      <c r="AF289" s="105" t="e">
        <f>AF295+#REF!+AF367+AF381</f>
        <v>#REF!</v>
      </c>
      <c r="AG289" s="102" t="e">
        <f t="shared" si="410"/>
        <v>#REF!</v>
      </c>
      <c r="AH289" s="105" t="e">
        <f>AH295+#REF!+AH367+AH381</f>
        <v>#REF!</v>
      </c>
      <c r="AI289" s="105" t="e">
        <f>AI295+#REF!+AI367+AI381</f>
        <v>#REF!</v>
      </c>
      <c r="AJ289" s="102" t="e">
        <f t="shared" si="411"/>
        <v>#REF!</v>
      </c>
      <c r="AK289" s="105" t="e">
        <f>AK295+#REF!+AK367+AK381</f>
        <v>#REF!</v>
      </c>
      <c r="AL289" s="105" t="e">
        <f>AL295+#REF!+AL367+AL381</f>
        <v>#REF!</v>
      </c>
      <c r="AM289" s="102" t="e">
        <f t="shared" si="412"/>
        <v>#REF!</v>
      </c>
      <c r="AN289" s="102" t="e">
        <f t="shared" si="413"/>
        <v>#REF!</v>
      </c>
      <c r="AO289" s="102" t="e">
        <f t="shared" si="414"/>
        <v>#REF!</v>
      </c>
      <c r="AP289" s="105" t="e">
        <f>AP295+#REF!+AP367+AP381</f>
        <v>#REF!</v>
      </c>
      <c r="AQ289" s="105" t="e">
        <f>AQ295+#REF!+AQ367+AQ381</f>
        <v>#REF!</v>
      </c>
      <c r="AR289" s="102" t="e">
        <f t="shared" si="415"/>
        <v>#REF!</v>
      </c>
      <c r="AS289" s="105" t="e">
        <f>AS295+#REF!+AS367+AS381</f>
        <v>#REF!</v>
      </c>
      <c r="AT289" s="105" t="e">
        <f>AT295+#REF!+AT367+AT381</f>
        <v>#REF!</v>
      </c>
      <c r="AU289" s="102" t="e">
        <f t="shared" si="416"/>
        <v>#REF!</v>
      </c>
      <c r="AV289" s="105" t="e">
        <f>AV295+#REF!+AV367+AV381</f>
        <v>#REF!</v>
      </c>
      <c r="AW289" s="86" t="e">
        <f>AW295+#REF!+AW367+AW381</f>
        <v>#REF!</v>
      </c>
      <c r="AX289" s="59" t="e">
        <f t="shared" si="417"/>
        <v>#REF!</v>
      </c>
      <c r="AY289" s="264"/>
      <c r="AZ289" s="256"/>
    </row>
    <row r="290" spans="1:52" s="30" customFormat="1" ht="38.25" hidden="1">
      <c r="A290" s="279"/>
      <c r="B290" s="280"/>
      <c r="C290" s="281"/>
      <c r="D290" s="87" t="s">
        <v>4</v>
      </c>
      <c r="E290" s="103" t="e">
        <f>E296+#REF!+E368+E382</f>
        <v>#REF!</v>
      </c>
      <c r="F290" s="159" t="e">
        <f t="shared" si="398"/>
        <v>#REF!</v>
      </c>
      <c r="G290" s="58" t="e">
        <f t="shared" si="398"/>
        <v>#REF!</v>
      </c>
      <c r="H290" s="58" t="e">
        <f t="shared" si="399"/>
        <v>#REF!</v>
      </c>
      <c r="I290" s="105" t="e">
        <f>I296+#REF!+I368+I382</f>
        <v>#REF!</v>
      </c>
      <c r="J290" s="105" t="e">
        <f>J296+#REF!+J368+J382</f>
        <v>#REF!</v>
      </c>
      <c r="K290" s="102" t="e">
        <f t="shared" si="400"/>
        <v>#REF!</v>
      </c>
      <c r="L290" s="105" t="e">
        <f>L296+#REF!+L368+L382</f>
        <v>#REF!</v>
      </c>
      <c r="M290" s="105" t="e">
        <f>M296+#REF!+M368+M382</f>
        <v>#REF!</v>
      </c>
      <c r="N290" s="102" t="e">
        <f t="shared" si="401"/>
        <v>#REF!</v>
      </c>
      <c r="O290" s="105" t="e">
        <f>O296+#REF!+O368+O382</f>
        <v>#REF!</v>
      </c>
      <c r="P290" s="105" t="e">
        <f>P296+#REF!+P368+P382</f>
        <v>#REF!</v>
      </c>
      <c r="Q290" s="102" t="e">
        <f t="shared" si="402"/>
        <v>#REF!</v>
      </c>
      <c r="R290" s="102" t="e">
        <f t="shared" si="403"/>
        <v>#REF!</v>
      </c>
      <c r="S290" s="102" t="e">
        <f t="shared" si="404"/>
        <v>#REF!</v>
      </c>
      <c r="T290" s="105" t="e">
        <f>T296+#REF!+T368+T382</f>
        <v>#REF!</v>
      </c>
      <c r="U290" s="105" t="e">
        <f>U296+#REF!+U368+U382</f>
        <v>#REF!</v>
      </c>
      <c r="V290" s="102" t="e">
        <f t="shared" si="405"/>
        <v>#REF!</v>
      </c>
      <c r="W290" s="105" t="e">
        <f>W296+#REF!+W368+W382</f>
        <v>#REF!</v>
      </c>
      <c r="X290" s="86" t="e">
        <f>X296+#REF!+X368+X382</f>
        <v>#REF!</v>
      </c>
      <c r="Y290" s="58" t="e">
        <f t="shared" si="406"/>
        <v>#REF!</v>
      </c>
      <c r="Z290" s="105" t="e">
        <f>Z296+#REF!+Z368+Z382</f>
        <v>#REF!</v>
      </c>
      <c r="AA290" s="105" t="e">
        <f>AA296+#REF!+AA368+AA382</f>
        <v>#REF!</v>
      </c>
      <c r="AB290" s="102" t="e">
        <f t="shared" si="407"/>
        <v>#REF!</v>
      </c>
      <c r="AC290" s="102" t="e">
        <f t="shared" si="408"/>
        <v>#REF!</v>
      </c>
      <c r="AD290" s="102" t="e">
        <f t="shared" si="409"/>
        <v>#REF!</v>
      </c>
      <c r="AE290" s="105" t="e">
        <f>AE296+#REF!+AE368+AE382</f>
        <v>#REF!</v>
      </c>
      <c r="AF290" s="105" t="e">
        <f>AF296+#REF!+AF368+AF382</f>
        <v>#REF!</v>
      </c>
      <c r="AG290" s="102" t="e">
        <f t="shared" si="410"/>
        <v>#REF!</v>
      </c>
      <c r="AH290" s="105" t="e">
        <f>AH296+#REF!+AH368+AH382</f>
        <v>#REF!</v>
      </c>
      <c r="AI290" s="105" t="e">
        <f>AI296+#REF!+AI368+AI382</f>
        <v>#REF!</v>
      </c>
      <c r="AJ290" s="102" t="e">
        <f t="shared" si="411"/>
        <v>#REF!</v>
      </c>
      <c r="AK290" s="105" t="e">
        <f>AK296+#REF!+AK368+AK382</f>
        <v>#REF!</v>
      </c>
      <c r="AL290" s="105" t="e">
        <f>AL296+#REF!+AL368+AL382</f>
        <v>#REF!</v>
      </c>
      <c r="AM290" s="102" t="e">
        <f t="shared" si="412"/>
        <v>#REF!</v>
      </c>
      <c r="AN290" s="102" t="e">
        <f t="shared" si="413"/>
        <v>#REF!</v>
      </c>
      <c r="AO290" s="102" t="e">
        <f t="shared" si="414"/>
        <v>#REF!</v>
      </c>
      <c r="AP290" s="105" t="e">
        <f>AP296+#REF!+AP368+AP382</f>
        <v>#REF!</v>
      </c>
      <c r="AQ290" s="105" t="e">
        <f>AQ296+#REF!+AQ368+AQ382</f>
        <v>#REF!</v>
      </c>
      <c r="AR290" s="102" t="e">
        <f t="shared" si="415"/>
        <v>#REF!</v>
      </c>
      <c r="AS290" s="105" t="e">
        <f>AS296+#REF!+AS368+AS382</f>
        <v>#REF!</v>
      </c>
      <c r="AT290" s="105" t="e">
        <f>AT296+#REF!+AT368+AT382</f>
        <v>#REF!</v>
      </c>
      <c r="AU290" s="102" t="e">
        <f t="shared" si="416"/>
        <v>#REF!</v>
      </c>
      <c r="AV290" s="105" t="e">
        <f>AV296+#REF!+AV368+AV382</f>
        <v>#REF!</v>
      </c>
      <c r="AW290" s="86" t="e">
        <f>AW296+#REF!+AW368+AW382</f>
        <v>#REF!</v>
      </c>
      <c r="AX290" s="59" t="e">
        <f t="shared" si="417"/>
        <v>#REF!</v>
      </c>
      <c r="AY290" s="264"/>
      <c r="AZ290" s="256"/>
    </row>
    <row r="291" spans="1:52" s="30" customFormat="1" hidden="1">
      <c r="A291" s="279"/>
      <c r="B291" s="280"/>
      <c r="C291" s="281"/>
      <c r="D291" s="87" t="s">
        <v>53</v>
      </c>
      <c r="E291" s="103" t="e">
        <f>E297+#REF!+E369+E383</f>
        <v>#REF!</v>
      </c>
      <c r="F291" s="159" t="e">
        <f t="shared" si="398"/>
        <v>#REF!</v>
      </c>
      <c r="G291" s="58" t="e">
        <f t="shared" si="398"/>
        <v>#REF!</v>
      </c>
      <c r="H291" s="58" t="e">
        <f t="shared" si="399"/>
        <v>#REF!</v>
      </c>
      <c r="I291" s="105" t="e">
        <f>I297+#REF!+I369+I383</f>
        <v>#REF!</v>
      </c>
      <c r="J291" s="105" t="e">
        <f>J297+#REF!+J369+J383</f>
        <v>#REF!</v>
      </c>
      <c r="K291" s="102" t="e">
        <f t="shared" si="400"/>
        <v>#REF!</v>
      </c>
      <c r="L291" s="105" t="e">
        <f>L297+#REF!+L369+L383</f>
        <v>#REF!</v>
      </c>
      <c r="M291" s="105" t="e">
        <f>M297+#REF!+M369+M383</f>
        <v>#REF!</v>
      </c>
      <c r="N291" s="102" t="e">
        <f t="shared" si="401"/>
        <v>#REF!</v>
      </c>
      <c r="O291" s="105" t="e">
        <f>O297+#REF!+O369+O383</f>
        <v>#REF!</v>
      </c>
      <c r="P291" s="105" t="e">
        <f>P297+#REF!+P369+P383</f>
        <v>#REF!</v>
      </c>
      <c r="Q291" s="102" t="e">
        <f t="shared" si="402"/>
        <v>#REF!</v>
      </c>
      <c r="R291" s="102" t="e">
        <f t="shared" si="403"/>
        <v>#REF!</v>
      </c>
      <c r="S291" s="102" t="e">
        <f t="shared" si="404"/>
        <v>#REF!</v>
      </c>
      <c r="T291" s="105" t="e">
        <f>T297+#REF!+T369+T383</f>
        <v>#REF!</v>
      </c>
      <c r="U291" s="105" t="e">
        <f>U297+#REF!+U369+U383</f>
        <v>#REF!</v>
      </c>
      <c r="V291" s="102" t="e">
        <f t="shared" si="405"/>
        <v>#REF!</v>
      </c>
      <c r="W291" s="105" t="e">
        <f>W297+#REF!+W369+W383</f>
        <v>#REF!</v>
      </c>
      <c r="X291" s="86" t="e">
        <f>X297+#REF!+X369+X383</f>
        <v>#REF!</v>
      </c>
      <c r="Y291" s="58" t="e">
        <f t="shared" si="406"/>
        <v>#REF!</v>
      </c>
      <c r="Z291" s="105" t="e">
        <f>Z297+#REF!+Z369+Z383</f>
        <v>#REF!</v>
      </c>
      <c r="AA291" s="105" t="e">
        <f>AA297+#REF!+AA369+AA383</f>
        <v>#REF!</v>
      </c>
      <c r="AB291" s="102" t="e">
        <f t="shared" si="407"/>
        <v>#REF!</v>
      </c>
      <c r="AC291" s="102" t="e">
        <f t="shared" si="408"/>
        <v>#REF!</v>
      </c>
      <c r="AD291" s="102" t="e">
        <f t="shared" si="409"/>
        <v>#REF!</v>
      </c>
      <c r="AE291" s="105" t="e">
        <f>AE297+#REF!+AE369+AE383</f>
        <v>#REF!</v>
      </c>
      <c r="AF291" s="105" t="e">
        <f>AF297+#REF!+AF369+AF383</f>
        <v>#REF!</v>
      </c>
      <c r="AG291" s="102" t="e">
        <f t="shared" si="410"/>
        <v>#REF!</v>
      </c>
      <c r="AH291" s="105" t="e">
        <f>AH297+#REF!+AH369+AH383</f>
        <v>#REF!</v>
      </c>
      <c r="AI291" s="105" t="e">
        <f>AI297+#REF!+AI369+AI383</f>
        <v>#REF!</v>
      </c>
      <c r="AJ291" s="102" t="e">
        <f t="shared" si="411"/>
        <v>#REF!</v>
      </c>
      <c r="AK291" s="105" t="e">
        <f>AK297+#REF!+AK369+AK383</f>
        <v>#REF!</v>
      </c>
      <c r="AL291" s="105" t="e">
        <f>AL297+#REF!+AL369+AL383</f>
        <v>#REF!</v>
      </c>
      <c r="AM291" s="102" t="e">
        <f t="shared" si="412"/>
        <v>#REF!</v>
      </c>
      <c r="AN291" s="102" t="e">
        <f t="shared" si="413"/>
        <v>#REF!</v>
      </c>
      <c r="AO291" s="102" t="e">
        <f t="shared" si="414"/>
        <v>#REF!</v>
      </c>
      <c r="AP291" s="105" t="e">
        <f>AP297+#REF!+AP369+AP383</f>
        <v>#REF!</v>
      </c>
      <c r="AQ291" s="105" t="e">
        <f>AQ297+#REF!+AQ369+AQ383</f>
        <v>#REF!</v>
      </c>
      <c r="AR291" s="102" t="e">
        <f t="shared" si="415"/>
        <v>#REF!</v>
      </c>
      <c r="AS291" s="105" t="e">
        <f>AS297+#REF!+AS369+AS383</f>
        <v>#REF!</v>
      </c>
      <c r="AT291" s="105" t="e">
        <f>AT297+#REF!+AT369+AT383</f>
        <v>#REF!</v>
      </c>
      <c r="AU291" s="102" t="e">
        <f t="shared" si="416"/>
        <v>#REF!</v>
      </c>
      <c r="AV291" s="105" t="e">
        <f>AV297+#REF!+AV369+AV383</f>
        <v>#REF!</v>
      </c>
      <c r="AW291" s="86" t="e">
        <f>AW297+#REF!+AW369+AW383</f>
        <v>#REF!</v>
      </c>
      <c r="AX291" s="59" t="e">
        <f t="shared" si="417"/>
        <v>#REF!</v>
      </c>
      <c r="AY291" s="264"/>
      <c r="AZ291" s="256"/>
    </row>
    <row r="292" spans="1:52" s="30" customFormat="1" ht="25.5" hidden="1">
      <c r="A292" s="279"/>
      <c r="B292" s="280"/>
      <c r="C292" s="281"/>
      <c r="D292" s="27" t="s">
        <v>41</v>
      </c>
      <c r="E292" s="103" t="e">
        <f>E298+#REF!+E370+E384</f>
        <v>#REF!</v>
      </c>
      <c r="F292" s="159" t="e">
        <f t="shared" si="398"/>
        <v>#REF!</v>
      </c>
      <c r="G292" s="58" t="e">
        <f t="shared" si="398"/>
        <v>#REF!</v>
      </c>
      <c r="H292" s="58" t="e">
        <f t="shared" si="399"/>
        <v>#REF!</v>
      </c>
      <c r="I292" s="105" t="e">
        <f>I298+#REF!+I370+I384</f>
        <v>#REF!</v>
      </c>
      <c r="J292" s="105" t="e">
        <f>J298+#REF!+J370+J384</f>
        <v>#REF!</v>
      </c>
      <c r="K292" s="102" t="e">
        <f t="shared" si="400"/>
        <v>#REF!</v>
      </c>
      <c r="L292" s="105" t="e">
        <f>L298+#REF!+L370+L384</f>
        <v>#REF!</v>
      </c>
      <c r="M292" s="105" t="e">
        <f>M298+#REF!+M370+M384</f>
        <v>#REF!</v>
      </c>
      <c r="N292" s="102" t="e">
        <f t="shared" si="401"/>
        <v>#REF!</v>
      </c>
      <c r="O292" s="105" t="e">
        <f>O298+#REF!+O370+O384</f>
        <v>#REF!</v>
      </c>
      <c r="P292" s="105" t="e">
        <f>P298+#REF!+P370+P384</f>
        <v>#REF!</v>
      </c>
      <c r="Q292" s="102" t="e">
        <f t="shared" si="402"/>
        <v>#REF!</v>
      </c>
      <c r="R292" s="102" t="e">
        <f t="shared" si="403"/>
        <v>#REF!</v>
      </c>
      <c r="S292" s="102" t="e">
        <f t="shared" si="404"/>
        <v>#REF!</v>
      </c>
      <c r="T292" s="105" t="e">
        <f>T298+#REF!+T370+T384</f>
        <v>#REF!</v>
      </c>
      <c r="U292" s="105" t="e">
        <f>U298+#REF!+U370+U384</f>
        <v>#REF!</v>
      </c>
      <c r="V292" s="102" t="e">
        <f t="shared" si="405"/>
        <v>#REF!</v>
      </c>
      <c r="W292" s="105" t="e">
        <f>W298+#REF!+W370+W384</f>
        <v>#REF!</v>
      </c>
      <c r="X292" s="86" t="e">
        <f>X298+#REF!+X370+X384</f>
        <v>#REF!</v>
      </c>
      <c r="Y292" s="58" t="e">
        <f t="shared" si="406"/>
        <v>#REF!</v>
      </c>
      <c r="Z292" s="105" t="e">
        <f>Z298+#REF!+Z370+Z384</f>
        <v>#REF!</v>
      </c>
      <c r="AA292" s="105" t="e">
        <f>AA298+#REF!+AA370+AA384</f>
        <v>#REF!</v>
      </c>
      <c r="AB292" s="102" t="e">
        <f t="shared" si="407"/>
        <v>#REF!</v>
      </c>
      <c r="AC292" s="102" t="e">
        <f t="shared" si="408"/>
        <v>#REF!</v>
      </c>
      <c r="AD292" s="102" t="e">
        <f t="shared" si="409"/>
        <v>#REF!</v>
      </c>
      <c r="AE292" s="105" t="e">
        <f>AE298+#REF!+AE370+AE384</f>
        <v>#REF!</v>
      </c>
      <c r="AF292" s="105" t="e">
        <f>AF298+#REF!+AF370+AF384</f>
        <v>#REF!</v>
      </c>
      <c r="AG292" s="102" t="e">
        <f t="shared" si="410"/>
        <v>#REF!</v>
      </c>
      <c r="AH292" s="105" t="e">
        <f>AH298+#REF!+AH370+AH384</f>
        <v>#REF!</v>
      </c>
      <c r="AI292" s="105" t="e">
        <f>AI298+#REF!+AI370+AI384</f>
        <v>#REF!</v>
      </c>
      <c r="AJ292" s="102" t="e">
        <f t="shared" si="411"/>
        <v>#REF!</v>
      </c>
      <c r="AK292" s="105" t="e">
        <f>AK298+#REF!+AK370+AK384</f>
        <v>#REF!</v>
      </c>
      <c r="AL292" s="105" t="e">
        <f>AL298+#REF!+AL370+AL384</f>
        <v>#REF!</v>
      </c>
      <c r="AM292" s="102" t="e">
        <f t="shared" si="412"/>
        <v>#REF!</v>
      </c>
      <c r="AN292" s="102" t="e">
        <f t="shared" si="413"/>
        <v>#REF!</v>
      </c>
      <c r="AO292" s="102" t="e">
        <f t="shared" si="414"/>
        <v>#REF!</v>
      </c>
      <c r="AP292" s="105" t="e">
        <f>AP298+#REF!+AP370+AP384</f>
        <v>#REF!</v>
      </c>
      <c r="AQ292" s="105" t="e">
        <f>AQ298+#REF!+AQ370+AQ384</f>
        <v>#REF!</v>
      </c>
      <c r="AR292" s="102" t="e">
        <f t="shared" si="415"/>
        <v>#REF!</v>
      </c>
      <c r="AS292" s="105" t="e">
        <f>AS298+#REF!+AS370+AS384</f>
        <v>#REF!</v>
      </c>
      <c r="AT292" s="105" t="e">
        <f>AT298+#REF!+AT370+AT384</f>
        <v>#REF!</v>
      </c>
      <c r="AU292" s="102" t="e">
        <f t="shared" si="416"/>
        <v>#REF!</v>
      </c>
      <c r="AV292" s="105" t="e">
        <f>AV298+#REF!+AV370+AV384</f>
        <v>#REF!</v>
      </c>
      <c r="AW292" s="86" t="e">
        <f>AW298+#REF!+AW370+AW384</f>
        <v>#REF!</v>
      </c>
      <c r="AX292" s="59" t="e">
        <f t="shared" si="417"/>
        <v>#REF!</v>
      </c>
      <c r="AY292" s="264"/>
      <c r="AZ292" s="256"/>
    </row>
    <row r="293" spans="1:52" s="30" customFormat="1" ht="25.5" hidden="1">
      <c r="A293" s="279"/>
      <c r="B293" s="280"/>
      <c r="C293" s="281"/>
      <c r="D293" s="27" t="s">
        <v>50</v>
      </c>
      <c r="E293" s="103" t="e">
        <f>E299+#REF!+E371+E385</f>
        <v>#REF!</v>
      </c>
      <c r="F293" s="159" t="e">
        <f t="shared" si="398"/>
        <v>#REF!</v>
      </c>
      <c r="G293" s="58" t="e">
        <f t="shared" si="398"/>
        <v>#REF!</v>
      </c>
      <c r="H293" s="58" t="e">
        <f t="shared" si="399"/>
        <v>#REF!</v>
      </c>
      <c r="I293" s="105" t="e">
        <f>I299+#REF!+I371+I385</f>
        <v>#REF!</v>
      </c>
      <c r="J293" s="105" t="e">
        <f>J299+#REF!+J371+J385</f>
        <v>#REF!</v>
      </c>
      <c r="K293" s="102" t="e">
        <f t="shared" si="400"/>
        <v>#REF!</v>
      </c>
      <c r="L293" s="105" t="e">
        <f>L299+#REF!+L371+L385</f>
        <v>#REF!</v>
      </c>
      <c r="M293" s="105" t="e">
        <f>M299+#REF!+M371+M385</f>
        <v>#REF!</v>
      </c>
      <c r="N293" s="102" t="e">
        <f t="shared" si="401"/>
        <v>#REF!</v>
      </c>
      <c r="O293" s="105" t="e">
        <f>O299+#REF!+O371+O385</f>
        <v>#REF!</v>
      </c>
      <c r="P293" s="105" t="e">
        <f>P299+#REF!+P371+P385</f>
        <v>#REF!</v>
      </c>
      <c r="Q293" s="102" t="e">
        <f t="shared" si="402"/>
        <v>#REF!</v>
      </c>
      <c r="R293" s="102" t="e">
        <f t="shared" si="403"/>
        <v>#REF!</v>
      </c>
      <c r="S293" s="102" t="e">
        <f t="shared" si="404"/>
        <v>#REF!</v>
      </c>
      <c r="T293" s="105" t="e">
        <f>T299+#REF!+T371+T385</f>
        <v>#REF!</v>
      </c>
      <c r="U293" s="105" t="e">
        <f>U299+#REF!+U371+U385</f>
        <v>#REF!</v>
      </c>
      <c r="V293" s="102" t="e">
        <f t="shared" si="405"/>
        <v>#REF!</v>
      </c>
      <c r="W293" s="105" t="e">
        <f>W299+#REF!+W371+W385</f>
        <v>#REF!</v>
      </c>
      <c r="X293" s="86" t="e">
        <f>X299+#REF!+X371+X385</f>
        <v>#REF!</v>
      </c>
      <c r="Y293" s="58" t="e">
        <f t="shared" si="406"/>
        <v>#REF!</v>
      </c>
      <c r="Z293" s="105" t="e">
        <f>Z299+#REF!+Z371+Z385</f>
        <v>#REF!</v>
      </c>
      <c r="AA293" s="105" t="e">
        <f>AA299+#REF!+AA371+AA385</f>
        <v>#REF!</v>
      </c>
      <c r="AB293" s="102" t="e">
        <f t="shared" si="407"/>
        <v>#REF!</v>
      </c>
      <c r="AC293" s="102" t="e">
        <f t="shared" si="408"/>
        <v>#REF!</v>
      </c>
      <c r="AD293" s="102" t="e">
        <f>AC293/E293*100</f>
        <v>#REF!</v>
      </c>
      <c r="AE293" s="105" t="e">
        <f>AE299+#REF!+AE371+AE385</f>
        <v>#REF!</v>
      </c>
      <c r="AF293" s="105" t="e">
        <f>AF299+#REF!+AF371+AF385</f>
        <v>#REF!</v>
      </c>
      <c r="AG293" s="102" t="e">
        <f t="shared" si="410"/>
        <v>#REF!</v>
      </c>
      <c r="AH293" s="105" t="e">
        <f>AH299+#REF!+AH371+AH385</f>
        <v>#REF!</v>
      </c>
      <c r="AI293" s="105" t="e">
        <f>AI299+#REF!+AI371+AI385</f>
        <v>#REF!</v>
      </c>
      <c r="AJ293" s="102" t="e">
        <f t="shared" si="411"/>
        <v>#REF!</v>
      </c>
      <c r="AK293" s="105" t="e">
        <f>AK299+#REF!+AK371+AK385</f>
        <v>#REF!</v>
      </c>
      <c r="AL293" s="105" t="e">
        <f>AL299+#REF!+AL371+AL385</f>
        <v>#REF!</v>
      </c>
      <c r="AM293" s="102" t="e">
        <f t="shared" si="412"/>
        <v>#REF!</v>
      </c>
      <c r="AN293" s="102" t="e">
        <f t="shared" si="413"/>
        <v>#REF!</v>
      </c>
      <c r="AO293" s="102" t="e">
        <f t="shared" si="414"/>
        <v>#REF!</v>
      </c>
      <c r="AP293" s="105" t="e">
        <f>AP299+#REF!+AP371+AP385</f>
        <v>#REF!</v>
      </c>
      <c r="AQ293" s="105" t="e">
        <f>AQ299+#REF!+AQ371+AQ385</f>
        <v>#REF!</v>
      </c>
      <c r="AR293" s="102" t="e">
        <f t="shared" si="415"/>
        <v>#REF!</v>
      </c>
      <c r="AS293" s="105" t="e">
        <f>AS299+#REF!+AS371+AS385</f>
        <v>#REF!</v>
      </c>
      <c r="AT293" s="105" t="e">
        <f>AT299+#REF!+AT371+AT385</f>
        <v>#REF!</v>
      </c>
      <c r="AU293" s="102" t="e">
        <f t="shared" si="416"/>
        <v>#REF!</v>
      </c>
      <c r="AV293" s="105" t="e">
        <f>AV299+#REF!+AV371+AV385</f>
        <v>#REF!</v>
      </c>
      <c r="AW293" s="86" t="e">
        <f>AW299+#REF!+AW371+AW385</f>
        <v>#REF!</v>
      </c>
      <c r="AX293" s="59" t="e">
        <f t="shared" si="417"/>
        <v>#REF!</v>
      </c>
      <c r="AY293" s="265"/>
      <c r="AZ293" s="257"/>
    </row>
    <row r="294" spans="1:52" s="30" customFormat="1" hidden="1">
      <c r="A294" s="279" t="s">
        <v>237</v>
      </c>
      <c r="B294" s="280" t="s">
        <v>135</v>
      </c>
      <c r="C294" s="279" t="s">
        <v>276</v>
      </c>
      <c r="D294" s="87" t="s">
        <v>45</v>
      </c>
      <c r="E294" s="103">
        <f>E295+E296+E297+E298+E299</f>
        <v>24210.800000000003</v>
      </c>
      <c r="F294" s="159">
        <f t="shared" si="398"/>
        <v>0</v>
      </c>
      <c r="G294" s="58">
        <f t="shared" si="398"/>
        <v>0</v>
      </c>
      <c r="H294" s="58">
        <f t="shared" si="399"/>
        <v>0</v>
      </c>
      <c r="I294" s="103">
        <f>I295+I296+I297+I298+I299</f>
        <v>0</v>
      </c>
      <c r="J294" s="103">
        <f>J295+J296+J297+J298+J299</f>
        <v>0</v>
      </c>
      <c r="K294" s="102">
        <f t="shared" si="400"/>
        <v>0</v>
      </c>
      <c r="L294" s="103">
        <f>L295+L296+L297+L298+L299</f>
        <v>0</v>
      </c>
      <c r="M294" s="103">
        <f>M295+M296+M297+M298+M299</f>
        <v>0</v>
      </c>
      <c r="N294" s="102">
        <f t="shared" si="401"/>
        <v>0</v>
      </c>
      <c r="O294" s="103">
        <f>O295+O296+O297+O298+O299</f>
        <v>0</v>
      </c>
      <c r="P294" s="103">
        <f>P295+P296+P297+P298+P299</f>
        <v>0</v>
      </c>
      <c r="Q294" s="102">
        <f t="shared" si="402"/>
        <v>0</v>
      </c>
      <c r="R294" s="102">
        <f t="shared" si="403"/>
        <v>0</v>
      </c>
      <c r="S294" s="102">
        <f t="shared" si="404"/>
        <v>0</v>
      </c>
      <c r="T294" s="103">
        <f>T295+T296+T297+T298+T299</f>
        <v>0</v>
      </c>
      <c r="U294" s="103">
        <f>U295+U296+U297+U298+U299</f>
        <v>0</v>
      </c>
      <c r="V294" s="102">
        <f t="shared" si="405"/>
        <v>0</v>
      </c>
      <c r="W294" s="103">
        <f>W295+W296+W297+W298+W299</f>
        <v>0</v>
      </c>
      <c r="X294" s="56">
        <f>X295+X296+X297+X298+X299</f>
        <v>0</v>
      </c>
      <c r="Y294" s="58">
        <f t="shared" si="406"/>
        <v>0</v>
      </c>
      <c r="Z294" s="103">
        <f>Z295+Z296+Z297+Z298+Z299</f>
        <v>0</v>
      </c>
      <c r="AA294" s="103">
        <f>AA295+AA296+AA297+AA298+AA299</f>
        <v>0</v>
      </c>
      <c r="AB294" s="102">
        <f t="shared" si="407"/>
        <v>0</v>
      </c>
      <c r="AC294" s="102">
        <f t="shared" si="408"/>
        <v>0</v>
      </c>
      <c r="AD294" s="102">
        <f t="shared" si="409"/>
        <v>0</v>
      </c>
      <c r="AE294" s="103">
        <f>AE295+AE296+AE297+AE298+AE299</f>
        <v>0</v>
      </c>
      <c r="AF294" s="103">
        <f>AF295+AF296+AF297+AF298+AF299</f>
        <v>0</v>
      </c>
      <c r="AG294" s="102">
        <f t="shared" si="410"/>
        <v>0</v>
      </c>
      <c r="AH294" s="103">
        <f>AH295+AH296+AH297+AH298+AH299</f>
        <v>0</v>
      </c>
      <c r="AI294" s="103">
        <f>AI295+AI296+AI297+AI298+AI299</f>
        <v>0</v>
      </c>
      <c r="AJ294" s="102">
        <f t="shared" si="411"/>
        <v>0</v>
      </c>
      <c r="AK294" s="103">
        <f>AK295+AK296+AK297+AK298+AK299</f>
        <v>0</v>
      </c>
      <c r="AL294" s="103">
        <f>AL295+AL296+AL297+AL298+AL299</f>
        <v>0</v>
      </c>
      <c r="AM294" s="102">
        <f t="shared" si="412"/>
        <v>0</v>
      </c>
      <c r="AN294" s="102">
        <f t="shared" si="413"/>
        <v>0</v>
      </c>
      <c r="AO294" s="102">
        <f t="shared" si="414"/>
        <v>0</v>
      </c>
      <c r="AP294" s="103">
        <f>AP295+AP296+AP297+AP298+AP299</f>
        <v>0</v>
      </c>
      <c r="AQ294" s="103">
        <f>AQ295+AQ296+AQ297+AQ298+AQ299</f>
        <v>0</v>
      </c>
      <c r="AR294" s="102">
        <f t="shared" si="415"/>
        <v>0</v>
      </c>
      <c r="AS294" s="103">
        <f>AS295+AS296+AS297+AS298+AS299</f>
        <v>0</v>
      </c>
      <c r="AT294" s="103">
        <f>AT295+AT296+AT297+AT298+AT299</f>
        <v>0</v>
      </c>
      <c r="AU294" s="102">
        <f t="shared" si="416"/>
        <v>0</v>
      </c>
      <c r="AV294" s="103">
        <f>AV295+AV296+AV297+AV298+AV299</f>
        <v>0</v>
      </c>
      <c r="AW294" s="56">
        <f>AW295+AW296+AW297+AW298+AW299</f>
        <v>0</v>
      </c>
      <c r="AX294" s="59">
        <f t="shared" si="417"/>
        <v>0</v>
      </c>
      <c r="AY294" s="263"/>
      <c r="AZ294" s="259"/>
    </row>
    <row r="295" spans="1:52" s="30" customFormat="1" ht="25.5" hidden="1">
      <c r="A295" s="279"/>
      <c r="B295" s="280"/>
      <c r="C295" s="281"/>
      <c r="D295" s="87" t="s">
        <v>40</v>
      </c>
      <c r="E295" s="103">
        <f>E302+E308</f>
        <v>17710.800000000003</v>
      </c>
      <c r="F295" s="159">
        <f t="shared" si="398"/>
        <v>0</v>
      </c>
      <c r="G295" s="58">
        <f t="shared" si="398"/>
        <v>0</v>
      </c>
      <c r="H295" s="58">
        <f t="shared" si="399"/>
        <v>0</v>
      </c>
      <c r="I295" s="105">
        <f t="shared" ref="I295:AW298" si="419">I302+I308</f>
        <v>0</v>
      </c>
      <c r="J295" s="105">
        <f t="shared" si="419"/>
        <v>0</v>
      </c>
      <c r="K295" s="102">
        <f t="shared" si="400"/>
        <v>0</v>
      </c>
      <c r="L295" s="105">
        <f t="shared" si="419"/>
        <v>0</v>
      </c>
      <c r="M295" s="105">
        <f t="shared" si="419"/>
        <v>0</v>
      </c>
      <c r="N295" s="102">
        <f t="shared" si="401"/>
        <v>0</v>
      </c>
      <c r="O295" s="105">
        <f t="shared" si="419"/>
        <v>0</v>
      </c>
      <c r="P295" s="105">
        <f t="shared" si="419"/>
        <v>0</v>
      </c>
      <c r="Q295" s="102">
        <f t="shared" si="402"/>
        <v>0</v>
      </c>
      <c r="R295" s="102">
        <f t="shared" si="403"/>
        <v>0</v>
      </c>
      <c r="S295" s="102">
        <f t="shared" si="404"/>
        <v>0</v>
      </c>
      <c r="T295" s="105">
        <f t="shared" si="419"/>
        <v>0</v>
      </c>
      <c r="U295" s="105">
        <f t="shared" si="419"/>
        <v>0</v>
      </c>
      <c r="V295" s="102">
        <f t="shared" si="405"/>
        <v>0</v>
      </c>
      <c r="W295" s="105">
        <f t="shared" si="419"/>
        <v>0</v>
      </c>
      <c r="X295" s="86">
        <f t="shared" si="419"/>
        <v>0</v>
      </c>
      <c r="Y295" s="58">
        <f t="shared" si="406"/>
        <v>0</v>
      </c>
      <c r="Z295" s="105">
        <f t="shared" si="419"/>
        <v>0</v>
      </c>
      <c r="AA295" s="105">
        <f t="shared" si="419"/>
        <v>0</v>
      </c>
      <c r="AB295" s="102">
        <f t="shared" si="407"/>
        <v>0</v>
      </c>
      <c r="AC295" s="102">
        <f t="shared" si="408"/>
        <v>0</v>
      </c>
      <c r="AD295" s="102">
        <f t="shared" si="409"/>
        <v>0</v>
      </c>
      <c r="AE295" s="105">
        <f t="shared" si="419"/>
        <v>0</v>
      </c>
      <c r="AF295" s="105">
        <f t="shared" si="419"/>
        <v>0</v>
      </c>
      <c r="AG295" s="102">
        <f t="shared" si="410"/>
        <v>0</v>
      </c>
      <c r="AH295" s="105">
        <f t="shared" si="419"/>
        <v>0</v>
      </c>
      <c r="AI295" s="105">
        <f t="shared" si="419"/>
        <v>0</v>
      </c>
      <c r="AJ295" s="102">
        <f t="shared" si="411"/>
        <v>0</v>
      </c>
      <c r="AK295" s="105">
        <f t="shared" si="419"/>
        <v>0</v>
      </c>
      <c r="AL295" s="105">
        <f t="shared" si="419"/>
        <v>0</v>
      </c>
      <c r="AM295" s="102">
        <f t="shared" si="412"/>
        <v>0</v>
      </c>
      <c r="AN295" s="102">
        <f t="shared" si="413"/>
        <v>0</v>
      </c>
      <c r="AO295" s="102">
        <f t="shared" si="414"/>
        <v>0</v>
      </c>
      <c r="AP295" s="105">
        <f t="shared" si="419"/>
        <v>0</v>
      </c>
      <c r="AQ295" s="105">
        <f t="shared" si="419"/>
        <v>0</v>
      </c>
      <c r="AR295" s="102">
        <f t="shared" si="415"/>
        <v>0</v>
      </c>
      <c r="AS295" s="105">
        <f t="shared" si="419"/>
        <v>0</v>
      </c>
      <c r="AT295" s="105">
        <f t="shared" si="419"/>
        <v>0</v>
      </c>
      <c r="AU295" s="102">
        <f t="shared" si="416"/>
        <v>0</v>
      </c>
      <c r="AV295" s="105">
        <f t="shared" si="419"/>
        <v>0</v>
      </c>
      <c r="AW295" s="86">
        <f t="shared" si="419"/>
        <v>0</v>
      </c>
      <c r="AX295" s="59">
        <f t="shared" si="417"/>
        <v>0</v>
      </c>
      <c r="AY295" s="264"/>
      <c r="AZ295" s="256"/>
    </row>
    <row r="296" spans="1:52" s="30" customFormat="1" ht="38.25" hidden="1">
      <c r="A296" s="279"/>
      <c r="B296" s="280"/>
      <c r="C296" s="281"/>
      <c r="D296" s="87" t="s">
        <v>4</v>
      </c>
      <c r="E296" s="103">
        <f>E303+E309</f>
        <v>6500</v>
      </c>
      <c r="F296" s="159">
        <f t="shared" si="398"/>
        <v>0</v>
      </c>
      <c r="G296" s="58">
        <f t="shared" si="398"/>
        <v>0</v>
      </c>
      <c r="H296" s="58">
        <f t="shared" si="399"/>
        <v>0</v>
      </c>
      <c r="I296" s="105">
        <f>I303+I309</f>
        <v>0</v>
      </c>
      <c r="J296" s="105">
        <f>J303+J309</f>
        <v>0</v>
      </c>
      <c r="K296" s="102">
        <f t="shared" si="400"/>
        <v>0</v>
      </c>
      <c r="L296" s="105">
        <f>L303+L309</f>
        <v>0</v>
      </c>
      <c r="M296" s="105">
        <f>M303+M309</f>
        <v>0</v>
      </c>
      <c r="N296" s="102">
        <f t="shared" si="401"/>
        <v>0</v>
      </c>
      <c r="O296" s="105">
        <f>O303+O309</f>
        <v>0</v>
      </c>
      <c r="P296" s="105">
        <f>P303+P309</f>
        <v>0</v>
      </c>
      <c r="Q296" s="102">
        <f t="shared" si="402"/>
        <v>0</v>
      </c>
      <c r="R296" s="102">
        <f t="shared" si="403"/>
        <v>0</v>
      </c>
      <c r="S296" s="102">
        <f t="shared" si="404"/>
        <v>0</v>
      </c>
      <c r="T296" s="105">
        <f>T303+T309</f>
        <v>0</v>
      </c>
      <c r="U296" s="105">
        <f t="shared" si="419"/>
        <v>0</v>
      </c>
      <c r="V296" s="102">
        <f t="shared" si="405"/>
        <v>0</v>
      </c>
      <c r="W296" s="105">
        <f t="shared" si="419"/>
        <v>0</v>
      </c>
      <c r="X296" s="86">
        <f t="shared" si="419"/>
        <v>0</v>
      </c>
      <c r="Y296" s="58">
        <f t="shared" si="406"/>
        <v>0</v>
      </c>
      <c r="Z296" s="105">
        <f t="shared" si="419"/>
        <v>0</v>
      </c>
      <c r="AA296" s="105">
        <f t="shared" si="419"/>
        <v>0</v>
      </c>
      <c r="AB296" s="102">
        <f t="shared" si="407"/>
        <v>0</v>
      </c>
      <c r="AC296" s="102">
        <f t="shared" si="408"/>
        <v>0</v>
      </c>
      <c r="AD296" s="102">
        <f t="shared" si="409"/>
        <v>0</v>
      </c>
      <c r="AE296" s="105">
        <f t="shared" si="419"/>
        <v>0</v>
      </c>
      <c r="AF296" s="105">
        <f t="shared" si="419"/>
        <v>0</v>
      </c>
      <c r="AG296" s="102">
        <f t="shared" si="410"/>
        <v>0</v>
      </c>
      <c r="AH296" s="105">
        <f t="shared" si="419"/>
        <v>0</v>
      </c>
      <c r="AI296" s="105">
        <f t="shared" si="419"/>
        <v>0</v>
      </c>
      <c r="AJ296" s="102">
        <f t="shared" si="411"/>
        <v>0</v>
      </c>
      <c r="AK296" s="105">
        <f t="shared" si="419"/>
        <v>0</v>
      </c>
      <c r="AL296" s="105">
        <f t="shared" si="419"/>
        <v>0</v>
      </c>
      <c r="AM296" s="102">
        <f t="shared" si="412"/>
        <v>0</v>
      </c>
      <c r="AN296" s="102">
        <f t="shared" si="413"/>
        <v>0</v>
      </c>
      <c r="AO296" s="102">
        <f t="shared" si="414"/>
        <v>0</v>
      </c>
      <c r="AP296" s="105">
        <f t="shared" si="419"/>
        <v>0</v>
      </c>
      <c r="AQ296" s="105">
        <f t="shared" si="419"/>
        <v>0</v>
      </c>
      <c r="AR296" s="102">
        <f t="shared" si="415"/>
        <v>0</v>
      </c>
      <c r="AS296" s="105">
        <f t="shared" si="419"/>
        <v>0</v>
      </c>
      <c r="AT296" s="105">
        <f t="shared" si="419"/>
        <v>0</v>
      </c>
      <c r="AU296" s="102">
        <f t="shared" si="416"/>
        <v>0</v>
      </c>
      <c r="AV296" s="105">
        <f t="shared" si="419"/>
        <v>0</v>
      </c>
      <c r="AW296" s="86">
        <f t="shared" si="419"/>
        <v>0</v>
      </c>
      <c r="AX296" s="59">
        <f t="shared" si="417"/>
        <v>0</v>
      </c>
      <c r="AY296" s="264"/>
      <c r="AZ296" s="256"/>
    </row>
    <row r="297" spans="1:52" s="30" customFormat="1" hidden="1">
      <c r="A297" s="279"/>
      <c r="B297" s="280"/>
      <c r="C297" s="281"/>
      <c r="D297" s="87" t="s">
        <v>53</v>
      </c>
      <c r="E297" s="103">
        <f>E304+E310</f>
        <v>0</v>
      </c>
      <c r="F297" s="159">
        <f t="shared" si="398"/>
        <v>0</v>
      </c>
      <c r="G297" s="58">
        <f t="shared" si="398"/>
        <v>0</v>
      </c>
      <c r="H297" s="58">
        <f t="shared" si="399"/>
        <v>0</v>
      </c>
      <c r="I297" s="105">
        <f t="shared" si="419"/>
        <v>0</v>
      </c>
      <c r="J297" s="105">
        <f t="shared" si="419"/>
        <v>0</v>
      </c>
      <c r="K297" s="102">
        <f t="shared" si="400"/>
        <v>0</v>
      </c>
      <c r="L297" s="105">
        <f t="shared" si="419"/>
        <v>0</v>
      </c>
      <c r="M297" s="105">
        <f t="shared" si="419"/>
        <v>0</v>
      </c>
      <c r="N297" s="102">
        <f t="shared" si="401"/>
        <v>0</v>
      </c>
      <c r="O297" s="105">
        <f t="shared" si="419"/>
        <v>0</v>
      </c>
      <c r="P297" s="105">
        <f t="shared" si="419"/>
        <v>0</v>
      </c>
      <c r="Q297" s="102">
        <f t="shared" si="402"/>
        <v>0</v>
      </c>
      <c r="R297" s="102">
        <f t="shared" si="403"/>
        <v>0</v>
      </c>
      <c r="S297" s="102">
        <f t="shared" si="404"/>
        <v>0</v>
      </c>
      <c r="T297" s="105">
        <f t="shared" si="419"/>
        <v>0</v>
      </c>
      <c r="U297" s="105">
        <f t="shared" si="419"/>
        <v>0</v>
      </c>
      <c r="V297" s="102">
        <f t="shared" si="405"/>
        <v>0</v>
      </c>
      <c r="W297" s="105">
        <f t="shared" si="419"/>
        <v>0</v>
      </c>
      <c r="X297" s="86">
        <f t="shared" si="419"/>
        <v>0</v>
      </c>
      <c r="Y297" s="58">
        <f t="shared" si="406"/>
        <v>0</v>
      </c>
      <c r="Z297" s="105">
        <f t="shared" si="419"/>
        <v>0</v>
      </c>
      <c r="AA297" s="105">
        <f t="shared" si="419"/>
        <v>0</v>
      </c>
      <c r="AB297" s="102">
        <f t="shared" si="407"/>
        <v>0</v>
      </c>
      <c r="AC297" s="102">
        <f t="shared" si="408"/>
        <v>0</v>
      </c>
      <c r="AD297" s="102">
        <f t="shared" si="409"/>
        <v>0</v>
      </c>
      <c r="AE297" s="105">
        <f t="shared" si="419"/>
        <v>0</v>
      </c>
      <c r="AF297" s="105">
        <f t="shared" si="419"/>
        <v>0</v>
      </c>
      <c r="AG297" s="102">
        <f t="shared" si="410"/>
        <v>0</v>
      </c>
      <c r="AH297" s="105">
        <f t="shared" si="419"/>
        <v>0</v>
      </c>
      <c r="AI297" s="105">
        <f t="shared" si="419"/>
        <v>0</v>
      </c>
      <c r="AJ297" s="102">
        <f t="shared" si="411"/>
        <v>0</v>
      </c>
      <c r="AK297" s="105">
        <f t="shared" si="419"/>
        <v>0</v>
      </c>
      <c r="AL297" s="105">
        <f t="shared" si="419"/>
        <v>0</v>
      </c>
      <c r="AM297" s="102">
        <f t="shared" si="412"/>
        <v>0</v>
      </c>
      <c r="AN297" s="102">
        <f t="shared" si="413"/>
        <v>0</v>
      </c>
      <c r="AO297" s="102">
        <f t="shared" si="414"/>
        <v>0</v>
      </c>
      <c r="AP297" s="105">
        <f t="shared" si="419"/>
        <v>0</v>
      </c>
      <c r="AQ297" s="105">
        <f t="shared" si="419"/>
        <v>0</v>
      </c>
      <c r="AR297" s="102">
        <f t="shared" si="415"/>
        <v>0</v>
      </c>
      <c r="AS297" s="105">
        <f t="shared" si="419"/>
        <v>0</v>
      </c>
      <c r="AT297" s="105">
        <f t="shared" si="419"/>
        <v>0</v>
      </c>
      <c r="AU297" s="102">
        <f t="shared" si="416"/>
        <v>0</v>
      </c>
      <c r="AV297" s="105">
        <f t="shared" si="419"/>
        <v>0</v>
      </c>
      <c r="AW297" s="86">
        <f t="shared" si="419"/>
        <v>0</v>
      </c>
      <c r="AX297" s="59">
        <f t="shared" si="417"/>
        <v>0</v>
      </c>
      <c r="AY297" s="264"/>
      <c r="AZ297" s="256"/>
    </row>
    <row r="298" spans="1:52" s="30" customFormat="1" ht="25.5" hidden="1">
      <c r="A298" s="279"/>
      <c r="B298" s="280"/>
      <c r="C298" s="281"/>
      <c r="D298" s="27" t="s">
        <v>41</v>
      </c>
      <c r="E298" s="103">
        <f>E305+E311</f>
        <v>0</v>
      </c>
      <c r="F298" s="159">
        <f t="shared" si="398"/>
        <v>0</v>
      </c>
      <c r="G298" s="58">
        <f t="shared" si="398"/>
        <v>0</v>
      </c>
      <c r="H298" s="58">
        <f t="shared" si="399"/>
        <v>0</v>
      </c>
      <c r="I298" s="105">
        <f t="shared" si="419"/>
        <v>0</v>
      </c>
      <c r="J298" s="105">
        <f t="shared" si="419"/>
        <v>0</v>
      </c>
      <c r="K298" s="102">
        <f t="shared" si="400"/>
        <v>0</v>
      </c>
      <c r="L298" s="105">
        <f t="shared" si="419"/>
        <v>0</v>
      </c>
      <c r="M298" s="105">
        <f t="shared" si="419"/>
        <v>0</v>
      </c>
      <c r="N298" s="102">
        <f t="shared" si="401"/>
        <v>0</v>
      </c>
      <c r="O298" s="105">
        <f t="shared" si="419"/>
        <v>0</v>
      </c>
      <c r="P298" s="105">
        <f t="shared" si="419"/>
        <v>0</v>
      </c>
      <c r="Q298" s="102">
        <f t="shared" si="402"/>
        <v>0</v>
      </c>
      <c r="R298" s="102">
        <f t="shared" si="403"/>
        <v>0</v>
      </c>
      <c r="S298" s="102">
        <f t="shared" si="404"/>
        <v>0</v>
      </c>
      <c r="T298" s="105">
        <f t="shared" si="419"/>
        <v>0</v>
      </c>
      <c r="U298" s="105">
        <f t="shared" si="419"/>
        <v>0</v>
      </c>
      <c r="V298" s="102">
        <f t="shared" si="405"/>
        <v>0</v>
      </c>
      <c r="W298" s="105">
        <f t="shared" si="419"/>
        <v>0</v>
      </c>
      <c r="X298" s="86">
        <f t="shared" si="419"/>
        <v>0</v>
      </c>
      <c r="Y298" s="58">
        <f t="shared" si="406"/>
        <v>0</v>
      </c>
      <c r="Z298" s="105">
        <f t="shared" si="419"/>
        <v>0</v>
      </c>
      <c r="AA298" s="105">
        <f t="shared" si="419"/>
        <v>0</v>
      </c>
      <c r="AB298" s="102">
        <f t="shared" si="407"/>
        <v>0</v>
      </c>
      <c r="AC298" s="102">
        <f t="shared" si="408"/>
        <v>0</v>
      </c>
      <c r="AD298" s="102">
        <f t="shared" si="409"/>
        <v>0</v>
      </c>
      <c r="AE298" s="105">
        <f t="shared" si="419"/>
        <v>0</v>
      </c>
      <c r="AF298" s="105">
        <f t="shared" si="419"/>
        <v>0</v>
      </c>
      <c r="AG298" s="102">
        <f t="shared" si="410"/>
        <v>0</v>
      </c>
      <c r="AH298" s="105">
        <f t="shared" si="419"/>
        <v>0</v>
      </c>
      <c r="AI298" s="105">
        <f t="shared" si="419"/>
        <v>0</v>
      </c>
      <c r="AJ298" s="102">
        <f t="shared" si="411"/>
        <v>0</v>
      </c>
      <c r="AK298" s="105">
        <f t="shared" si="419"/>
        <v>0</v>
      </c>
      <c r="AL298" s="105">
        <f t="shared" si="419"/>
        <v>0</v>
      </c>
      <c r="AM298" s="102">
        <f t="shared" si="412"/>
        <v>0</v>
      </c>
      <c r="AN298" s="102">
        <f t="shared" si="413"/>
        <v>0</v>
      </c>
      <c r="AO298" s="102">
        <f t="shared" si="414"/>
        <v>0</v>
      </c>
      <c r="AP298" s="105">
        <f t="shared" si="419"/>
        <v>0</v>
      </c>
      <c r="AQ298" s="105">
        <f t="shared" si="419"/>
        <v>0</v>
      </c>
      <c r="AR298" s="102">
        <f t="shared" si="415"/>
        <v>0</v>
      </c>
      <c r="AS298" s="105">
        <f t="shared" si="419"/>
        <v>0</v>
      </c>
      <c r="AT298" s="105">
        <f t="shared" si="419"/>
        <v>0</v>
      </c>
      <c r="AU298" s="102">
        <f t="shared" si="416"/>
        <v>0</v>
      </c>
      <c r="AV298" s="105">
        <f t="shared" si="419"/>
        <v>0</v>
      </c>
      <c r="AW298" s="86">
        <f t="shared" si="419"/>
        <v>0</v>
      </c>
      <c r="AX298" s="59">
        <f t="shared" si="417"/>
        <v>0</v>
      </c>
      <c r="AY298" s="264"/>
      <c r="AZ298" s="256"/>
    </row>
    <row r="299" spans="1:52" s="30" customFormat="1" ht="25.5" hidden="1">
      <c r="A299" s="279"/>
      <c r="B299" s="280"/>
      <c r="C299" s="281"/>
      <c r="D299" s="27" t="s">
        <v>50</v>
      </c>
      <c r="E299" s="103">
        <f>E306+E312</f>
        <v>0</v>
      </c>
      <c r="F299" s="159">
        <f t="shared" si="398"/>
        <v>0</v>
      </c>
      <c r="G299" s="58">
        <f t="shared" si="398"/>
        <v>0</v>
      </c>
      <c r="H299" s="58">
        <f t="shared" si="399"/>
        <v>0</v>
      </c>
      <c r="I299" s="105">
        <f>I306+I312</f>
        <v>0</v>
      </c>
      <c r="J299" s="105">
        <f>J306+J312</f>
        <v>0</v>
      </c>
      <c r="K299" s="102">
        <f t="shared" si="400"/>
        <v>0</v>
      </c>
      <c r="L299" s="105">
        <f>L306+L312</f>
        <v>0</v>
      </c>
      <c r="M299" s="105">
        <f>M306+M312</f>
        <v>0</v>
      </c>
      <c r="N299" s="102">
        <f t="shared" si="401"/>
        <v>0</v>
      </c>
      <c r="O299" s="105">
        <f>O306+O312</f>
        <v>0</v>
      </c>
      <c r="P299" s="105">
        <f>P306+P312</f>
        <v>0</v>
      </c>
      <c r="Q299" s="102">
        <f t="shared" si="402"/>
        <v>0</v>
      </c>
      <c r="R299" s="102">
        <f t="shared" si="403"/>
        <v>0</v>
      </c>
      <c r="S299" s="102">
        <f t="shared" si="404"/>
        <v>0</v>
      </c>
      <c r="T299" s="105">
        <f>T306+T312</f>
        <v>0</v>
      </c>
      <c r="U299" s="105">
        <f>U306+U312</f>
        <v>0</v>
      </c>
      <c r="V299" s="102">
        <f t="shared" si="405"/>
        <v>0</v>
      </c>
      <c r="W299" s="105">
        <f>W306+W312</f>
        <v>0</v>
      </c>
      <c r="X299" s="86">
        <f>X306+X312</f>
        <v>0</v>
      </c>
      <c r="Y299" s="58">
        <f t="shared" si="406"/>
        <v>0</v>
      </c>
      <c r="Z299" s="105">
        <f>Z306+Z312</f>
        <v>0</v>
      </c>
      <c r="AA299" s="105">
        <f>AA306+AA312</f>
        <v>0</v>
      </c>
      <c r="AB299" s="102">
        <f t="shared" si="407"/>
        <v>0</v>
      </c>
      <c r="AC299" s="102">
        <f t="shared" si="408"/>
        <v>0</v>
      </c>
      <c r="AD299" s="102">
        <f t="shared" si="409"/>
        <v>0</v>
      </c>
      <c r="AE299" s="105">
        <f>AE306+AE312</f>
        <v>0</v>
      </c>
      <c r="AF299" s="105">
        <f>AF306+AF312</f>
        <v>0</v>
      </c>
      <c r="AG299" s="102">
        <f t="shared" si="410"/>
        <v>0</v>
      </c>
      <c r="AH299" s="105">
        <f>AH306+AH312</f>
        <v>0</v>
      </c>
      <c r="AI299" s="105">
        <f>AI306+AI312</f>
        <v>0</v>
      </c>
      <c r="AJ299" s="102">
        <f t="shared" si="411"/>
        <v>0</v>
      </c>
      <c r="AK299" s="105">
        <f>AK306+AK312</f>
        <v>0</v>
      </c>
      <c r="AL299" s="105">
        <f>AL306+AL312</f>
        <v>0</v>
      </c>
      <c r="AM299" s="102">
        <f t="shared" si="412"/>
        <v>0</v>
      </c>
      <c r="AN299" s="102">
        <f t="shared" si="413"/>
        <v>0</v>
      </c>
      <c r="AO299" s="102">
        <f t="shared" si="414"/>
        <v>0</v>
      </c>
      <c r="AP299" s="105">
        <f>AP306+AP312</f>
        <v>0</v>
      </c>
      <c r="AQ299" s="105">
        <f>AQ306+AQ312</f>
        <v>0</v>
      </c>
      <c r="AR299" s="102">
        <f t="shared" si="415"/>
        <v>0</v>
      </c>
      <c r="AS299" s="105">
        <f>AS306+AS312</f>
        <v>0</v>
      </c>
      <c r="AT299" s="105">
        <f>AT306+AT312</f>
        <v>0</v>
      </c>
      <c r="AU299" s="102">
        <f t="shared" si="416"/>
        <v>0</v>
      </c>
      <c r="AV299" s="105">
        <f>AV306+AV312</f>
        <v>0</v>
      </c>
      <c r="AW299" s="86">
        <f>AW306+AW312</f>
        <v>0</v>
      </c>
      <c r="AX299" s="59">
        <f t="shared" si="417"/>
        <v>0</v>
      </c>
      <c r="AY299" s="265"/>
      <c r="AZ299" s="257"/>
    </row>
    <row r="300" spans="1:52" s="30" customFormat="1">
      <c r="A300" s="260" t="s">
        <v>324</v>
      </c>
      <c r="B300" s="261"/>
      <c r="C300" s="261"/>
      <c r="D300" s="261"/>
      <c r="E300" s="261"/>
      <c r="F300" s="261"/>
      <c r="G300" s="261"/>
      <c r="H300" s="261"/>
      <c r="I300" s="261"/>
      <c r="J300" s="261"/>
      <c r="K300" s="261"/>
      <c r="L300" s="261"/>
      <c r="M300" s="261"/>
      <c r="N300" s="261"/>
      <c r="O300" s="261"/>
      <c r="P300" s="261"/>
      <c r="Q300" s="261"/>
      <c r="R300" s="261"/>
      <c r="S300" s="261"/>
      <c r="T300" s="261"/>
      <c r="U300" s="261"/>
      <c r="V300" s="261"/>
      <c r="W300" s="261"/>
      <c r="X300" s="261"/>
      <c r="Y300" s="261"/>
      <c r="Z300" s="261"/>
      <c r="AA300" s="261"/>
      <c r="AB300" s="261"/>
      <c r="AC300" s="261"/>
      <c r="AD300" s="261"/>
      <c r="AE300" s="261"/>
      <c r="AF300" s="261"/>
      <c r="AG300" s="261"/>
      <c r="AH300" s="261"/>
      <c r="AI300" s="261"/>
      <c r="AJ300" s="261"/>
      <c r="AK300" s="261"/>
      <c r="AL300" s="261"/>
      <c r="AM300" s="261"/>
      <c r="AN300" s="261"/>
      <c r="AO300" s="261"/>
      <c r="AP300" s="261"/>
      <c r="AQ300" s="261"/>
      <c r="AR300" s="261"/>
      <c r="AS300" s="261"/>
      <c r="AT300" s="261"/>
      <c r="AU300" s="261"/>
      <c r="AV300" s="261"/>
      <c r="AW300" s="261"/>
      <c r="AX300" s="261"/>
      <c r="AY300" s="261"/>
      <c r="AZ300" s="262"/>
    </row>
    <row r="301" spans="1:52" s="30" customFormat="1" ht="12" customHeight="1" outlineLevel="1">
      <c r="A301" s="279" t="s">
        <v>238</v>
      </c>
      <c r="B301" s="280" t="s">
        <v>137</v>
      </c>
      <c r="C301" s="279" t="s">
        <v>276</v>
      </c>
      <c r="D301" s="87" t="s">
        <v>45</v>
      </c>
      <c r="E301" s="103">
        <f>E302+E303+E304+E305+E306</f>
        <v>11027.1</v>
      </c>
      <c r="F301" s="159">
        <f t="shared" si="398"/>
        <v>0</v>
      </c>
      <c r="G301" s="58">
        <f t="shared" si="398"/>
        <v>0</v>
      </c>
      <c r="H301" s="58">
        <f t="shared" si="399"/>
        <v>0</v>
      </c>
      <c r="I301" s="103">
        <f>I302+I303+I304+I305+I306</f>
        <v>0</v>
      </c>
      <c r="J301" s="103">
        <f>J302+J303+J304+J305+J306</f>
        <v>0</v>
      </c>
      <c r="K301" s="102">
        <f t="shared" si="400"/>
        <v>0</v>
      </c>
      <c r="L301" s="103">
        <f>L302+L303+L304+L305+L306</f>
        <v>0</v>
      </c>
      <c r="M301" s="103">
        <f>M302+M303+M304+M305+M306</f>
        <v>0</v>
      </c>
      <c r="N301" s="102">
        <f t="shared" si="401"/>
        <v>0</v>
      </c>
      <c r="O301" s="103">
        <f>O302+O303+O304+O305+O306</f>
        <v>0</v>
      </c>
      <c r="P301" s="103">
        <f>P302+P303+P304+P305+P306</f>
        <v>0</v>
      </c>
      <c r="Q301" s="102">
        <f t="shared" si="402"/>
        <v>0</v>
      </c>
      <c r="R301" s="102">
        <f t="shared" si="403"/>
        <v>0</v>
      </c>
      <c r="S301" s="102">
        <f t="shared" si="404"/>
        <v>0</v>
      </c>
      <c r="T301" s="103">
        <f>T302+T303+T304+T305+T306</f>
        <v>0</v>
      </c>
      <c r="U301" s="103">
        <f>U302+U303+U304+U305+U306</f>
        <v>0</v>
      </c>
      <c r="V301" s="102">
        <f t="shared" si="405"/>
        <v>0</v>
      </c>
      <c r="W301" s="103">
        <f>W302+W303+W304+W305+W306</f>
        <v>0</v>
      </c>
      <c r="X301" s="56">
        <f>X302+X303+X304+X305+X306</f>
        <v>0</v>
      </c>
      <c r="Y301" s="58">
        <f t="shared" si="406"/>
        <v>0</v>
      </c>
      <c r="Z301" s="103">
        <f>Z302+Z303+Z304+Z305+Z306</f>
        <v>0</v>
      </c>
      <c r="AA301" s="103">
        <f>AA302+AA303+AA304+AA305+AA306</f>
        <v>0</v>
      </c>
      <c r="AB301" s="102">
        <f t="shared" si="407"/>
        <v>0</v>
      </c>
      <c r="AC301" s="102">
        <f t="shared" si="408"/>
        <v>0</v>
      </c>
      <c r="AD301" s="102">
        <f t="shared" si="409"/>
        <v>0</v>
      </c>
      <c r="AE301" s="103">
        <f>AE302+AE303+AE304+AE305+AE306</f>
        <v>0</v>
      </c>
      <c r="AF301" s="103">
        <f>AF302+AF303+AF304+AF305+AF306</f>
        <v>0</v>
      </c>
      <c r="AG301" s="102">
        <f t="shared" si="410"/>
        <v>0</v>
      </c>
      <c r="AH301" s="103">
        <f>AH302+AH303+AH304+AH305+AH306</f>
        <v>0</v>
      </c>
      <c r="AI301" s="103">
        <f>AI302+AI303+AI304+AI305+AI306</f>
        <v>0</v>
      </c>
      <c r="AJ301" s="102">
        <f t="shared" si="411"/>
        <v>0</v>
      </c>
      <c r="AK301" s="103">
        <f>AK302+AK303+AK304+AK305+AK306</f>
        <v>0</v>
      </c>
      <c r="AL301" s="103">
        <f>AL302+AL303+AL304+AL305+AL306</f>
        <v>0</v>
      </c>
      <c r="AM301" s="102">
        <f t="shared" si="412"/>
        <v>0</v>
      </c>
      <c r="AN301" s="102">
        <f t="shared" si="413"/>
        <v>0</v>
      </c>
      <c r="AO301" s="102">
        <f t="shared" si="414"/>
        <v>0</v>
      </c>
      <c r="AP301" s="103">
        <f>AP302+AP303+AP304+AP305+AP306</f>
        <v>0</v>
      </c>
      <c r="AQ301" s="103">
        <f>AQ302+AQ303+AQ304+AQ305+AQ306</f>
        <v>0</v>
      </c>
      <c r="AR301" s="102">
        <f t="shared" si="415"/>
        <v>0</v>
      </c>
      <c r="AS301" s="103">
        <f>AS302+AS303+AS304+AS305+AS306</f>
        <v>0</v>
      </c>
      <c r="AT301" s="103">
        <f>AT302+AT303+AT304+AT305+AT306</f>
        <v>0</v>
      </c>
      <c r="AU301" s="102">
        <f t="shared" si="416"/>
        <v>0</v>
      </c>
      <c r="AV301" s="103">
        <f>AV302+AV303+AV304+AV305+AV306</f>
        <v>0</v>
      </c>
      <c r="AW301" s="56">
        <f>AW302+AW303+AW304+AW305+AW306</f>
        <v>0</v>
      </c>
      <c r="AX301" s="59">
        <f t="shared" si="417"/>
        <v>0</v>
      </c>
      <c r="AY301" s="263"/>
      <c r="AZ301" s="259"/>
    </row>
    <row r="302" spans="1:52" s="30" customFormat="1" ht="24.95" customHeight="1" outlineLevel="1">
      <c r="A302" s="279"/>
      <c r="B302" s="280"/>
      <c r="C302" s="281"/>
      <c r="D302" s="87" t="s">
        <v>40</v>
      </c>
      <c r="E302" s="103">
        <v>9027.1</v>
      </c>
      <c r="F302" s="159">
        <f t="shared" si="398"/>
        <v>0</v>
      </c>
      <c r="G302" s="58">
        <f t="shared" si="398"/>
        <v>0</v>
      </c>
      <c r="H302" s="58">
        <f t="shared" si="399"/>
        <v>0</v>
      </c>
      <c r="I302" s="105"/>
      <c r="J302" s="105"/>
      <c r="K302" s="102">
        <f t="shared" si="400"/>
        <v>0</v>
      </c>
      <c r="L302" s="105"/>
      <c r="M302" s="105"/>
      <c r="N302" s="102">
        <f t="shared" si="401"/>
        <v>0</v>
      </c>
      <c r="O302" s="105"/>
      <c r="P302" s="105"/>
      <c r="Q302" s="102">
        <f t="shared" si="402"/>
        <v>0</v>
      </c>
      <c r="R302" s="102">
        <f t="shared" si="403"/>
        <v>0</v>
      </c>
      <c r="S302" s="102">
        <f t="shared" si="404"/>
        <v>0</v>
      </c>
      <c r="T302" s="105"/>
      <c r="U302" s="105"/>
      <c r="V302" s="102">
        <f t="shared" si="405"/>
        <v>0</v>
      </c>
      <c r="W302" s="105"/>
      <c r="X302" s="86"/>
      <c r="Y302" s="58">
        <f t="shared" si="406"/>
        <v>0</v>
      </c>
      <c r="Z302" s="105">
        <v>0</v>
      </c>
      <c r="AA302" s="105">
        <v>0</v>
      </c>
      <c r="AB302" s="102">
        <f t="shared" si="407"/>
        <v>0</v>
      </c>
      <c r="AC302" s="102">
        <f t="shared" si="408"/>
        <v>0</v>
      </c>
      <c r="AD302" s="102">
        <f t="shared" si="409"/>
        <v>0</v>
      </c>
      <c r="AE302" s="103">
        <v>0</v>
      </c>
      <c r="AF302" s="103">
        <v>0</v>
      </c>
      <c r="AG302" s="102">
        <f t="shared" si="410"/>
        <v>0</v>
      </c>
      <c r="AH302" s="105"/>
      <c r="AI302" s="105"/>
      <c r="AJ302" s="102">
        <f t="shared" si="411"/>
        <v>0</v>
      </c>
      <c r="AK302" s="105">
        <v>0</v>
      </c>
      <c r="AL302" s="105">
        <v>0</v>
      </c>
      <c r="AM302" s="102">
        <f t="shared" si="412"/>
        <v>0</v>
      </c>
      <c r="AN302" s="102">
        <f t="shared" si="413"/>
        <v>0</v>
      </c>
      <c r="AO302" s="102">
        <f t="shared" si="414"/>
        <v>0</v>
      </c>
      <c r="AP302" s="103">
        <v>0</v>
      </c>
      <c r="AQ302" s="103">
        <v>0</v>
      </c>
      <c r="AR302" s="102">
        <f t="shared" si="415"/>
        <v>0</v>
      </c>
      <c r="AS302" s="105">
        <v>0</v>
      </c>
      <c r="AT302" s="105"/>
      <c r="AU302" s="102">
        <f t="shared" si="416"/>
        <v>0</v>
      </c>
      <c r="AV302" s="105">
        <v>0</v>
      </c>
      <c r="AW302" s="86"/>
      <c r="AX302" s="59">
        <f t="shared" si="417"/>
        <v>0</v>
      </c>
      <c r="AY302" s="264"/>
      <c r="AZ302" s="256"/>
    </row>
    <row r="303" spans="1:52" s="30" customFormat="1" ht="45" customHeight="1" outlineLevel="1">
      <c r="A303" s="279"/>
      <c r="B303" s="280"/>
      <c r="C303" s="281"/>
      <c r="D303" s="87" t="s">
        <v>4</v>
      </c>
      <c r="E303" s="103">
        <v>2000</v>
      </c>
      <c r="F303" s="159">
        <f t="shared" si="398"/>
        <v>0</v>
      </c>
      <c r="G303" s="58">
        <f t="shared" si="398"/>
        <v>0</v>
      </c>
      <c r="H303" s="58">
        <f t="shared" si="399"/>
        <v>0</v>
      </c>
      <c r="I303" s="105">
        <v>0</v>
      </c>
      <c r="J303" s="105"/>
      <c r="K303" s="102">
        <f t="shared" si="400"/>
        <v>0</v>
      </c>
      <c r="L303" s="105">
        <v>0</v>
      </c>
      <c r="M303" s="105"/>
      <c r="N303" s="102">
        <f t="shared" si="401"/>
        <v>0</v>
      </c>
      <c r="O303" s="105">
        <v>0</v>
      </c>
      <c r="P303" s="105"/>
      <c r="Q303" s="102">
        <f t="shared" si="402"/>
        <v>0</v>
      </c>
      <c r="R303" s="102">
        <f t="shared" si="403"/>
        <v>0</v>
      </c>
      <c r="S303" s="102">
        <f t="shared" si="404"/>
        <v>0</v>
      </c>
      <c r="T303" s="105">
        <v>0</v>
      </c>
      <c r="U303" s="105"/>
      <c r="V303" s="102">
        <f t="shared" si="405"/>
        <v>0</v>
      </c>
      <c r="W303" s="105">
        <v>0</v>
      </c>
      <c r="X303" s="86"/>
      <c r="Y303" s="58">
        <f t="shared" si="406"/>
        <v>0</v>
      </c>
      <c r="Z303" s="105">
        <v>0</v>
      </c>
      <c r="AA303" s="105">
        <v>0</v>
      </c>
      <c r="AB303" s="102">
        <f t="shared" si="407"/>
        <v>0</v>
      </c>
      <c r="AC303" s="102">
        <f t="shared" si="408"/>
        <v>0</v>
      </c>
      <c r="AD303" s="102">
        <f t="shared" si="409"/>
        <v>0</v>
      </c>
      <c r="AE303" s="105">
        <v>0</v>
      </c>
      <c r="AF303" s="105"/>
      <c r="AG303" s="102">
        <f t="shared" si="410"/>
        <v>0</v>
      </c>
      <c r="AH303" s="105">
        <v>0</v>
      </c>
      <c r="AI303" s="105"/>
      <c r="AJ303" s="102">
        <f t="shared" si="411"/>
        <v>0</v>
      </c>
      <c r="AK303" s="105">
        <v>0</v>
      </c>
      <c r="AL303" s="105">
        <v>0</v>
      </c>
      <c r="AM303" s="102">
        <f t="shared" si="412"/>
        <v>0</v>
      </c>
      <c r="AN303" s="102">
        <f t="shared" si="413"/>
        <v>0</v>
      </c>
      <c r="AO303" s="102">
        <f t="shared" si="414"/>
        <v>0</v>
      </c>
      <c r="AP303" s="103">
        <v>0</v>
      </c>
      <c r="AQ303" s="103">
        <v>0</v>
      </c>
      <c r="AR303" s="102">
        <f t="shared" si="415"/>
        <v>0</v>
      </c>
      <c r="AS303" s="105">
        <v>0</v>
      </c>
      <c r="AT303" s="105"/>
      <c r="AU303" s="102">
        <f t="shared" si="416"/>
        <v>0</v>
      </c>
      <c r="AV303" s="105">
        <v>0</v>
      </c>
      <c r="AW303" s="86"/>
      <c r="AX303" s="59">
        <f t="shared" si="417"/>
        <v>0</v>
      </c>
      <c r="AY303" s="264"/>
      <c r="AZ303" s="256"/>
    </row>
    <row r="304" spans="1:52" s="30" customFormat="1" ht="12.75" customHeight="1" outlineLevel="1">
      <c r="A304" s="279"/>
      <c r="B304" s="280"/>
      <c r="C304" s="281"/>
      <c r="D304" s="87" t="s">
        <v>53</v>
      </c>
      <c r="E304" s="103"/>
      <c r="F304" s="159">
        <f t="shared" si="398"/>
        <v>0</v>
      </c>
      <c r="G304" s="58">
        <f t="shared" si="398"/>
        <v>0</v>
      </c>
      <c r="H304" s="58">
        <f t="shared" si="399"/>
        <v>0</v>
      </c>
      <c r="I304" s="105"/>
      <c r="J304" s="105"/>
      <c r="K304" s="102">
        <f t="shared" si="400"/>
        <v>0</v>
      </c>
      <c r="L304" s="105"/>
      <c r="M304" s="105"/>
      <c r="N304" s="102">
        <f t="shared" si="401"/>
        <v>0</v>
      </c>
      <c r="O304" s="105"/>
      <c r="P304" s="105"/>
      <c r="Q304" s="102">
        <f t="shared" si="402"/>
        <v>0</v>
      </c>
      <c r="R304" s="102">
        <f t="shared" si="403"/>
        <v>0</v>
      </c>
      <c r="S304" s="102">
        <f t="shared" si="404"/>
        <v>0</v>
      </c>
      <c r="T304" s="105"/>
      <c r="U304" s="105"/>
      <c r="V304" s="102">
        <f t="shared" si="405"/>
        <v>0</v>
      </c>
      <c r="W304" s="105"/>
      <c r="X304" s="86"/>
      <c r="Y304" s="58">
        <f t="shared" si="406"/>
        <v>0</v>
      </c>
      <c r="Z304" s="105"/>
      <c r="AA304" s="105"/>
      <c r="AB304" s="102">
        <f t="shared" si="407"/>
        <v>0</v>
      </c>
      <c r="AC304" s="102">
        <f t="shared" si="408"/>
        <v>0</v>
      </c>
      <c r="AD304" s="102">
        <f t="shared" si="409"/>
        <v>0</v>
      </c>
      <c r="AE304" s="105"/>
      <c r="AF304" s="105"/>
      <c r="AG304" s="102">
        <f t="shared" si="410"/>
        <v>0</v>
      </c>
      <c r="AH304" s="105"/>
      <c r="AI304" s="105"/>
      <c r="AJ304" s="102">
        <f t="shared" si="411"/>
        <v>0</v>
      </c>
      <c r="AK304" s="105"/>
      <c r="AL304" s="105"/>
      <c r="AM304" s="102">
        <f t="shared" si="412"/>
        <v>0</v>
      </c>
      <c r="AN304" s="102">
        <f t="shared" si="413"/>
        <v>0</v>
      </c>
      <c r="AO304" s="102">
        <f t="shared" si="414"/>
        <v>0</v>
      </c>
      <c r="AP304" s="105"/>
      <c r="AQ304" s="105"/>
      <c r="AR304" s="102">
        <f t="shared" si="415"/>
        <v>0</v>
      </c>
      <c r="AS304" s="105"/>
      <c r="AT304" s="105"/>
      <c r="AU304" s="102">
        <f t="shared" si="416"/>
        <v>0</v>
      </c>
      <c r="AV304" s="105">
        <v>0</v>
      </c>
      <c r="AW304" s="86"/>
      <c r="AX304" s="59">
        <f t="shared" si="417"/>
        <v>0</v>
      </c>
      <c r="AY304" s="264"/>
      <c r="AZ304" s="256"/>
    </row>
    <row r="305" spans="1:52" s="30" customFormat="1" ht="24.95" customHeight="1" outlineLevel="1">
      <c r="A305" s="279"/>
      <c r="B305" s="280"/>
      <c r="C305" s="281"/>
      <c r="D305" s="27" t="s">
        <v>41</v>
      </c>
      <c r="E305" s="103"/>
      <c r="F305" s="159">
        <f t="shared" si="398"/>
        <v>0</v>
      </c>
      <c r="G305" s="58">
        <f t="shared" si="398"/>
        <v>0</v>
      </c>
      <c r="H305" s="58">
        <f t="shared" si="399"/>
        <v>0</v>
      </c>
      <c r="I305" s="105"/>
      <c r="J305" s="105"/>
      <c r="K305" s="102">
        <f t="shared" si="400"/>
        <v>0</v>
      </c>
      <c r="L305" s="105"/>
      <c r="M305" s="105"/>
      <c r="N305" s="102">
        <f t="shared" si="401"/>
        <v>0</v>
      </c>
      <c r="O305" s="105"/>
      <c r="P305" s="105"/>
      <c r="Q305" s="102">
        <f t="shared" si="402"/>
        <v>0</v>
      </c>
      <c r="R305" s="102">
        <f t="shared" si="403"/>
        <v>0</v>
      </c>
      <c r="S305" s="102">
        <f t="shared" si="404"/>
        <v>0</v>
      </c>
      <c r="T305" s="105"/>
      <c r="U305" s="105"/>
      <c r="V305" s="102">
        <f t="shared" si="405"/>
        <v>0</v>
      </c>
      <c r="W305" s="105"/>
      <c r="X305" s="86"/>
      <c r="Y305" s="58">
        <f t="shared" si="406"/>
        <v>0</v>
      </c>
      <c r="Z305" s="105"/>
      <c r="AA305" s="105"/>
      <c r="AB305" s="102">
        <f t="shared" si="407"/>
        <v>0</v>
      </c>
      <c r="AC305" s="102">
        <f t="shared" si="408"/>
        <v>0</v>
      </c>
      <c r="AD305" s="102">
        <f t="shared" si="409"/>
        <v>0</v>
      </c>
      <c r="AE305" s="105"/>
      <c r="AF305" s="105"/>
      <c r="AG305" s="102">
        <f t="shared" si="410"/>
        <v>0</v>
      </c>
      <c r="AH305" s="105"/>
      <c r="AI305" s="105"/>
      <c r="AJ305" s="102">
        <f t="shared" si="411"/>
        <v>0</v>
      </c>
      <c r="AK305" s="105"/>
      <c r="AL305" s="105"/>
      <c r="AM305" s="102">
        <f t="shared" si="412"/>
        <v>0</v>
      </c>
      <c r="AN305" s="102">
        <f t="shared" si="413"/>
        <v>0</v>
      </c>
      <c r="AO305" s="102">
        <f t="shared" si="414"/>
        <v>0</v>
      </c>
      <c r="AP305" s="105"/>
      <c r="AQ305" s="105"/>
      <c r="AR305" s="102">
        <f t="shared" si="415"/>
        <v>0</v>
      </c>
      <c r="AS305" s="105"/>
      <c r="AT305" s="105"/>
      <c r="AU305" s="102">
        <f t="shared" si="416"/>
        <v>0</v>
      </c>
      <c r="AV305" s="105"/>
      <c r="AW305" s="86"/>
      <c r="AX305" s="59">
        <f t="shared" si="417"/>
        <v>0</v>
      </c>
      <c r="AY305" s="264"/>
      <c r="AZ305" s="256"/>
    </row>
    <row r="306" spans="1:52" s="30" customFormat="1" ht="24.95" customHeight="1" outlineLevel="1">
      <c r="A306" s="279"/>
      <c r="B306" s="280"/>
      <c r="C306" s="281"/>
      <c r="D306" s="27" t="s">
        <v>50</v>
      </c>
      <c r="E306" s="103"/>
      <c r="F306" s="159">
        <f t="shared" si="398"/>
        <v>0</v>
      </c>
      <c r="G306" s="58">
        <f t="shared" si="398"/>
        <v>0</v>
      </c>
      <c r="H306" s="58">
        <f t="shared" si="399"/>
        <v>0</v>
      </c>
      <c r="I306" s="105"/>
      <c r="J306" s="105"/>
      <c r="K306" s="102">
        <f t="shared" si="400"/>
        <v>0</v>
      </c>
      <c r="L306" s="105"/>
      <c r="M306" s="105"/>
      <c r="N306" s="102">
        <f t="shared" si="401"/>
        <v>0</v>
      </c>
      <c r="O306" s="105"/>
      <c r="P306" s="105"/>
      <c r="Q306" s="102">
        <f t="shared" si="402"/>
        <v>0</v>
      </c>
      <c r="R306" s="102">
        <f t="shared" si="403"/>
        <v>0</v>
      </c>
      <c r="S306" s="102">
        <f t="shared" si="404"/>
        <v>0</v>
      </c>
      <c r="T306" s="105"/>
      <c r="U306" s="105"/>
      <c r="V306" s="102">
        <f t="shared" si="405"/>
        <v>0</v>
      </c>
      <c r="W306" s="105"/>
      <c r="X306" s="86"/>
      <c r="Y306" s="58">
        <f t="shared" si="406"/>
        <v>0</v>
      </c>
      <c r="Z306" s="105"/>
      <c r="AA306" s="105"/>
      <c r="AB306" s="102">
        <f t="shared" si="407"/>
        <v>0</v>
      </c>
      <c r="AC306" s="102">
        <f t="shared" si="408"/>
        <v>0</v>
      </c>
      <c r="AD306" s="102">
        <f t="shared" si="409"/>
        <v>0</v>
      </c>
      <c r="AE306" s="105"/>
      <c r="AF306" s="105"/>
      <c r="AG306" s="102">
        <f t="shared" si="410"/>
        <v>0</v>
      </c>
      <c r="AH306" s="105"/>
      <c r="AI306" s="105"/>
      <c r="AJ306" s="102">
        <f t="shared" si="411"/>
        <v>0</v>
      </c>
      <c r="AK306" s="105"/>
      <c r="AL306" s="105"/>
      <c r="AM306" s="102">
        <f t="shared" si="412"/>
        <v>0</v>
      </c>
      <c r="AN306" s="102">
        <f t="shared" si="413"/>
        <v>0</v>
      </c>
      <c r="AO306" s="102">
        <f t="shared" si="414"/>
        <v>0</v>
      </c>
      <c r="AP306" s="105"/>
      <c r="AQ306" s="105"/>
      <c r="AR306" s="102">
        <f t="shared" si="415"/>
        <v>0</v>
      </c>
      <c r="AS306" s="105"/>
      <c r="AT306" s="105"/>
      <c r="AU306" s="102">
        <f t="shared" si="416"/>
        <v>0</v>
      </c>
      <c r="AV306" s="105"/>
      <c r="AW306" s="86"/>
      <c r="AX306" s="59">
        <f t="shared" si="417"/>
        <v>0</v>
      </c>
      <c r="AY306" s="265"/>
      <c r="AZ306" s="257"/>
    </row>
    <row r="307" spans="1:52" s="30" customFormat="1" ht="12" hidden="1" customHeight="1" outlineLevel="1">
      <c r="A307" s="279" t="s">
        <v>239</v>
      </c>
      <c r="B307" s="280" t="s">
        <v>139</v>
      </c>
      <c r="C307" s="279" t="s">
        <v>276</v>
      </c>
      <c r="D307" s="87" t="s">
        <v>45</v>
      </c>
      <c r="E307" s="103">
        <f>E308+E309+E310+E311+E312</f>
        <v>13183.7</v>
      </c>
      <c r="F307" s="159">
        <f t="shared" si="398"/>
        <v>0</v>
      </c>
      <c r="G307" s="58">
        <f t="shared" si="398"/>
        <v>0</v>
      </c>
      <c r="H307" s="58">
        <f t="shared" si="399"/>
        <v>0</v>
      </c>
      <c r="I307" s="103">
        <f>I308+I309+I310+I311+I312</f>
        <v>0</v>
      </c>
      <c r="J307" s="103">
        <f>J308+J309+J310+J311+J312</f>
        <v>0</v>
      </c>
      <c r="K307" s="102">
        <f t="shared" si="400"/>
        <v>0</v>
      </c>
      <c r="L307" s="103">
        <f>L308+L309+L310+L311+L312</f>
        <v>0</v>
      </c>
      <c r="M307" s="103">
        <f>M308+M309+M310+M311+M312</f>
        <v>0</v>
      </c>
      <c r="N307" s="102">
        <f t="shared" si="401"/>
        <v>0</v>
      </c>
      <c r="O307" s="103">
        <f>O308+O309+O310+O311+O312</f>
        <v>0</v>
      </c>
      <c r="P307" s="103">
        <f>P308+P309+P310+P311+P312</f>
        <v>0</v>
      </c>
      <c r="Q307" s="102">
        <f t="shared" si="402"/>
        <v>0</v>
      </c>
      <c r="R307" s="102">
        <f t="shared" si="403"/>
        <v>0</v>
      </c>
      <c r="S307" s="102">
        <f t="shared" si="404"/>
        <v>0</v>
      </c>
      <c r="T307" s="103">
        <f>T308+T309+T310+T311+T312</f>
        <v>0</v>
      </c>
      <c r="U307" s="103">
        <f>U308+U309+U310+U311+U312</f>
        <v>0</v>
      </c>
      <c r="V307" s="102">
        <f t="shared" si="405"/>
        <v>0</v>
      </c>
      <c r="W307" s="103">
        <f>W308+W309+W310+W311+W312</f>
        <v>0</v>
      </c>
      <c r="X307" s="56">
        <f>X308+X309+X310+X311+X312</f>
        <v>0</v>
      </c>
      <c r="Y307" s="58">
        <f t="shared" si="406"/>
        <v>0</v>
      </c>
      <c r="Z307" s="103">
        <f>Z308+Z309+Z310+Z311+Z312</f>
        <v>0</v>
      </c>
      <c r="AA307" s="103">
        <f>AA308+AA309+AA310+AA311+AA312</f>
        <v>0</v>
      </c>
      <c r="AB307" s="102">
        <f t="shared" si="407"/>
        <v>0</v>
      </c>
      <c r="AC307" s="102">
        <f t="shared" si="408"/>
        <v>0</v>
      </c>
      <c r="AD307" s="102">
        <f t="shared" si="409"/>
        <v>0</v>
      </c>
      <c r="AE307" s="103">
        <f>AE308+AE309+AE310+AE311+AE312</f>
        <v>0</v>
      </c>
      <c r="AF307" s="103">
        <f>AF308+AF309+AF310+AF311+AF312</f>
        <v>0</v>
      </c>
      <c r="AG307" s="102">
        <f t="shared" si="410"/>
        <v>0</v>
      </c>
      <c r="AH307" s="103">
        <f>AH308+AH309+AH310+AH311+AH312</f>
        <v>0</v>
      </c>
      <c r="AI307" s="103">
        <f>AI308+AI309+AI310+AI311+AI312</f>
        <v>0</v>
      </c>
      <c r="AJ307" s="102">
        <f t="shared" si="411"/>
        <v>0</v>
      </c>
      <c r="AK307" s="103">
        <f>AK308+AK309+AK310+AK311+AK312</f>
        <v>0</v>
      </c>
      <c r="AL307" s="103">
        <f>AL308+AL309+AL310+AL311+AL312</f>
        <v>0</v>
      </c>
      <c r="AM307" s="102">
        <f t="shared" si="412"/>
        <v>0</v>
      </c>
      <c r="AN307" s="102">
        <f t="shared" si="413"/>
        <v>0</v>
      </c>
      <c r="AO307" s="102">
        <f t="shared" si="414"/>
        <v>0</v>
      </c>
      <c r="AP307" s="103">
        <f>AP308+AP309+AP310+AP311+AP312</f>
        <v>0</v>
      </c>
      <c r="AQ307" s="103">
        <f>AQ308+AQ309+AQ310+AQ311+AQ312</f>
        <v>0</v>
      </c>
      <c r="AR307" s="102">
        <f t="shared" si="415"/>
        <v>0</v>
      </c>
      <c r="AS307" s="103">
        <f>AS308+AS309+AS310+AS311+AS312</f>
        <v>0</v>
      </c>
      <c r="AT307" s="103">
        <f>AT308+AT309+AT310+AT311+AT312</f>
        <v>0</v>
      </c>
      <c r="AU307" s="102">
        <f t="shared" si="416"/>
        <v>0</v>
      </c>
      <c r="AV307" s="103">
        <f>AV308+AV309+AV310+AV311+AV312</f>
        <v>0</v>
      </c>
      <c r="AW307" s="56">
        <f>AW308+AW309+AW310+AW311+AW312</f>
        <v>0</v>
      </c>
      <c r="AX307" s="59">
        <f t="shared" si="417"/>
        <v>0</v>
      </c>
      <c r="AY307" s="263"/>
      <c r="AZ307" s="259"/>
    </row>
    <row r="308" spans="1:52" s="30" customFormat="1" ht="24.95" hidden="1" customHeight="1" outlineLevel="1">
      <c r="A308" s="279"/>
      <c r="B308" s="280"/>
      <c r="C308" s="281"/>
      <c r="D308" s="87" t="s">
        <v>40</v>
      </c>
      <c r="E308" s="103">
        <v>8683.7000000000007</v>
      </c>
      <c r="F308" s="159">
        <f t="shared" si="398"/>
        <v>0</v>
      </c>
      <c r="G308" s="58">
        <f t="shared" si="398"/>
        <v>0</v>
      </c>
      <c r="H308" s="58">
        <f t="shared" si="399"/>
        <v>0</v>
      </c>
      <c r="I308" s="105">
        <v>0</v>
      </c>
      <c r="J308" s="105"/>
      <c r="K308" s="102">
        <f t="shared" si="400"/>
        <v>0</v>
      </c>
      <c r="L308" s="105">
        <v>0</v>
      </c>
      <c r="M308" s="105"/>
      <c r="N308" s="102">
        <f t="shared" si="401"/>
        <v>0</v>
      </c>
      <c r="O308" s="105">
        <v>0</v>
      </c>
      <c r="P308" s="105"/>
      <c r="Q308" s="102">
        <f t="shared" si="402"/>
        <v>0</v>
      </c>
      <c r="R308" s="102">
        <f t="shared" si="403"/>
        <v>0</v>
      </c>
      <c r="S308" s="102">
        <f t="shared" si="404"/>
        <v>0</v>
      </c>
      <c r="T308" s="105">
        <v>0</v>
      </c>
      <c r="U308" s="105"/>
      <c r="V308" s="102">
        <f t="shared" si="405"/>
        <v>0</v>
      </c>
      <c r="W308" s="103">
        <f t="shared" ref="W308:AV308" si="420">W327+W333</f>
        <v>0</v>
      </c>
      <c r="X308" s="103">
        <f t="shared" si="420"/>
        <v>0</v>
      </c>
      <c r="Y308" s="103">
        <f t="shared" si="420"/>
        <v>0</v>
      </c>
      <c r="Z308" s="103">
        <f t="shared" si="420"/>
        <v>0</v>
      </c>
      <c r="AA308" s="103">
        <f t="shared" si="420"/>
        <v>0</v>
      </c>
      <c r="AB308" s="103">
        <f t="shared" si="420"/>
        <v>0</v>
      </c>
      <c r="AC308" s="103">
        <f t="shared" si="420"/>
        <v>0</v>
      </c>
      <c r="AD308" s="103">
        <f t="shared" si="420"/>
        <v>0</v>
      </c>
      <c r="AE308" s="103">
        <f t="shared" si="420"/>
        <v>0</v>
      </c>
      <c r="AF308" s="103">
        <f t="shared" si="420"/>
        <v>0</v>
      </c>
      <c r="AG308" s="103">
        <f t="shared" si="420"/>
        <v>0</v>
      </c>
      <c r="AH308" s="103">
        <f t="shared" si="420"/>
        <v>0</v>
      </c>
      <c r="AI308" s="103">
        <f t="shared" si="420"/>
        <v>0</v>
      </c>
      <c r="AJ308" s="103">
        <f t="shared" si="420"/>
        <v>0</v>
      </c>
      <c r="AK308" s="103">
        <f t="shared" si="420"/>
        <v>0</v>
      </c>
      <c r="AL308" s="103">
        <f t="shared" si="420"/>
        <v>0</v>
      </c>
      <c r="AM308" s="103">
        <f t="shared" si="420"/>
        <v>0</v>
      </c>
      <c r="AN308" s="103">
        <f t="shared" si="420"/>
        <v>0</v>
      </c>
      <c r="AO308" s="103">
        <f t="shared" si="420"/>
        <v>0</v>
      </c>
      <c r="AP308" s="103">
        <f t="shared" si="420"/>
        <v>0</v>
      </c>
      <c r="AQ308" s="103">
        <f t="shared" si="420"/>
        <v>0</v>
      </c>
      <c r="AR308" s="103">
        <f t="shared" si="420"/>
        <v>0</v>
      </c>
      <c r="AS308" s="103">
        <f t="shared" si="420"/>
        <v>0</v>
      </c>
      <c r="AT308" s="103">
        <f t="shared" si="420"/>
        <v>0</v>
      </c>
      <c r="AU308" s="103">
        <f t="shared" si="420"/>
        <v>0</v>
      </c>
      <c r="AV308" s="103">
        <f t="shared" si="420"/>
        <v>0</v>
      </c>
      <c r="AW308" s="86"/>
      <c r="AX308" s="59">
        <f t="shared" si="417"/>
        <v>0</v>
      </c>
      <c r="AY308" s="264"/>
      <c r="AZ308" s="256"/>
    </row>
    <row r="309" spans="1:52" s="30" customFormat="1" ht="45" hidden="1" customHeight="1" outlineLevel="1">
      <c r="A309" s="279"/>
      <c r="B309" s="280"/>
      <c r="C309" s="281"/>
      <c r="D309" s="87" t="s">
        <v>4</v>
      </c>
      <c r="E309" s="103">
        <v>4500</v>
      </c>
      <c r="F309" s="159">
        <f t="shared" si="398"/>
        <v>0</v>
      </c>
      <c r="G309" s="58">
        <f t="shared" si="398"/>
        <v>0</v>
      </c>
      <c r="H309" s="58">
        <f t="shared" si="399"/>
        <v>0</v>
      </c>
      <c r="I309" s="103">
        <f>I328+I334</f>
        <v>0</v>
      </c>
      <c r="J309" s="105"/>
      <c r="K309" s="102">
        <f t="shared" si="400"/>
        <v>0</v>
      </c>
      <c r="L309" s="103">
        <f>L328+L334</f>
        <v>0</v>
      </c>
      <c r="M309" s="105"/>
      <c r="N309" s="102">
        <f t="shared" si="401"/>
        <v>0</v>
      </c>
      <c r="O309" s="103">
        <f>O328+O334</f>
        <v>0</v>
      </c>
      <c r="P309" s="105"/>
      <c r="Q309" s="102">
        <f t="shared" si="402"/>
        <v>0</v>
      </c>
      <c r="R309" s="102">
        <f t="shared" si="403"/>
        <v>0</v>
      </c>
      <c r="S309" s="102">
        <f t="shared" si="404"/>
        <v>0</v>
      </c>
      <c r="T309" s="103">
        <f>T328+T334</f>
        <v>0</v>
      </c>
      <c r="U309" s="105"/>
      <c r="V309" s="102">
        <f t="shared" si="405"/>
        <v>0</v>
      </c>
      <c r="W309" s="103">
        <f>W328+W334</f>
        <v>0</v>
      </c>
      <c r="X309" s="86"/>
      <c r="Y309" s="58">
        <f t="shared" si="406"/>
        <v>0</v>
      </c>
      <c r="Z309" s="103">
        <f>Z328+Z334</f>
        <v>0</v>
      </c>
      <c r="AA309" s="105"/>
      <c r="AB309" s="102">
        <f t="shared" si="407"/>
        <v>0</v>
      </c>
      <c r="AC309" s="102">
        <f t="shared" si="408"/>
        <v>0</v>
      </c>
      <c r="AD309" s="102">
        <f t="shared" si="409"/>
        <v>0</v>
      </c>
      <c r="AE309" s="103">
        <f>AE328+AE334</f>
        <v>0</v>
      </c>
      <c r="AF309" s="105"/>
      <c r="AG309" s="102">
        <f t="shared" si="410"/>
        <v>0</v>
      </c>
      <c r="AH309" s="103">
        <f>AH328+AH334</f>
        <v>0</v>
      </c>
      <c r="AI309" s="105"/>
      <c r="AJ309" s="102">
        <f t="shared" si="411"/>
        <v>0</v>
      </c>
      <c r="AK309" s="103">
        <f>AK328+AK334</f>
        <v>0</v>
      </c>
      <c r="AL309" s="105"/>
      <c r="AM309" s="102">
        <f t="shared" si="412"/>
        <v>0</v>
      </c>
      <c r="AN309" s="102">
        <f t="shared" si="413"/>
        <v>0</v>
      </c>
      <c r="AO309" s="102">
        <f t="shared" si="414"/>
        <v>0</v>
      </c>
      <c r="AP309" s="103">
        <f>AP328+AP334</f>
        <v>0</v>
      </c>
      <c r="AQ309" s="105"/>
      <c r="AR309" s="102">
        <f t="shared" si="415"/>
        <v>0</v>
      </c>
      <c r="AS309" s="103">
        <f>AS328+AS334</f>
        <v>0</v>
      </c>
      <c r="AT309" s="105"/>
      <c r="AU309" s="102">
        <f t="shared" si="416"/>
        <v>0</v>
      </c>
      <c r="AV309" s="103">
        <f>AV328+AV334</f>
        <v>0</v>
      </c>
      <c r="AW309" s="86"/>
      <c r="AX309" s="59">
        <f t="shared" si="417"/>
        <v>0</v>
      </c>
      <c r="AY309" s="264"/>
      <c r="AZ309" s="256"/>
    </row>
    <row r="310" spans="1:52" s="30" customFormat="1" ht="12.75" hidden="1" customHeight="1" outlineLevel="1">
      <c r="A310" s="279"/>
      <c r="B310" s="280"/>
      <c r="C310" s="281"/>
      <c r="D310" s="87" t="s">
        <v>53</v>
      </c>
      <c r="E310" s="103"/>
      <c r="F310" s="159">
        <f t="shared" si="398"/>
        <v>0</v>
      </c>
      <c r="G310" s="58">
        <f t="shared" si="398"/>
        <v>0</v>
      </c>
      <c r="H310" s="58">
        <f t="shared" si="399"/>
        <v>0</v>
      </c>
      <c r="I310" s="105"/>
      <c r="J310" s="105"/>
      <c r="K310" s="102">
        <f t="shared" si="400"/>
        <v>0</v>
      </c>
      <c r="L310" s="105"/>
      <c r="M310" s="105"/>
      <c r="N310" s="102">
        <f t="shared" si="401"/>
        <v>0</v>
      </c>
      <c r="O310" s="105"/>
      <c r="P310" s="105"/>
      <c r="Q310" s="102">
        <f t="shared" si="402"/>
        <v>0</v>
      </c>
      <c r="R310" s="102">
        <f t="shared" si="403"/>
        <v>0</v>
      </c>
      <c r="S310" s="102">
        <f t="shared" si="404"/>
        <v>0</v>
      </c>
      <c r="T310" s="105"/>
      <c r="U310" s="105"/>
      <c r="V310" s="102">
        <f t="shared" si="405"/>
        <v>0</v>
      </c>
      <c r="W310" s="105"/>
      <c r="X310" s="86"/>
      <c r="Y310" s="58">
        <f t="shared" si="406"/>
        <v>0</v>
      </c>
      <c r="Z310" s="105"/>
      <c r="AA310" s="105"/>
      <c r="AB310" s="102">
        <f t="shared" si="407"/>
        <v>0</v>
      </c>
      <c r="AC310" s="102">
        <f t="shared" si="408"/>
        <v>0</v>
      </c>
      <c r="AD310" s="102">
        <f t="shared" si="409"/>
        <v>0</v>
      </c>
      <c r="AE310" s="105"/>
      <c r="AF310" s="105"/>
      <c r="AG310" s="102">
        <f t="shared" si="410"/>
        <v>0</v>
      </c>
      <c r="AH310" s="105"/>
      <c r="AI310" s="105"/>
      <c r="AJ310" s="102">
        <f t="shared" si="411"/>
        <v>0</v>
      </c>
      <c r="AK310" s="105"/>
      <c r="AL310" s="105"/>
      <c r="AM310" s="102">
        <f t="shared" si="412"/>
        <v>0</v>
      </c>
      <c r="AN310" s="102">
        <f t="shared" si="413"/>
        <v>0</v>
      </c>
      <c r="AO310" s="102">
        <f t="shared" si="414"/>
        <v>0</v>
      </c>
      <c r="AP310" s="105"/>
      <c r="AQ310" s="105"/>
      <c r="AR310" s="102">
        <f t="shared" si="415"/>
        <v>0</v>
      </c>
      <c r="AS310" s="105"/>
      <c r="AT310" s="105"/>
      <c r="AU310" s="102">
        <f t="shared" si="416"/>
        <v>0</v>
      </c>
      <c r="AV310" s="105"/>
      <c r="AW310" s="86"/>
      <c r="AX310" s="59">
        <f t="shared" si="417"/>
        <v>0</v>
      </c>
      <c r="AY310" s="264"/>
      <c r="AZ310" s="256"/>
    </row>
    <row r="311" spans="1:52" s="30" customFormat="1" ht="24.95" hidden="1" customHeight="1" outlineLevel="1">
      <c r="A311" s="279"/>
      <c r="B311" s="280"/>
      <c r="C311" s="281"/>
      <c r="D311" s="27" t="s">
        <v>41</v>
      </c>
      <c r="E311" s="103"/>
      <c r="F311" s="159">
        <f t="shared" si="398"/>
        <v>0</v>
      </c>
      <c r="G311" s="58">
        <f t="shared" si="398"/>
        <v>0</v>
      </c>
      <c r="H311" s="58">
        <f t="shared" si="399"/>
        <v>0</v>
      </c>
      <c r="I311" s="105"/>
      <c r="J311" s="105"/>
      <c r="K311" s="102">
        <f t="shared" si="400"/>
        <v>0</v>
      </c>
      <c r="L311" s="105"/>
      <c r="M311" s="105"/>
      <c r="N311" s="102">
        <f t="shared" si="401"/>
        <v>0</v>
      </c>
      <c r="O311" s="105"/>
      <c r="P311" s="105"/>
      <c r="Q311" s="102">
        <f t="shared" si="402"/>
        <v>0</v>
      </c>
      <c r="R311" s="102">
        <f t="shared" si="403"/>
        <v>0</v>
      </c>
      <c r="S311" s="102">
        <f t="shared" si="404"/>
        <v>0</v>
      </c>
      <c r="T311" s="105"/>
      <c r="U311" s="105"/>
      <c r="V311" s="102">
        <f t="shared" si="405"/>
        <v>0</v>
      </c>
      <c r="W311" s="105"/>
      <c r="X311" s="86"/>
      <c r="Y311" s="58">
        <f t="shared" si="406"/>
        <v>0</v>
      </c>
      <c r="Z311" s="105"/>
      <c r="AA311" s="105"/>
      <c r="AB311" s="102">
        <f t="shared" si="407"/>
        <v>0</v>
      </c>
      <c r="AC311" s="102">
        <f t="shared" si="408"/>
        <v>0</v>
      </c>
      <c r="AD311" s="102">
        <f t="shared" si="409"/>
        <v>0</v>
      </c>
      <c r="AE311" s="105"/>
      <c r="AF311" s="105"/>
      <c r="AG311" s="102">
        <f t="shared" si="410"/>
        <v>0</v>
      </c>
      <c r="AH311" s="105"/>
      <c r="AI311" s="105"/>
      <c r="AJ311" s="102">
        <f t="shared" si="411"/>
        <v>0</v>
      </c>
      <c r="AK311" s="105"/>
      <c r="AL311" s="105"/>
      <c r="AM311" s="102">
        <f t="shared" si="412"/>
        <v>0</v>
      </c>
      <c r="AN311" s="102">
        <f t="shared" si="413"/>
        <v>0</v>
      </c>
      <c r="AO311" s="102">
        <f t="shared" si="414"/>
        <v>0</v>
      </c>
      <c r="AP311" s="105"/>
      <c r="AQ311" s="105"/>
      <c r="AR311" s="102">
        <f t="shared" si="415"/>
        <v>0</v>
      </c>
      <c r="AS311" s="105"/>
      <c r="AT311" s="105"/>
      <c r="AU311" s="102">
        <f t="shared" si="416"/>
        <v>0</v>
      </c>
      <c r="AV311" s="105"/>
      <c r="AW311" s="86"/>
      <c r="AX311" s="59">
        <f t="shared" si="417"/>
        <v>0</v>
      </c>
      <c r="AY311" s="264"/>
      <c r="AZ311" s="256"/>
    </row>
    <row r="312" spans="1:52" s="30" customFormat="1" ht="12" hidden="1" customHeight="1" outlineLevel="1">
      <c r="A312" s="279"/>
      <c r="B312" s="280"/>
      <c r="C312" s="281"/>
      <c r="D312" s="27" t="s">
        <v>50</v>
      </c>
      <c r="E312" s="103"/>
      <c r="F312" s="159">
        <f t="shared" si="398"/>
        <v>0</v>
      </c>
      <c r="G312" s="58">
        <f t="shared" si="398"/>
        <v>0</v>
      </c>
      <c r="H312" s="58">
        <f t="shared" si="399"/>
        <v>0</v>
      </c>
      <c r="I312" s="105"/>
      <c r="J312" s="105"/>
      <c r="K312" s="102">
        <f t="shared" si="400"/>
        <v>0</v>
      </c>
      <c r="L312" s="105"/>
      <c r="M312" s="105"/>
      <c r="N312" s="102">
        <f t="shared" si="401"/>
        <v>0</v>
      </c>
      <c r="O312" s="105"/>
      <c r="P312" s="105"/>
      <c r="Q312" s="102">
        <f t="shared" si="402"/>
        <v>0</v>
      </c>
      <c r="R312" s="102">
        <f t="shared" si="403"/>
        <v>0</v>
      </c>
      <c r="S312" s="102">
        <f t="shared" si="404"/>
        <v>0</v>
      </c>
      <c r="T312" s="105"/>
      <c r="U312" s="105"/>
      <c r="V312" s="102">
        <f t="shared" si="405"/>
        <v>0</v>
      </c>
      <c r="W312" s="105"/>
      <c r="X312" s="86"/>
      <c r="Y312" s="58">
        <f t="shared" si="406"/>
        <v>0</v>
      </c>
      <c r="Z312" s="105"/>
      <c r="AA312" s="105"/>
      <c r="AB312" s="102">
        <f t="shared" si="407"/>
        <v>0</v>
      </c>
      <c r="AC312" s="102">
        <f t="shared" si="408"/>
        <v>0</v>
      </c>
      <c r="AD312" s="102">
        <f t="shared" si="409"/>
        <v>0</v>
      </c>
      <c r="AE312" s="105"/>
      <c r="AF312" s="105"/>
      <c r="AG312" s="102">
        <f t="shared" si="410"/>
        <v>0</v>
      </c>
      <c r="AH312" s="105"/>
      <c r="AI312" s="105"/>
      <c r="AJ312" s="102">
        <f t="shared" si="411"/>
        <v>0</v>
      </c>
      <c r="AK312" s="105"/>
      <c r="AL312" s="105"/>
      <c r="AM312" s="102">
        <f t="shared" si="412"/>
        <v>0</v>
      </c>
      <c r="AN312" s="102">
        <f t="shared" si="413"/>
        <v>0</v>
      </c>
      <c r="AO312" s="102">
        <f t="shared" si="414"/>
        <v>0</v>
      </c>
      <c r="AP312" s="105"/>
      <c r="AQ312" s="105"/>
      <c r="AR312" s="102">
        <f t="shared" si="415"/>
        <v>0</v>
      </c>
      <c r="AS312" s="105"/>
      <c r="AT312" s="105"/>
      <c r="AU312" s="102">
        <f t="shared" si="416"/>
        <v>0</v>
      </c>
      <c r="AV312" s="105"/>
      <c r="AW312" s="86"/>
      <c r="AX312" s="59">
        <f t="shared" si="417"/>
        <v>0</v>
      </c>
      <c r="AY312" s="265"/>
      <c r="AZ312" s="257"/>
    </row>
    <row r="313" spans="1:52" s="30" customFormat="1" ht="17.100000000000001" customHeight="1" outlineLevel="1">
      <c r="A313" s="279" t="s">
        <v>240</v>
      </c>
      <c r="B313" s="280" t="s">
        <v>243</v>
      </c>
      <c r="C313" s="279" t="s">
        <v>276</v>
      </c>
      <c r="D313" s="228" t="s">
        <v>45</v>
      </c>
      <c r="E313" s="103">
        <f>E314+E315+E316+E317+E318</f>
        <v>8683.7000000000007</v>
      </c>
      <c r="F313" s="159">
        <f t="shared" ref="F313:F318" si="421">I313+L313+O313+T313+W313+Z313+AE313+AH313+AK313+AP313+AS313+AV313</f>
        <v>0</v>
      </c>
      <c r="G313" s="58">
        <f t="shared" ref="G313:G318" si="422">J313+M313+P313+U313+X313+AA313+AF313+AI313+AL313+AQ313+AT313+AW313</f>
        <v>0</v>
      </c>
      <c r="H313" s="58">
        <f t="shared" ref="H313:H318" si="423">IF(E313=0,0,G313*100/E313)</f>
        <v>0</v>
      </c>
      <c r="I313" s="103">
        <f>I314+I315+I316+I317+I318</f>
        <v>0</v>
      </c>
      <c r="J313" s="103">
        <f>J314+J315+J316+J317+J318</f>
        <v>0</v>
      </c>
      <c r="K313" s="102">
        <f t="shared" ref="K313:K318" si="424">IF(I313=0,0,J313*100/I313)</f>
        <v>0</v>
      </c>
      <c r="L313" s="103">
        <f>L314+L315+L316+L317+L318</f>
        <v>0</v>
      </c>
      <c r="M313" s="103">
        <f>M314+M315+M316+M317+M318</f>
        <v>0</v>
      </c>
      <c r="N313" s="102">
        <f t="shared" ref="N313:N318" si="425">IF(L313=0,0,M313*100/L313)</f>
        <v>0</v>
      </c>
      <c r="O313" s="103">
        <f>O314+O315+O316+O317+O318</f>
        <v>0</v>
      </c>
      <c r="P313" s="103">
        <f>P314+P315+P316+P317+P318</f>
        <v>0</v>
      </c>
      <c r="Q313" s="102">
        <f t="shared" ref="Q313:Q318" si="426">IF(O313=0,0,P313*100/O313)</f>
        <v>0</v>
      </c>
      <c r="R313" s="102">
        <f t="shared" ref="R313:R318" si="427">J313+M313+P313</f>
        <v>0</v>
      </c>
      <c r="S313" s="102">
        <f t="shared" ref="S313:S318" si="428">IF(E313=0,0,R313*100/E313)</f>
        <v>0</v>
      </c>
      <c r="T313" s="103">
        <f>T314+T315+T316+T317+T318</f>
        <v>0</v>
      </c>
      <c r="U313" s="103">
        <f>U314+U315+U316+U317+U318</f>
        <v>0</v>
      </c>
      <c r="V313" s="102">
        <f t="shared" ref="V313:V318" si="429">IF(T313=0,0,U313*100/T313)</f>
        <v>0</v>
      </c>
      <c r="W313" s="103">
        <f>W314+W315+W316+W317+W318</f>
        <v>0</v>
      </c>
      <c r="X313" s="56">
        <f>X314+X315+X316+X317+X318</f>
        <v>0</v>
      </c>
      <c r="Y313" s="58">
        <f t="shared" ref="Y313:Y318" si="430">IF(W313=0,0,X313*100/W313)</f>
        <v>0</v>
      </c>
      <c r="Z313" s="103">
        <f>Z314+Z315+Z316+Z317+Z318</f>
        <v>0</v>
      </c>
      <c r="AA313" s="103">
        <f>AA314+AA315+AA316+AA317+AA318</f>
        <v>0</v>
      </c>
      <c r="AB313" s="102">
        <f t="shared" ref="AB313:AB318" si="431">IF(Z313=0,0,AA313*100/Z313)</f>
        <v>0</v>
      </c>
      <c r="AC313" s="102">
        <f t="shared" ref="AC313:AC318" si="432">U313+X313+AA313+R313</f>
        <v>0</v>
      </c>
      <c r="AD313" s="102">
        <f t="shared" ref="AD313:AD318" si="433">IF($E313=0,0,AC313*100/$E313)</f>
        <v>0</v>
      </c>
      <c r="AE313" s="103">
        <f>AE314+AE315+AE316+AE317+AE318</f>
        <v>0</v>
      </c>
      <c r="AF313" s="103">
        <f>AF314+AF315+AF316+AF317+AF318</f>
        <v>0</v>
      </c>
      <c r="AG313" s="102">
        <f t="shared" ref="AG313:AG318" si="434">IF(AE313=0,0,AF313*100/AE313)</f>
        <v>0</v>
      </c>
      <c r="AH313" s="103">
        <f>AH314+AH315+AH316+AH317+AH318</f>
        <v>0</v>
      </c>
      <c r="AI313" s="103">
        <f>AI314+AI315+AI316+AI317+AI318</f>
        <v>0</v>
      </c>
      <c r="AJ313" s="102">
        <f t="shared" ref="AJ313:AJ318" si="435">IF(AH313=0,0,AI313*100/AH313)</f>
        <v>0</v>
      </c>
      <c r="AK313" s="103">
        <f>AK314+AK315+AK316+AK317+AK318</f>
        <v>0</v>
      </c>
      <c r="AL313" s="103">
        <f>AL314+AL315+AL316+AL317+AL318</f>
        <v>0</v>
      </c>
      <c r="AM313" s="102">
        <f t="shared" ref="AM313:AM318" si="436">IF(AK313=0,0,AL313*100/AK313)</f>
        <v>0</v>
      </c>
      <c r="AN313" s="102">
        <f t="shared" ref="AN313" si="437">AF313+AI313+AL313+AC313</f>
        <v>0</v>
      </c>
      <c r="AO313" s="102">
        <f t="shared" ref="AO313:AO318" si="438">IF($E313=0,0,AN313*100/$E313)</f>
        <v>0</v>
      </c>
      <c r="AP313" s="103">
        <f>AP314+AP315+AP316+AP317+AP318</f>
        <v>0</v>
      </c>
      <c r="AQ313" s="103">
        <f>AQ314+AQ315+AQ316+AQ317+AQ318</f>
        <v>0</v>
      </c>
      <c r="AR313" s="102">
        <f t="shared" ref="AR313:AR325" si="439">IF(AP313=0,0,AQ313*100/AP313)</f>
        <v>0</v>
      </c>
      <c r="AS313" s="103">
        <f>AS314+AS315+AS316+AS317+AS318</f>
        <v>0</v>
      </c>
      <c r="AT313" s="103">
        <f>AT314+AT315+AT316+AT317+AT318</f>
        <v>0</v>
      </c>
      <c r="AU313" s="102">
        <f t="shared" ref="AU313:AU318" si="440">IF(AS313=0,0,AT313*100/AS313)</f>
        <v>0</v>
      </c>
      <c r="AV313" s="103">
        <f>AV314+AV315+AV316+AV317+AV318</f>
        <v>0</v>
      </c>
      <c r="AW313" s="56">
        <f>AW314+AW315+AW316+AW317+AW318</f>
        <v>0</v>
      </c>
      <c r="AX313" s="59">
        <f t="shared" ref="AX313:AX318" si="441">IF(AV313=0,0,AW313*100/AV313)</f>
        <v>0</v>
      </c>
      <c r="AY313" s="263"/>
      <c r="AZ313" s="259"/>
    </row>
    <row r="314" spans="1:52" s="30" customFormat="1" ht="27" customHeight="1" outlineLevel="1">
      <c r="A314" s="279"/>
      <c r="B314" s="280"/>
      <c r="C314" s="281"/>
      <c r="D314" s="228" t="s">
        <v>40</v>
      </c>
      <c r="E314" s="103">
        <v>8683.7000000000007</v>
      </c>
      <c r="F314" s="159">
        <f t="shared" si="421"/>
        <v>0</v>
      </c>
      <c r="G314" s="58">
        <f t="shared" si="422"/>
        <v>0</v>
      </c>
      <c r="H314" s="58">
        <f t="shared" si="423"/>
        <v>0</v>
      </c>
      <c r="I314" s="105">
        <v>0</v>
      </c>
      <c r="J314" s="105"/>
      <c r="K314" s="102">
        <f t="shared" si="424"/>
        <v>0</v>
      </c>
      <c r="L314" s="105">
        <v>0</v>
      </c>
      <c r="M314" s="105"/>
      <c r="N314" s="102">
        <f t="shared" si="425"/>
        <v>0</v>
      </c>
      <c r="O314" s="105">
        <v>0</v>
      </c>
      <c r="P314" s="105"/>
      <c r="Q314" s="102">
        <f t="shared" si="426"/>
        <v>0</v>
      </c>
      <c r="R314" s="102">
        <f t="shared" si="427"/>
        <v>0</v>
      </c>
      <c r="S314" s="102">
        <f t="shared" si="428"/>
        <v>0</v>
      </c>
      <c r="T314" s="105">
        <v>0</v>
      </c>
      <c r="U314" s="105"/>
      <c r="V314" s="102">
        <f t="shared" si="429"/>
        <v>0</v>
      </c>
      <c r="W314" s="105">
        <v>0</v>
      </c>
      <c r="X314" s="86"/>
      <c r="Y314" s="58">
        <f t="shared" si="430"/>
        <v>0</v>
      </c>
      <c r="Z314" s="105">
        <v>0</v>
      </c>
      <c r="AA314" s="105">
        <v>0</v>
      </c>
      <c r="AB314" s="102">
        <f t="shared" si="431"/>
        <v>0</v>
      </c>
      <c r="AC314" s="102">
        <f t="shared" si="432"/>
        <v>0</v>
      </c>
      <c r="AD314" s="102">
        <f t="shared" si="433"/>
        <v>0</v>
      </c>
      <c r="AE314" s="103">
        <v>0</v>
      </c>
      <c r="AF314" s="103">
        <v>0</v>
      </c>
      <c r="AG314" s="102">
        <f t="shared" si="434"/>
        <v>0</v>
      </c>
      <c r="AH314" s="105">
        <v>0</v>
      </c>
      <c r="AI314" s="105"/>
      <c r="AJ314" s="102">
        <f t="shared" si="435"/>
        <v>0</v>
      </c>
      <c r="AK314" s="103">
        <v>0</v>
      </c>
      <c r="AL314" s="105"/>
      <c r="AM314" s="102">
        <f t="shared" si="436"/>
        <v>0</v>
      </c>
      <c r="AN314" s="102">
        <v>0</v>
      </c>
      <c r="AO314" s="102">
        <f t="shared" si="438"/>
        <v>0</v>
      </c>
      <c r="AP314" s="103">
        <v>0</v>
      </c>
      <c r="AQ314" s="105"/>
      <c r="AR314" s="102">
        <f t="shared" si="439"/>
        <v>0</v>
      </c>
      <c r="AS314" s="103">
        <v>0</v>
      </c>
      <c r="AT314" s="105"/>
      <c r="AU314" s="102">
        <f t="shared" si="440"/>
        <v>0</v>
      </c>
      <c r="AV314" s="105">
        <v>0</v>
      </c>
      <c r="AW314" s="86"/>
      <c r="AX314" s="59">
        <f t="shared" si="441"/>
        <v>0</v>
      </c>
      <c r="AY314" s="264"/>
      <c r="AZ314" s="256"/>
    </row>
    <row r="315" spans="1:52" s="30" customFormat="1" ht="36.75" customHeight="1" outlineLevel="1">
      <c r="A315" s="279"/>
      <c r="B315" s="280"/>
      <c r="C315" s="281"/>
      <c r="D315" s="228" t="s">
        <v>4</v>
      </c>
      <c r="E315" s="103">
        <v>0</v>
      </c>
      <c r="F315" s="159">
        <f t="shared" si="421"/>
        <v>0</v>
      </c>
      <c r="G315" s="58">
        <f t="shared" si="422"/>
        <v>0</v>
      </c>
      <c r="H315" s="58">
        <f t="shared" si="423"/>
        <v>0</v>
      </c>
      <c r="I315" s="105"/>
      <c r="J315" s="105"/>
      <c r="K315" s="102">
        <f t="shared" si="424"/>
        <v>0</v>
      </c>
      <c r="L315" s="105"/>
      <c r="M315" s="105"/>
      <c r="N315" s="102">
        <f t="shared" si="425"/>
        <v>0</v>
      </c>
      <c r="O315" s="105"/>
      <c r="P315" s="105"/>
      <c r="Q315" s="102">
        <f t="shared" si="426"/>
        <v>0</v>
      </c>
      <c r="R315" s="102">
        <f t="shared" si="427"/>
        <v>0</v>
      </c>
      <c r="S315" s="102">
        <f t="shared" si="428"/>
        <v>0</v>
      </c>
      <c r="T315" s="105">
        <v>0</v>
      </c>
      <c r="U315" s="105">
        <v>0</v>
      </c>
      <c r="V315" s="102">
        <f t="shared" si="429"/>
        <v>0</v>
      </c>
      <c r="W315" s="105">
        <v>0</v>
      </c>
      <c r="X315" s="86"/>
      <c r="Y315" s="58">
        <f t="shared" si="430"/>
        <v>0</v>
      </c>
      <c r="Z315" s="105">
        <v>0</v>
      </c>
      <c r="AA315" s="105"/>
      <c r="AB315" s="102">
        <f t="shared" si="431"/>
        <v>0</v>
      </c>
      <c r="AC315" s="102">
        <f t="shared" si="432"/>
        <v>0</v>
      </c>
      <c r="AD315" s="102">
        <f t="shared" si="433"/>
        <v>0</v>
      </c>
      <c r="AE315" s="105">
        <v>0</v>
      </c>
      <c r="AF315" s="105"/>
      <c r="AG315" s="102">
        <f t="shared" si="434"/>
        <v>0</v>
      </c>
      <c r="AH315" s="105">
        <v>0</v>
      </c>
      <c r="AI315" s="105"/>
      <c r="AJ315" s="102">
        <f t="shared" si="435"/>
        <v>0</v>
      </c>
      <c r="AK315" s="105">
        <v>0</v>
      </c>
      <c r="AL315" s="105"/>
      <c r="AM315" s="102">
        <f t="shared" si="436"/>
        <v>0</v>
      </c>
      <c r="AN315" s="102">
        <f t="shared" ref="AN315:AN318" si="442">AF315+AI315+AL315+AC315</f>
        <v>0</v>
      </c>
      <c r="AO315" s="102">
        <f t="shared" si="438"/>
        <v>0</v>
      </c>
      <c r="AP315" s="105">
        <v>0</v>
      </c>
      <c r="AQ315" s="105"/>
      <c r="AR315" s="102">
        <f t="shared" si="439"/>
        <v>0</v>
      </c>
      <c r="AS315" s="105">
        <v>0</v>
      </c>
      <c r="AT315" s="105"/>
      <c r="AU315" s="102">
        <f t="shared" si="440"/>
        <v>0</v>
      </c>
      <c r="AV315" s="105">
        <v>0</v>
      </c>
      <c r="AW315" s="86"/>
      <c r="AX315" s="59">
        <f t="shared" si="441"/>
        <v>0</v>
      </c>
      <c r="AY315" s="264"/>
      <c r="AZ315" s="256"/>
    </row>
    <row r="316" spans="1:52" s="30" customFormat="1" ht="17.100000000000001" customHeight="1" outlineLevel="1">
      <c r="A316" s="279"/>
      <c r="B316" s="280"/>
      <c r="C316" s="281"/>
      <c r="D316" s="228" t="s">
        <v>53</v>
      </c>
      <c r="E316" s="103"/>
      <c r="F316" s="159">
        <f t="shared" si="421"/>
        <v>0</v>
      </c>
      <c r="G316" s="58">
        <f t="shared" si="422"/>
        <v>0</v>
      </c>
      <c r="H316" s="58">
        <f t="shared" si="423"/>
        <v>0</v>
      </c>
      <c r="I316" s="105"/>
      <c r="J316" s="105"/>
      <c r="K316" s="102">
        <f t="shared" si="424"/>
        <v>0</v>
      </c>
      <c r="L316" s="105"/>
      <c r="M316" s="105"/>
      <c r="N316" s="102">
        <f t="shared" si="425"/>
        <v>0</v>
      </c>
      <c r="O316" s="105"/>
      <c r="P316" s="105"/>
      <c r="Q316" s="102">
        <f t="shared" si="426"/>
        <v>0</v>
      </c>
      <c r="R316" s="102">
        <f t="shared" si="427"/>
        <v>0</v>
      </c>
      <c r="S316" s="102">
        <f t="shared" si="428"/>
        <v>0</v>
      </c>
      <c r="T316" s="105"/>
      <c r="U316" s="105"/>
      <c r="V316" s="102">
        <f t="shared" si="429"/>
        <v>0</v>
      </c>
      <c r="W316" s="105"/>
      <c r="X316" s="86"/>
      <c r="Y316" s="58">
        <f t="shared" si="430"/>
        <v>0</v>
      </c>
      <c r="Z316" s="105"/>
      <c r="AA316" s="105"/>
      <c r="AB316" s="102">
        <f t="shared" si="431"/>
        <v>0</v>
      </c>
      <c r="AC316" s="102">
        <f t="shared" si="432"/>
        <v>0</v>
      </c>
      <c r="AD316" s="102">
        <f t="shared" si="433"/>
        <v>0</v>
      </c>
      <c r="AE316" s="105"/>
      <c r="AF316" s="105"/>
      <c r="AG316" s="102">
        <f t="shared" si="434"/>
        <v>0</v>
      </c>
      <c r="AH316" s="105"/>
      <c r="AI316" s="105"/>
      <c r="AJ316" s="102">
        <f t="shared" si="435"/>
        <v>0</v>
      </c>
      <c r="AK316" s="105"/>
      <c r="AL316" s="105"/>
      <c r="AM316" s="102">
        <f t="shared" si="436"/>
        <v>0</v>
      </c>
      <c r="AN316" s="102">
        <f t="shared" si="442"/>
        <v>0</v>
      </c>
      <c r="AO316" s="102">
        <f t="shared" si="438"/>
        <v>0</v>
      </c>
      <c r="AP316" s="105"/>
      <c r="AQ316" s="105"/>
      <c r="AR316" s="102">
        <f t="shared" si="439"/>
        <v>0</v>
      </c>
      <c r="AS316" s="105"/>
      <c r="AT316" s="105"/>
      <c r="AU316" s="102">
        <f t="shared" si="440"/>
        <v>0</v>
      </c>
      <c r="AV316" s="105"/>
      <c r="AW316" s="86"/>
      <c r="AX316" s="59">
        <f t="shared" si="441"/>
        <v>0</v>
      </c>
      <c r="AY316" s="264"/>
      <c r="AZ316" s="256"/>
    </row>
    <row r="317" spans="1:52" s="30" customFormat="1" ht="30" customHeight="1" outlineLevel="1">
      <c r="A317" s="279"/>
      <c r="B317" s="280"/>
      <c r="C317" s="281"/>
      <c r="D317" s="229" t="s">
        <v>41</v>
      </c>
      <c r="E317" s="103"/>
      <c r="F317" s="159">
        <f t="shared" si="421"/>
        <v>0</v>
      </c>
      <c r="G317" s="58">
        <f t="shared" si="422"/>
        <v>0</v>
      </c>
      <c r="H317" s="58">
        <f t="shared" si="423"/>
        <v>0</v>
      </c>
      <c r="I317" s="105"/>
      <c r="J317" s="105"/>
      <c r="K317" s="102">
        <f t="shared" si="424"/>
        <v>0</v>
      </c>
      <c r="L317" s="105"/>
      <c r="M317" s="105"/>
      <c r="N317" s="102">
        <f t="shared" si="425"/>
        <v>0</v>
      </c>
      <c r="O317" s="105"/>
      <c r="P317" s="105"/>
      <c r="Q317" s="102">
        <f t="shared" si="426"/>
        <v>0</v>
      </c>
      <c r="R317" s="102">
        <f t="shared" si="427"/>
        <v>0</v>
      </c>
      <c r="S317" s="102">
        <f t="shared" si="428"/>
        <v>0</v>
      </c>
      <c r="T317" s="105"/>
      <c r="U317" s="105"/>
      <c r="V317" s="102">
        <f t="shared" si="429"/>
        <v>0</v>
      </c>
      <c r="W317" s="105"/>
      <c r="X317" s="86"/>
      <c r="Y317" s="58">
        <f t="shared" si="430"/>
        <v>0</v>
      </c>
      <c r="Z317" s="105"/>
      <c r="AA317" s="105"/>
      <c r="AB317" s="102">
        <f t="shared" si="431"/>
        <v>0</v>
      </c>
      <c r="AC317" s="102">
        <f t="shared" si="432"/>
        <v>0</v>
      </c>
      <c r="AD317" s="102">
        <f t="shared" si="433"/>
        <v>0</v>
      </c>
      <c r="AE317" s="105"/>
      <c r="AF317" s="105"/>
      <c r="AG317" s="102">
        <f t="shared" si="434"/>
        <v>0</v>
      </c>
      <c r="AH317" s="105"/>
      <c r="AI317" s="105"/>
      <c r="AJ317" s="102">
        <f t="shared" si="435"/>
        <v>0</v>
      </c>
      <c r="AK317" s="105"/>
      <c r="AL317" s="105"/>
      <c r="AM317" s="102">
        <f t="shared" si="436"/>
        <v>0</v>
      </c>
      <c r="AN317" s="102">
        <f t="shared" si="442"/>
        <v>0</v>
      </c>
      <c r="AO317" s="102">
        <f t="shared" si="438"/>
        <v>0</v>
      </c>
      <c r="AP317" s="105"/>
      <c r="AQ317" s="105"/>
      <c r="AR317" s="102">
        <f t="shared" si="439"/>
        <v>0</v>
      </c>
      <c r="AS317" s="105"/>
      <c r="AT317" s="105"/>
      <c r="AU317" s="102">
        <f t="shared" si="440"/>
        <v>0</v>
      </c>
      <c r="AV317" s="105"/>
      <c r="AW317" s="86"/>
      <c r="AX317" s="59">
        <f t="shared" si="441"/>
        <v>0</v>
      </c>
      <c r="AY317" s="264"/>
      <c r="AZ317" s="256"/>
    </row>
    <row r="318" spans="1:52" s="30" customFormat="1" ht="24.75" customHeight="1" outlineLevel="1">
      <c r="A318" s="279"/>
      <c r="B318" s="280"/>
      <c r="C318" s="281"/>
      <c r="D318" s="229" t="s">
        <v>50</v>
      </c>
      <c r="E318" s="103"/>
      <c r="F318" s="159">
        <f t="shared" si="421"/>
        <v>0</v>
      </c>
      <c r="G318" s="58">
        <f t="shared" si="422"/>
        <v>0</v>
      </c>
      <c r="H318" s="58">
        <f t="shared" si="423"/>
        <v>0</v>
      </c>
      <c r="I318" s="105"/>
      <c r="J318" s="105"/>
      <c r="K318" s="102">
        <f t="shared" si="424"/>
        <v>0</v>
      </c>
      <c r="L318" s="105"/>
      <c r="M318" s="105"/>
      <c r="N318" s="102">
        <f t="shared" si="425"/>
        <v>0</v>
      </c>
      <c r="O318" s="105"/>
      <c r="P318" s="105"/>
      <c r="Q318" s="102">
        <f t="shared" si="426"/>
        <v>0</v>
      </c>
      <c r="R318" s="102">
        <f t="shared" si="427"/>
        <v>0</v>
      </c>
      <c r="S318" s="102">
        <f t="shared" si="428"/>
        <v>0</v>
      </c>
      <c r="T318" s="105"/>
      <c r="U318" s="105"/>
      <c r="V318" s="102">
        <f t="shared" si="429"/>
        <v>0</v>
      </c>
      <c r="W318" s="105"/>
      <c r="X318" s="86"/>
      <c r="Y318" s="58">
        <f t="shared" si="430"/>
        <v>0</v>
      </c>
      <c r="Z318" s="105"/>
      <c r="AA318" s="105"/>
      <c r="AB318" s="102">
        <f t="shared" si="431"/>
        <v>0</v>
      </c>
      <c r="AC318" s="102">
        <f t="shared" si="432"/>
        <v>0</v>
      </c>
      <c r="AD318" s="102">
        <f t="shared" si="433"/>
        <v>0</v>
      </c>
      <c r="AE318" s="105"/>
      <c r="AF318" s="105"/>
      <c r="AG318" s="102">
        <f t="shared" si="434"/>
        <v>0</v>
      </c>
      <c r="AH318" s="105"/>
      <c r="AI318" s="105"/>
      <c r="AJ318" s="102">
        <f t="shared" si="435"/>
        <v>0</v>
      </c>
      <c r="AK318" s="105"/>
      <c r="AL318" s="105"/>
      <c r="AM318" s="102">
        <f t="shared" si="436"/>
        <v>0</v>
      </c>
      <c r="AN318" s="102">
        <f t="shared" si="442"/>
        <v>0</v>
      </c>
      <c r="AO318" s="102">
        <f t="shared" si="438"/>
        <v>0</v>
      </c>
      <c r="AP318" s="105"/>
      <c r="AQ318" s="105"/>
      <c r="AR318" s="102">
        <f t="shared" si="439"/>
        <v>0</v>
      </c>
      <c r="AS318" s="105"/>
      <c r="AT318" s="105"/>
      <c r="AU318" s="102">
        <f t="shared" si="440"/>
        <v>0</v>
      </c>
      <c r="AV318" s="105"/>
      <c r="AW318" s="86"/>
      <c r="AX318" s="59">
        <f t="shared" si="441"/>
        <v>0</v>
      </c>
      <c r="AY318" s="265"/>
      <c r="AZ318" s="257"/>
    </row>
    <row r="319" spans="1:52" s="30" customFormat="1" ht="18.75" customHeight="1">
      <c r="A319" s="276" t="s">
        <v>276</v>
      </c>
      <c r="B319" s="277"/>
      <c r="C319" s="277"/>
      <c r="D319" s="277"/>
      <c r="E319" s="277"/>
      <c r="F319" s="277"/>
      <c r="G319" s="277"/>
      <c r="H319" s="277"/>
      <c r="I319" s="277"/>
      <c r="J319" s="277"/>
      <c r="K319" s="277"/>
      <c r="L319" s="277"/>
      <c r="M319" s="277"/>
      <c r="N319" s="277"/>
      <c r="O319" s="277"/>
      <c r="P319" s="277"/>
      <c r="Q319" s="277"/>
      <c r="R319" s="277"/>
      <c r="S319" s="277"/>
      <c r="T319" s="277"/>
      <c r="U319" s="277"/>
      <c r="V319" s="277"/>
      <c r="W319" s="277"/>
      <c r="X319" s="277"/>
      <c r="Y319" s="277"/>
      <c r="Z319" s="277"/>
      <c r="AA319" s="277"/>
      <c r="AB319" s="277"/>
      <c r="AC319" s="277"/>
      <c r="AD319" s="277"/>
      <c r="AE319" s="277"/>
      <c r="AF319" s="277"/>
      <c r="AG319" s="277"/>
      <c r="AH319" s="277"/>
      <c r="AI319" s="277"/>
      <c r="AJ319" s="277"/>
      <c r="AK319" s="277"/>
      <c r="AL319" s="277"/>
      <c r="AM319" s="277"/>
      <c r="AN319" s="277"/>
      <c r="AO319" s="277"/>
      <c r="AP319" s="277"/>
      <c r="AQ319" s="277"/>
      <c r="AR319" s="277"/>
      <c r="AS319" s="277"/>
      <c r="AT319" s="277"/>
      <c r="AU319" s="277"/>
      <c r="AV319" s="277"/>
      <c r="AW319" s="277"/>
      <c r="AX319" s="277"/>
      <c r="AY319" s="277"/>
      <c r="AZ319" s="278"/>
    </row>
    <row r="320" spans="1:52" s="30" customFormat="1" ht="18.75" customHeight="1" outlineLevel="1">
      <c r="A320" s="279" t="s">
        <v>238</v>
      </c>
      <c r="B320" s="280" t="s">
        <v>137</v>
      </c>
      <c r="C320" s="279" t="s">
        <v>276</v>
      </c>
      <c r="D320" s="233" t="s">
        <v>45</v>
      </c>
      <c r="E320" s="103">
        <f>E321+E322+E323+E324+E325</f>
        <v>7500</v>
      </c>
      <c r="F320" s="159">
        <v>0</v>
      </c>
      <c r="G320" s="58">
        <v>0</v>
      </c>
      <c r="H320" s="58">
        <v>0</v>
      </c>
      <c r="I320" s="103">
        <v>0</v>
      </c>
      <c r="J320" s="103">
        <v>0</v>
      </c>
      <c r="K320" s="102">
        <v>0</v>
      </c>
      <c r="L320" s="103">
        <v>0</v>
      </c>
      <c r="M320" s="103">
        <v>0</v>
      </c>
      <c r="N320" s="102">
        <v>0</v>
      </c>
      <c r="O320" s="103">
        <v>0</v>
      </c>
      <c r="P320" s="103">
        <v>0</v>
      </c>
      <c r="Q320" s="102">
        <v>0</v>
      </c>
      <c r="R320" s="103">
        <v>0</v>
      </c>
      <c r="S320" s="103">
        <v>0</v>
      </c>
      <c r="T320" s="102">
        <v>0</v>
      </c>
      <c r="U320" s="103">
        <v>0</v>
      </c>
      <c r="V320" s="56">
        <v>0</v>
      </c>
      <c r="W320" s="58">
        <v>0</v>
      </c>
      <c r="X320" s="103">
        <v>0</v>
      </c>
      <c r="Y320" s="103">
        <v>0</v>
      </c>
      <c r="Z320" s="102">
        <v>0</v>
      </c>
      <c r="AA320" s="103">
        <v>0</v>
      </c>
      <c r="AB320" s="103">
        <v>0</v>
      </c>
      <c r="AC320" s="102">
        <v>0</v>
      </c>
      <c r="AD320" s="103">
        <v>0</v>
      </c>
      <c r="AE320" s="103">
        <v>0</v>
      </c>
      <c r="AF320" s="102">
        <v>0</v>
      </c>
      <c r="AG320" s="103">
        <v>0</v>
      </c>
      <c r="AH320" s="103">
        <v>0</v>
      </c>
      <c r="AI320" s="102">
        <v>0</v>
      </c>
      <c r="AJ320" s="103">
        <v>0</v>
      </c>
      <c r="AK320" s="103">
        <v>0</v>
      </c>
      <c r="AL320" s="102">
        <v>0</v>
      </c>
      <c r="AM320" s="103">
        <v>0</v>
      </c>
      <c r="AN320" s="103">
        <v>0</v>
      </c>
      <c r="AO320" s="102">
        <v>0</v>
      </c>
      <c r="AP320" s="103">
        <v>0</v>
      </c>
      <c r="AQ320" s="56">
        <v>0</v>
      </c>
      <c r="AR320" s="102">
        <f t="shared" si="439"/>
        <v>0</v>
      </c>
      <c r="AS320" s="103">
        <v>0</v>
      </c>
      <c r="AT320" s="56">
        <v>0</v>
      </c>
      <c r="AU320" s="102">
        <f t="shared" ref="AU320:AU325" si="443">IF(AS320=0,0,AT320*100/AS320)</f>
        <v>0</v>
      </c>
      <c r="AV320" s="103">
        <v>0</v>
      </c>
      <c r="AW320" s="56">
        <v>0</v>
      </c>
      <c r="AX320" s="102">
        <f t="shared" ref="AX320:AX325" si="444">IF(AV320=0,0,AW320*100/AV320)</f>
        <v>0</v>
      </c>
    </row>
    <row r="321" spans="1:52" s="30" customFormat="1" ht="18.75" customHeight="1" outlineLevel="1">
      <c r="A321" s="279"/>
      <c r="B321" s="280"/>
      <c r="C321" s="281"/>
      <c r="D321" s="233" t="s">
        <v>40</v>
      </c>
      <c r="E321" s="103">
        <v>0</v>
      </c>
      <c r="F321" s="159">
        <v>0</v>
      </c>
      <c r="G321" s="58">
        <v>0</v>
      </c>
      <c r="H321" s="58">
        <v>0</v>
      </c>
      <c r="I321" s="105"/>
      <c r="J321" s="105"/>
      <c r="K321" s="102">
        <v>0</v>
      </c>
      <c r="L321" s="105"/>
      <c r="M321" s="105"/>
      <c r="N321" s="102">
        <v>0</v>
      </c>
      <c r="O321" s="105"/>
      <c r="P321" s="105"/>
      <c r="Q321" s="102">
        <v>0</v>
      </c>
      <c r="R321" s="105"/>
      <c r="S321" s="105"/>
      <c r="T321" s="102">
        <v>0</v>
      </c>
      <c r="U321" s="105"/>
      <c r="V321" s="86"/>
      <c r="W321" s="58">
        <v>0</v>
      </c>
      <c r="X321" s="105">
        <v>0</v>
      </c>
      <c r="Y321" s="105">
        <v>0</v>
      </c>
      <c r="Z321" s="102">
        <v>0</v>
      </c>
      <c r="AA321" s="103">
        <v>0</v>
      </c>
      <c r="AB321" s="103">
        <v>0</v>
      </c>
      <c r="AC321" s="102">
        <v>0</v>
      </c>
      <c r="AD321" s="105"/>
      <c r="AE321" s="105"/>
      <c r="AF321" s="102">
        <v>0</v>
      </c>
      <c r="AG321" s="105">
        <v>0</v>
      </c>
      <c r="AH321" s="105">
        <v>0</v>
      </c>
      <c r="AI321" s="102">
        <v>0</v>
      </c>
      <c r="AJ321" s="103">
        <v>0</v>
      </c>
      <c r="AK321" s="103">
        <v>0</v>
      </c>
      <c r="AL321" s="102">
        <v>0</v>
      </c>
      <c r="AM321" s="105">
        <v>0</v>
      </c>
      <c r="AN321" s="105"/>
      <c r="AO321" s="102">
        <v>0</v>
      </c>
      <c r="AP321" s="105">
        <v>0</v>
      </c>
      <c r="AQ321" s="86"/>
      <c r="AR321" s="102">
        <f t="shared" si="439"/>
        <v>0</v>
      </c>
      <c r="AS321" s="105">
        <v>0</v>
      </c>
      <c r="AT321" s="86"/>
      <c r="AU321" s="102">
        <f t="shared" si="443"/>
        <v>0</v>
      </c>
      <c r="AV321" s="105">
        <v>0</v>
      </c>
      <c r="AW321" s="86"/>
      <c r="AX321" s="102">
        <f t="shared" si="444"/>
        <v>0</v>
      </c>
    </row>
    <row r="322" spans="1:52" s="30" customFormat="1" ht="18.75" customHeight="1" outlineLevel="1">
      <c r="A322" s="279"/>
      <c r="B322" s="280"/>
      <c r="C322" s="281"/>
      <c r="D322" s="233" t="s">
        <v>4</v>
      </c>
      <c r="E322" s="103">
        <v>7500</v>
      </c>
      <c r="F322" s="159">
        <v>0</v>
      </c>
      <c r="G322" s="58">
        <v>0</v>
      </c>
      <c r="H322" s="58">
        <v>0</v>
      </c>
      <c r="I322" s="105">
        <v>0</v>
      </c>
      <c r="J322" s="105"/>
      <c r="K322" s="102">
        <v>0</v>
      </c>
      <c r="L322" s="105">
        <v>0</v>
      </c>
      <c r="M322" s="105"/>
      <c r="N322" s="102">
        <v>0</v>
      </c>
      <c r="O322" s="105">
        <v>0</v>
      </c>
      <c r="P322" s="105"/>
      <c r="Q322" s="102">
        <v>0</v>
      </c>
      <c r="R322" s="105">
        <v>0</v>
      </c>
      <c r="S322" s="105"/>
      <c r="T322" s="102">
        <v>0</v>
      </c>
      <c r="U322" s="105">
        <v>0</v>
      </c>
      <c r="V322" s="86"/>
      <c r="W322" s="58">
        <v>0</v>
      </c>
      <c r="X322" s="105">
        <v>0</v>
      </c>
      <c r="Y322" s="105">
        <v>0</v>
      </c>
      <c r="Z322" s="102">
        <v>0</v>
      </c>
      <c r="AA322" s="105">
        <v>0</v>
      </c>
      <c r="AB322" s="105"/>
      <c r="AC322" s="102">
        <v>0</v>
      </c>
      <c r="AD322" s="105">
        <v>0</v>
      </c>
      <c r="AE322" s="105"/>
      <c r="AF322" s="102">
        <v>0</v>
      </c>
      <c r="AG322" s="105">
        <v>0</v>
      </c>
      <c r="AH322" s="105">
        <v>0</v>
      </c>
      <c r="AI322" s="102">
        <v>0</v>
      </c>
      <c r="AJ322" s="103">
        <v>0</v>
      </c>
      <c r="AK322" s="103">
        <v>0</v>
      </c>
      <c r="AL322" s="102">
        <v>0</v>
      </c>
      <c r="AM322" s="105">
        <v>0</v>
      </c>
      <c r="AN322" s="105"/>
      <c r="AO322" s="102">
        <v>0</v>
      </c>
      <c r="AP322" s="105">
        <v>0</v>
      </c>
      <c r="AQ322" s="86"/>
      <c r="AR322" s="102">
        <f t="shared" si="439"/>
        <v>0</v>
      </c>
      <c r="AS322" s="105">
        <v>0</v>
      </c>
      <c r="AT322" s="86"/>
      <c r="AU322" s="102">
        <f t="shared" si="443"/>
        <v>0</v>
      </c>
      <c r="AV322" s="105">
        <v>0</v>
      </c>
      <c r="AW322" s="86"/>
      <c r="AX322" s="102">
        <f t="shared" si="444"/>
        <v>0</v>
      </c>
    </row>
    <row r="323" spans="1:52" s="30" customFormat="1" ht="18.75" customHeight="1" outlineLevel="1">
      <c r="A323" s="279"/>
      <c r="B323" s="280"/>
      <c r="C323" s="281"/>
      <c r="D323" s="233" t="s">
        <v>53</v>
      </c>
      <c r="E323" s="103"/>
      <c r="F323" s="159">
        <v>0</v>
      </c>
      <c r="G323" s="58">
        <v>0</v>
      </c>
      <c r="H323" s="58">
        <v>0</v>
      </c>
      <c r="I323" s="105"/>
      <c r="J323" s="105"/>
      <c r="K323" s="102">
        <v>0</v>
      </c>
      <c r="L323" s="105"/>
      <c r="M323" s="105"/>
      <c r="N323" s="102">
        <v>0</v>
      </c>
      <c r="O323" s="105"/>
      <c r="P323" s="105"/>
      <c r="Q323" s="102">
        <v>0</v>
      </c>
      <c r="R323" s="105"/>
      <c r="S323" s="105"/>
      <c r="T323" s="102">
        <v>0</v>
      </c>
      <c r="U323" s="105"/>
      <c r="V323" s="86"/>
      <c r="W323" s="58">
        <v>0</v>
      </c>
      <c r="X323" s="105"/>
      <c r="Y323" s="105"/>
      <c r="Z323" s="102">
        <v>0</v>
      </c>
      <c r="AA323" s="105"/>
      <c r="AB323" s="105"/>
      <c r="AC323" s="102">
        <v>0</v>
      </c>
      <c r="AD323" s="105"/>
      <c r="AE323" s="105"/>
      <c r="AF323" s="102">
        <v>0</v>
      </c>
      <c r="AG323" s="105"/>
      <c r="AH323" s="105"/>
      <c r="AI323" s="102">
        <v>0</v>
      </c>
      <c r="AJ323" s="105"/>
      <c r="AK323" s="105"/>
      <c r="AL323" s="102">
        <v>0</v>
      </c>
      <c r="AM323" s="105"/>
      <c r="AN323" s="105"/>
      <c r="AO323" s="102">
        <v>0</v>
      </c>
      <c r="AP323" s="105">
        <v>0</v>
      </c>
      <c r="AQ323" s="86"/>
      <c r="AR323" s="102">
        <f t="shared" si="439"/>
        <v>0</v>
      </c>
      <c r="AS323" s="105">
        <v>0</v>
      </c>
      <c r="AT323" s="86"/>
      <c r="AU323" s="102">
        <f t="shared" si="443"/>
        <v>0</v>
      </c>
      <c r="AV323" s="105">
        <v>0</v>
      </c>
      <c r="AW323" s="86"/>
      <c r="AX323" s="102">
        <f t="shared" si="444"/>
        <v>0</v>
      </c>
    </row>
    <row r="324" spans="1:52" s="30" customFormat="1" ht="28.5" customHeight="1" outlineLevel="1">
      <c r="A324" s="279"/>
      <c r="B324" s="280"/>
      <c r="C324" s="281"/>
      <c r="D324" s="234" t="s">
        <v>41</v>
      </c>
      <c r="E324" s="103"/>
      <c r="F324" s="159">
        <v>0</v>
      </c>
      <c r="G324" s="58">
        <v>0</v>
      </c>
      <c r="H324" s="58">
        <v>0</v>
      </c>
      <c r="I324" s="105"/>
      <c r="J324" s="105"/>
      <c r="K324" s="102">
        <v>0</v>
      </c>
      <c r="L324" s="105"/>
      <c r="M324" s="105"/>
      <c r="N324" s="102">
        <v>0</v>
      </c>
      <c r="O324" s="105"/>
      <c r="P324" s="105"/>
      <c r="Q324" s="102">
        <v>0</v>
      </c>
      <c r="R324" s="105"/>
      <c r="S324" s="105"/>
      <c r="T324" s="102">
        <v>0</v>
      </c>
      <c r="U324" s="105"/>
      <c r="V324" s="86"/>
      <c r="W324" s="58">
        <v>0</v>
      </c>
      <c r="X324" s="105"/>
      <c r="Y324" s="105"/>
      <c r="Z324" s="102">
        <v>0</v>
      </c>
      <c r="AA324" s="105"/>
      <c r="AB324" s="105"/>
      <c r="AC324" s="102">
        <v>0</v>
      </c>
      <c r="AD324" s="105"/>
      <c r="AE324" s="105"/>
      <c r="AF324" s="102">
        <v>0</v>
      </c>
      <c r="AG324" s="105"/>
      <c r="AH324" s="105"/>
      <c r="AI324" s="102">
        <v>0</v>
      </c>
      <c r="AJ324" s="105"/>
      <c r="AK324" s="105"/>
      <c r="AL324" s="102">
        <v>0</v>
      </c>
      <c r="AM324" s="105"/>
      <c r="AN324" s="105"/>
      <c r="AO324" s="102">
        <v>0</v>
      </c>
      <c r="AP324" s="105"/>
      <c r="AQ324" s="86"/>
      <c r="AR324" s="102">
        <f t="shared" si="439"/>
        <v>0</v>
      </c>
      <c r="AS324" s="105"/>
      <c r="AT324" s="86"/>
      <c r="AU324" s="102">
        <f t="shared" si="443"/>
        <v>0</v>
      </c>
      <c r="AV324" s="105"/>
      <c r="AW324" s="86"/>
      <c r="AX324" s="102">
        <f t="shared" si="444"/>
        <v>0</v>
      </c>
    </row>
    <row r="325" spans="1:52" s="30" customFormat="1" ht="30" customHeight="1" outlineLevel="1">
      <c r="A325" s="279"/>
      <c r="B325" s="280"/>
      <c r="C325" s="281"/>
      <c r="D325" s="234" t="s">
        <v>50</v>
      </c>
      <c r="E325" s="103"/>
      <c r="F325" s="159">
        <v>0</v>
      </c>
      <c r="G325" s="58">
        <v>0</v>
      </c>
      <c r="H325" s="58">
        <v>0</v>
      </c>
      <c r="I325" s="105"/>
      <c r="J325" s="105"/>
      <c r="K325" s="102">
        <v>0</v>
      </c>
      <c r="L325" s="105"/>
      <c r="M325" s="105"/>
      <c r="N325" s="102">
        <v>0</v>
      </c>
      <c r="O325" s="105"/>
      <c r="P325" s="105"/>
      <c r="Q325" s="102">
        <v>0</v>
      </c>
      <c r="R325" s="105"/>
      <c r="S325" s="105"/>
      <c r="T325" s="102">
        <v>0</v>
      </c>
      <c r="U325" s="105"/>
      <c r="V325" s="86"/>
      <c r="W325" s="58">
        <v>0</v>
      </c>
      <c r="X325" s="105"/>
      <c r="Y325" s="105"/>
      <c r="Z325" s="102">
        <v>0</v>
      </c>
      <c r="AA325" s="105"/>
      <c r="AB325" s="105"/>
      <c r="AC325" s="102">
        <v>0</v>
      </c>
      <c r="AD325" s="105"/>
      <c r="AE325" s="105"/>
      <c r="AF325" s="102">
        <v>0</v>
      </c>
      <c r="AG325" s="105"/>
      <c r="AH325" s="105"/>
      <c r="AI325" s="102">
        <v>0</v>
      </c>
      <c r="AJ325" s="105"/>
      <c r="AK325" s="105"/>
      <c r="AL325" s="102">
        <v>0</v>
      </c>
      <c r="AM325" s="105"/>
      <c r="AN325" s="105"/>
      <c r="AO325" s="102">
        <v>0</v>
      </c>
      <c r="AP325" s="105"/>
      <c r="AQ325" s="86"/>
      <c r="AR325" s="102">
        <f t="shared" si="439"/>
        <v>0</v>
      </c>
      <c r="AS325" s="105"/>
      <c r="AT325" s="86"/>
      <c r="AU325" s="102">
        <f t="shared" si="443"/>
        <v>0</v>
      </c>
      <c r="AV325" s="105"/>
      <c r="AW325" s="86"/>
      <c r="AX325" s="102">
        <f t="shared" si="444"/>
        <v>0</v>
      </c>
    </row>
    <row r="326" spans="1:52" s="30" customFormat="1" ht="17.100000000000001" customHeight="1" outlineLevel="1">
      <c r="A326" s="279" t="s">
        <v>240</v>
      </c>
      <c r="B326" s="280" t="s">
        <v>243</v>
      </c>
      <c r="C326" s="279" t="s">
        <v>276</v>
      </c>
      <c r="D326" s="87" t="s">
        <v>45</v>
      </c>
      <c r="E326" s="103">
        <f>E327+E328+E329+E330+E331</f>
        <v>2997.8</v>
      </c>
      <c r="F326" s="159">
        <f t="shared" si="398"/>
        <v>0</v>
      </c>
      <c r="G326" s="58">
        <f t="shared" si="398"/>
        <v>0</v>
      </c>
      <c r="H326" s="58">
        <f t="shared" si="399"/>
        <v>0</v>
      </c>
      <c r="I326" s="103">
        <f>I327+I328+I329+I330+I331</f>
        <v>0</v>
      </c>
      <c r="J326" s="103">
        <f>J327+J328+J329+J330+J331</f>
        <v>0</v>
      </c>
      <c r="K326" s="102">
        <f t="shared" si="400"/>
        <v>0</v>
      </c>
      <c r="L326" s="103">
        <f>L327+L328+L329+L330+L331</f>
        <v>0</v>
      </c>
      <c r="M326" s="103">
        <f>M327+M328+M329+M330+M331</f>
        <v>0</v>
      </c>
      <c r="N326" s="102">
        <f t="shared" si="401"/>
        <v>0</v>
      </c>
      <c r="O326" s="103">
        <f>O327+O328+O329+O330+O331</f>
        <v>0</v>
      </c>
      <c r="P326" s="103">
        <f>P327+P328+P329+P330+P331</f>
        <v>0</v>
      </c>
      <c r="Q326" s="102">
        <f t="shared" si="402"/>
        <v>0</v>
      </c>
      <c r="R326" s="102">
        <f t="shared" si="403"/>
        <v>0</v>
      </c>
      <c r="S326" s="102">
        <f t="shared" si="404"/>
        <v>0</v>
      </c>
      <c r="T326" s="103">
        <f>T327+T328+T329+T330+T331</f>
        <v>0</v>
      </c>
      <c r="U326" s="103">
        <f>U327+U328+U329+U330+U331</f>
        <v>0</v>
      </c>
      <c r="V326" s="102">
        <f t="shared" si="405"/>
        <v>0</v>
      </c>
      <c r="W326" s="103">
        <f>W327+W328+W329+W330+W331</f>
        <v>0</v>
      </c>
      <c r="X326" s="56">
        <f>X327+X328+X329+X330+X331</f>
        <v>0</v>
      </c>
      <c r="Y326" s="58">
        <f t="shared" si="406"/>
        <v>0</v>
      </c>
      <c r="Z326" s="103">
        <f>Z327+Z328+Z329+Z330+Z331</f>
        <v>0</v>
      </c>
      <c r="AA326" s="103">
        <f>AA327+AA328+AA329+AA330+AA331</f>
        <v>0</v>
      </c>
      <c r="AB326" s="102">
        <f t="shared" si="407"/>
        <v>0</v>
      </c>
      <c r="AC326" s="102">
        <f t="shared" si="408"/>
        <v>0</v>
      </c>
      <c r="AD326" s="102">
        <f t="shared" si="409"/>
        <v>0</v>
      </c>
      <c r="AE326" s="103">
        <f>AE327+AE328+AE329+AE330+AE331</f>
        <v>0</v>
      </c>
      <c r="AF326" s="103">
        <f>AF327+AF328+AF329+AF330+AF331</f>
        <v>0</v>
      </c>
      <c r="AG326" s="102">
        <f t="shared" si="410"/>
        <v>0</v>
      </c>
      <c r="AH326" s="103">
        <f>AH327+AH328+AH329+AH330+AH331</f>
        <v>0</v>
      </c>
      <c r="AI326" s="103">
        <f>AI327+AI328+AI329+AI330+AI331</f>
        <v>0</v>
      </c>
      <c r="AJ326" s="102">
        <f t="shared" si="411"/>
        <v>0</v>
      </c>
      <c r="AK326" s="103">
        <f>AK327+AK328+AK329+AK330+AK331</f>
        <v>0</v>
      </c>
      <c r="AL326" s="103">
        <f>AL327+AL328+AL329+AL330+AL331</f>
        <v>0</v>
      </c>
      <c r="AM326" s="102">
        <f t="shared" si="412"/>
        <v>0</v>
      </c>
      <c r="AN326" s="102">
        <f t="shared" si="413"/>
        <v>0</v>
      </c>
      <c r="AO326" s="102">
        <f t="shared" si="414"/>
        <v>0</v>
      </c>
      <c r="AP326" s="103">
        <f>AP327+AP328+AP329+AP330+AP331</f>
        <v>0</v>
      </c>
      <c r="AQ326" s="103">
        <f>AQ327+AQ328+AQ329+AQ330+AQ331</f>
        <v>0</v>
      </c>
      <c r="AR326" s="102">
        <f t="shared" si="415"/>
        <v>0</v>
      </c>
      <c r="AS326" s="103">
        <f>AS327+AS328+AS329+AS330+AS331</f>
        <v>0</v>
      </c>
      <c r="AT326" s="103">
        <f>AT327+AT328+AT329+AT330+AT331</f>
        <v>0</v>
      </c>
      <c r="AU326" s="102">
        <f t="shared" si="416"/>
        <v>0</v>
      </c>
      <c r="AV326" s="103">
        <f>AV327+AV328+AV329+AV330+AV331</f>
        <v>0</v>
      </c>
      <c r="AW326" s="56">
        <f>AW327+AW328+AW329+AW330+AW331</f>
        <v>0</v>
      </c>
      <c r="AX326" s="59">
        <f t="shared" si="417"/>
        <v>0</v>
      </c>
      <c r="AY326" s="263"/>
      <c r="AZ326" s="259"/>
    </row>
    <row r="327" spans="1:52" s="30" customFormat="1" ht="27" customHeight="1" outlineLevel="1">
      <c r="A327" s="279"/>
      <c r="B327" s="280"/>
      <c r="C327" s="281"/>
      <c r="D327" s="87" t="s">
        <v>40</v>
      </c>
      <c r="E327" s="103">
        <v>0</v>
      </c>
      <c r="F327" s="159">
        <f t="shared" si="398"/>
        <v>0</v>
      </c>
      <c r="G327" s="58">
        <f t="shared" si="398"/>
        <v>0</v>
      </c>
      <c r="H327" s="58">
        <f t="shared" si="399"/>
        <v>0</v>
      </c>
      <c r="I327" s="105">
        <v>0</v>
      </c>
      <c r="J327" s="105"/>
      <c r="K327" s="102">
        <f t="shared" si="400"/>
        <v>0</v>
      </c>
      <c r="L327" s="105">
        <v>0</v>
      </c>
      <c r="M327" s="105"/>
      <c r="N327" s="102">
        <f t="shared" si="401"/>
        <v>0</v>
      </c>
      <c r="O327" s="105">
        <v>0</v>
      </c>
      <c r="P327" s="105"/>
      <c r="Q327" s="102">
        <f t="shared" si="402"/>
        <v>0</v>
      </c>
      <c r="R327" s="102">
        <f t="shared" si="403"/>
        <v>0</v>
      </c>
      <c r="S327" s="102">
        <f t="shared" si="404"/>
        <v>0</v>
      </c>
      <c r="T327" s="105">
        <v>0</v>
      </c>
      <c r="U327" s="105"/>
      <c r="V327" s="102">
        <f t="shared" si="405"/>
        <v>0</v>
      </c>
      <c r="W327" s="105">
        <v>0</v>
      </c>
      <c r="X327" s="86"/>
      <c r="Y327" s="58">
        <f t="shared" si="406"/>
        <v>0</v>
      </c>
      <c r="Z327" s="105">
        <v>0</v>
      </c>
      <c r="AA327" s="105">
        <v>0</v>
      </c>
      <c r="AB327" s="102">
        <f t="shared" si="407"/>
        <v>0</v>
      </c>
      <c r="AC327" s="102">
        <f t="shared" si="408"/>
        <v>0</v>
      </c>
      <c r="AD327" s="102">
        <f t="shared" si="409"/>
        <v>0</v>
      </c>
      <c r="AE327" s="103">
        <v>0</v>
      </c>
      <c r="AF327" s="103">
        <v>0</v>
      </c>
      <c r="AG327" s="102">
        <f t="shared" si="410"/>
        <v>0</v>
      </c>
      <c r="AH327" s="105">
        <v>0</v>
      </c>
      <c r="AI327" s="105"/>
      <c r="AJ327" s="102">
        <f t="shared" si="411"/>
        <v>0</v>
      </c>
      <c r="AK327" s="103">
        <v>0</v>
      </c>
      <c r="AL327" s="105"/>
      <c r="AM327" s="102">
        <f t="shared" si="412"/>
        <v>0</v>
      </c>
      <c r="AN327" s="102">
        <v>0</v>
      </c>
      <c r="AO327" s="102">
        <f t="shared" si="414"/>
        <v>0</v>
      </c>
      <c r="AP327" s="103">
        <v>0</v>
      </c>
      <c r="AQ327" s="105"/>
      <c r="AR327" s="102">
        <f t="shared" si="415"/>
        <v>0</v>
      </c>
      <c r="AS327" s="103">
        <v>0</v>
      </c>
      <c r="AT327" s="105"/>
      <c r="AU327" s="102">
        <f t="shared" si="416"/>
        <v>0</v>
      </c>
      <c r="AV327" s="105">
        <v>0</v>
      </c>
      <c r="AW327" s="86"/>
      <c r="AX327" s="59">
        <f t="shared" si="417"/>
        <v>0</v>
      </c>
      <c r="AY327" s="264"/>
      <c r="AZ327" s="256"/>
    </row>
    <row r="328" spans="1:52" s="30" customFormat="1" ht="36.75" customHeight="1" outlineLevel="1">
      <c r="A328" s="279"/>
      <c r="B328" s="280"/>
      <c r="C328" s="281"/>
      <c r="D328" s="87" t="s">
        <v>4</v>
      </c>
      <c r="E328" s="103">
        <v>2997.8</v>
      </c>
      <c r="F328" s="159">
        <f t="shared" si="398"/>
        <v>0</v>
      </c>
      <c r="G328" s="58">
        <f t="shared" si="398"/>
        <v>0</v>
      </c>
      <c r="H328" s="58">
        <f t="shared" si="399"/>
        <v>0</v>
      </c>
      <c r="I328" s="105"/>
      <c r="J328" s="105"/>
      <c r="K328" s="102">
        <f t="shared" si="400"/>
        <v>0</v>
      </c>
      <c r="L328" s="105"/>
      <c r="M328" s="105"/>
      <c r="N328" s="102">
        <f t="shared" si="401"/>
        <v>0</v>
      </c>
      <c r="O328" s="105"/>
      <c r="P328" s="105"/>
      <c r="Q328" s="102">
        <f t="shared" si="402"/>
        <v>0</v>
      </c>
      <c r="R328" s="102">
        <f t="shared" si="403"/>
        <v>0</v>
      </c>
      <c r="S328" s="102">
        <f t="shared" si="404"/>
        <v>0</v>
      </c>
      <c r="T328" s="105">
        <v>0</v>
      </c>
      <c r="U328" s="105">
        <v>0</v>
      </c>
      <c r="V328" s="102">
        <f t="shared" si="405"/>
        <v>0</v>
      </c>
      <c r="W328" s="105">
        <v>0</v>
      </c>
      <c r="X328" s="86"/>
      <c r="Y328" s="58">
        <f t="shared" si="406"/>
        <v>0</v>
      </c>
      <c r="Z328" s="105">
        <v>0</v>
      </c>
      <c r="AA328" s="105"/>
      <c r="AB328" s="102">
        <f t="shared" si="407"/>
        <v>0</v>
      </c>
      <c r="AC328" s="102">
        <f t="shared" si="408"/>
        <v>0</v>
      </c>
      <c r="AD328" s="102">
        <f t="shared" si="409"/>
        <v>0</v>
      </c>
      <c r="AE328" s="105">
        <v>0</v>
      </c>
      <c r="AF328" s="105"/>
      <c r="AG328" s="102">
        <f t="shared" si="410"/>
        <v>0</v>
      </c>
      <c r="AH328" s="105">
        <v>0</v>
      </c>
      <c r="AI328" s="105"/>
      <c r="AJ328" s="102">
        <f t="shared" si="411"/>
        <v>0</v>
      </c>
      <c r="AK328" s="105">
        <v>0</v>
      </c>
      <c r="AL328" s="105"/>
      <c r="AM328" s="102">
        <f t="shared" si="412"/>
        <v>0</v>
      </c>
      <c r="AN328" s="102">
        <f t="shared" si="413"/>
        <v>0</v>
      </c>
      <c r="AO328" s="102">
        <f t="shared" si="414"/>
        <v>0</v>
      </c>
      <c r="AP328" s="105">
        <v>0</v>
      </c>
      <c r="AQ328" s="105">
        <v>0</v>
      </c>
      <c r="AR328" s="102">
        <f t="shared" si="415"/>
        <v>0</v>
      </c>
      <c r="AS328" s="105">
        <v>0</v>
      </c>
      <c r="AT328" s="105"/>
      <c r="AU328" s="102">
        <f t="shared" si="416"/>
        <v>0</v>
      </c>
      <c r="AV328" s="105">
        <v>0</v>
      </c>
      <c r="AW328" s="86"/>
      <c r="AX328" s="59">
        <f t="shared" si="417"/>
        <v>0</v>
      </c>
      <c r="AY328" s="264"/>
      <c r="AZ328" s="256"/>
    </row>
    <row r="329" spans="1:52" s="30" customFormat="1" ht="17.100000000000001" customHeight="1" outlineLevel="1">
      <c r="A329" s="279"/>
      <c r="B329" s="280"/>
      <c r="C329" s="281"/>
      <c r="D329" s="87" t="s">
        <v>53</v>
      </c>
      <c r="E329" s="103"/>
      <c r="F329" s="159">
        <f t="shared" si="398"/>
        <v>0</v>
      </c>
      <c r="G329" s="58">
        <f t="shared" si="398"/>
        <v>0</v>
      </c>
      <c r="H329" s="58">
        <f t="shared" si="399"/>
        <v>0</v>
      </c>
      <c r="I329" s="105"/>
      <c r="J329" s="105"/>
      <c r="K329" s="102">
        <f t="shared" si="400"/>
        <v>0</v>
      </c>
      <c r="L329" s="105"/>
      <c r="M329" s="105"/>
      <c r="N329" s="102">
        <f t="shared" si="401"/>
        <v>0</v>
      </c>
      <c r="O329" s="105"/>
      <c r="P329" s="105"/>
      <c r="Q329" s="102">
        <f t="shared" si="402"/>
        <v>0</v>
      </c>
      <c r="R329" s="102">
        <f t="shared" si="403"/>
        <v>0</v>
      </c>
      <c r="S329" s="102">
        <f t="shared" si="404"/>
        <v>0</v>
      </c>
      <c r="T329" s="105"/>
      <c r="U329" s="105"/>
      <c r="V329" s="102">
        <f t="shared" si="405"/>
        <v>0</v>
      </c>
      <c r="W329" s="105"/>
      <c r="X329" s="86"/>
      <c r="Y329" s="58">
        <f t="shared" si="406"/>
        <v>0</v>
      </c>
      <c r="Z329" s="105"/>
      <c r="AA329" s="105"/>
      <c r="AB329" s="102">
        <f t="shared" si="407"/>
        <v>0</v>
      </c>
      <c r="AC329" s="102">
        <f t="shared" si="408"/>
        <v>0</v>
      </c>
      <c r="AD329" s="102">
        <f t="shared" si="409"/>
        <v>0</v>
      </c>
      <c r="AE329" s="105"/>
      <c r="AF329" s="105"/>
      <c r="AG329" s="102">
        <f t="shared" si="410"/>
        <v>0</v>
      </c>
      <c r="AH329" s="105"/>
      <c r="AI329" s="105"/>
      <c r="AJ329" s="102">
        <f t="shared" si="411"/>
        <v>0</v>
      </c>
      <c r="AK329" s="105"/>
      <c r="AL329" s="105"/>
      <c r="AM329" s="102">
        <f t="shared" si="412"/>
        <v>0</v>
      </c>
      <c r="AN329" s="102">
        <f t="shared" si="413"/>
        <v>0</v>
      </c>
      <c r="AO329" s="102">
        <f t="shared" si="414"/>
        <v>0</v>
      </c>
      <c r="AP329" s="105"/>
      <c r="AQ329" s="105"/>
      <c r="AR329" s="102">
        <f t="shared" si="415"/>
        <v>0</v>
      </c>
      <c r="AS329" s="105"/>
      <c r="AT329" s="105"/>
      <c r="AU329" s="102">
        <f t="shared" si="416"/>
        <v>0</v>
      </c>
      <c r="AV329" s="105"/>
      <c r="AW329" s="86"/>
      <c r="AX329" s="59">
        <f t="shared" si="417"/>
        <v>0</v>
      </c>
      <c r="AY329" s="264"/>
      <c r="AZ329" s="256"/>
    </row>
    <row r="330" spans="1:52" s="30" customFormat="1" ht="30" customHeight="1" outlineLevel="1">
      <c r="A330" s="279"/>
      <c r="B330" s="280"/>
      <c r="C330" s="281"/>
      <c r="D330" s="27" t="s">
        <v>41</v>
      </c>
      <c r="E330" s="103"/>
      <c r="F330" s="159">
        <f t="shared" si="398"/>
        <v>0</v>
      </c>
      <c r="G330" s="58">
        <f t="shared" si="398"/>
        <v>0</v>
      </c>
      <c r="H330" s="58">
        <f t="shared" si="399"/>
        <v>0</v>
      </c>
      <c r="I330" s="105"/>
      <c r="J330" s="105"/>
      <c r="K330" s="102">
        <f t="shared" si="400"/>
        <v>0</v>
      </c>
      <c r="L330" s="105"/>
      <c r="M330" s="105"/>
      <c r="N330" s="102">
        <f t="shared" si="401"/>
        <v>0</v>
      </c>
      <c r="O330" s="105"/>
      <c r="P330" s="105"/>
      <c r="Q330" s="102">
        <f t="shared" si="402"/>
        <v>0</v>
      </c>
      <c r="R330" s="102">
        <f t="shared" si="403"/>
        <v>0</v>
      </c>
      <c r="S330" s="102">
        <f t="shared" si="404"/>
        <v>0</v>
      </c>
      <c r="T330" s="105"/>
      <c r="U330" s="105"/>
      <c r="V330" s="102">
        <f t="shared" si="405"/>
        <v>0</v>
      </c>
      <c r="W330" s="105"/>
      <c r="X330" s="86"/>
      <c r="Y330" s="58">
        <f t="shared" si="406"/>
        <v>0</v>
      </c>
      <c r="Z330" s="105"/>
      <c r="AA330" s="105"/>
      <c r="AB330" s="102">
        <f t="shared" si="407"/>
        <v>0</v>
      </c>
      <c r="AC330" s="102">
        <f t="shared" si="408"/>
        <v>0</v>
      </c>
      <c r="AD330" s="102">
        <f t="shared" si="409"/>
        <v>0</v>
      </c>
      <c r="AE330" s="105"/>
      <c r="AF330" s="105"/>
      <c r="AG330" s="102">
        <f t="shared" si="410"/>
        <v>0</v>
      </c>
      <c r="AH330" s="105"/>
      <c r="AI330" s="105"/>
      <c r="AJ330" s="102">
        <f t="shared" si="411"/>
        <v>0</v>
      </c>
      <c r="AK330" s="105"/>
      <c r="AL330" s="105"/>
      <c r="AM330" s="102">
        <f t="shared" si="412"/>
        <v>0</v>
      </c>
      <c r="AN330" s="102">
        <f t="shared" si="413"/>
        <v>0</v>
      </c>
      <c r="AO330" s="102">
        <f t="shared" si="414"/>
        <v>0</v>
      </c>
      <c r="AP330" s="105"/>
      <c r="AQ330" s="105"/>
      <c r="AR330" s="102">
        <f t="shared" si="415"/>
        <v>0</v>
      </c>
      <c r="AS330" s="105"/>
      <c r="AT330" s="105"/>
      <c r="AU330" s="102">
        <f t="shared" si="416"/>
        <v>0</v>
      </c>
      <c r="AV330" s="105"/>
      <c r="AW330" s="86"/>
      <c r="AX330" s="59">
        <f t="shared" si="417"/>
        <v>0</v>
      </c>
      <c r="AY330" s="264"/>
      <c r="AZ330" s="256"/>
    </row>
    <row r="331" spans="1:52" s="30" customFormat="1" ht="24.75" customHeight="1" outlineLevel="1">
      <c r="A331" s="279"/>
      <c r="B331" s="280"/>
      <c r="C331" s="281"/>
      <c r="D331" s="27" t="s">
        <v>50</v>
      </c>
      <c r="E331" s="103"/>
      <c r="F331" s="159">
        <f t="shared" si="398"/>
        <v>0</v>
      </c>
      <c r="G331" s="58">
        <f t="shared" si="398"/>
        <v>0</v>
      </c>
      <c r="H331" s="58">
        <f t="shared" si="399"/>
        <v>0</v>
      </c>
      <c r="I331" s="105"/>
      <c r="J331" s="105"/>
      <c r="K331" s="102">
        <f t="shared" si="400"/>
        <v>0</v>
      </c>
      <c r="L331" s="105"/>
      <c r="M331" s="105"/>
      <c r="N331" s="102">
        <f t="shared" si="401"/>
        <v>0</v>
      </c>
      <c r="O331" s="105"/>
      <c r="P331" s="105"/>
      <c r="Q331" s="102">
        <f t="shared" si="402"/>
        <v>0</v>
      </c>
      <c r="R331" s="102">
        <f t="shared" si="403"/>
        <v>0</v>
      </c>
      <c r="S331" s="102">
        <f t="shared" si="404"/>
        <v>0</v>
      </c>
      <c r="T331" s="105"/>
      <c r="U331" s="105"/>
      <c r="V331" s="102">
        <f t="shared" si="405"/>
        <v>0</v>
      </c>
      <c r="W331" s="105"/>
      <c r="X331" s="86"/>
      <c r="Y331" s="58">
        <f t="shared" si="406"/>
        <v>0</v>
      </c>
      <c r="Z331" s="105"/>
      <c r="AA331" s="105"/>
      <c r="AB331" s="102">
        <f t="shared" si="407"/>
        <v>0</v>
      </c>
      <c r="AC331" s="102">
        <f t="shared" si="408"/>
        <v>0</v>
      </c>
      <c r="AD331" s="102">
        <f t="shared" si="409"/>
        <v>0</v>
      </c>
      <c r="AE331" s="105"/>
      <c r="AF331" s="105"/>
      <c r="AG331" s="102">
        <f t="shared" si="410"/>
        <v>0</v>
      </c>
      <c r="AH331" s="105"/>
      <c r="AI331" s="105"/>
      <c r="AJ331" s="102">
        <f t="shared" si="411"/>
        <v>0</v>
      </c>
      <c r="AK331" s="105"/>
      <c r="AL331" s="105"/>
      <c r="AM331" s="102">
        <f t="shared" si="412"/>
        <v>0</v>
      </c>
      <c r="AN331" s="102">
        <f t="shared" si="413"/>
        <v>0</v>
      </c>
      <c r="AO331" s="102">
        <f t="shared" si="414"/>
        <v>0</v>
      </c>
      <c r="AP331" s="105"/>
      <c r="AQ331" s="105"/>
      <c r="AR331" s="102">
        <f t="shared" si="415"/>
        <v>0</v>
      </c>
      <c r="AS331" s="105"/>
      <c r="AT331" s="105"/>
      <c r="AU331" s="102">
        <f t="shared" si="416"/>
        <v>0</v>
      </c>
      <c r="AV331" s="105"/>
      <c r="AW331" s="86"/>
      <c r="AX331" s="59">
        <f t="shared" si="417"/>
        <v>0</v>
      </c>
      <c r="AY331" s="265"/>
      <c r="AZ331" s="257"/>
    </row>
    <row r="332" spans="1:52" s="30" customFormat="1" ht="17.100000000000001" customHeight="1" outlineLevel="1">
      <c r="A332" s="279" t="s">
        <v>241</v>
      </c>
      <c r="B332" s="280" t="s">
        <v>242</v>
      </c>
      <c r="C332" s="279" t="s">
        <v>276</v>
      </c>
      <c r="D332" s="87" t="s">
        <v>45</v>
      </c>
      <c r="E332" s="103">
        <f>E333+E334+E335+E336+E337</f>
        <v>1373.4</v>
      </c>
      <c r="F332" s="159">
        <f t="shared" si="398"/>
        <v>0</v>
      </c>
      <c r="G332" s="58">
        <f t="shared" si="398"/>
        <v>0</v>
      </c>
      <c r="H332" s="58">
        <f t="shared" si="399"/>
        <v>0</v>
      </c>
      <c r="I332" s="103">
        <f>I333+I334+I335+I336+I337</f>
        <v>0</v>
      </c>
      <c r="J332" s="103">
        <f>J333+J334+J335+J336+J337</f>
        <v>0</v>
      </c>
      <c r="K332" s="102">
        <f t="shared" si="400"/>
        <v>0</v>
      </c>
      <c r="L332" s="103">
        <f>L333+L334+L335+L336+L337</f>
        <v>0</v>
      </c>
      <c r="M332" s="103">
        <f>M333+M334+M335+M336+M337</f>
        <v>0</v>
      </c>
      <c r="N332" s="102">
        <f t="shared" si="401"/>
        <v>0</v>
      </c>
      <c r="O332" s="103">
        <f>O333+O334+O335+O336+O337</f>
        <v>0</v>
      </c>
      <c r="P332" s="103">
        <f>P333+P334+P335+P336+P337</f>
        <v>0</v>
      </c>
      <c r="Q332" s="102">
        <f t="shared" si="402"/>
        <v>0</v>
      </c>
      <c r="R332" s="102">
        <f t="shared" si="403"/>
        <v>0</v>
      </c>
      <c r="S332" s="102">
        <f t="shared" si="404"/>
        <v>0</v>
      </c>
      <c r="T332" s="103">
        <f>T333+T334+T335+T336+T337</f>
        <v>0</v>
      </c>
      <c r="U332" s="103">
        <f>U333+U334+U335+U336+U337</f>
        <v>0</v>
      </c>
      <c r="V332" s="102">
        <f t="shared" si="405"/>
        <v>0</v>
      </c>
      <c r="W332" s="103">
        <f>W333+W334+W335+W336+W337</f>
        <v>0</v>
      </c>
      <c r="X332" s="56">
        <f>X333+X334+X335+X336+X337</f>
        <v>0</v>
      </c>
      <c r="Y332" s="58">
        <f t="shared" si="406"/>
        <v>0</v>
      </c>
      <c r="Z332" s="103">
        <f>Z333+Z334+Z335+Z336+Z337</f>
        <v>0</v>
      </c>
      <c r="AA332" s="103">
        <f>AA333+AA334+AA335+AA336+AA337</f>
        <v>0</v>
      </c>
      <c r="AB332" s="102">
        <f t="shared" si="407"/>
        <v>0</v>
      </c>
      <c r="AC332" s="102">
        <f t="shared" si="408"/>
        <v>0</v>
      </c>
      <c r="AD332" s="102">
        <f t="shared" si="409"/>
        <v>0</v>
      </c>
      <c r="AE332" s="103">
        <f>AE333+AE334+AE335+AE336+AE337</f>
        <v>0</v>
      </c>
      <c r="AF332" s="103">
        <f>AF333+AF334+AF335+AF336+AF337</f>
        <v>0</v>
      </c>
      <c r="AG332" s="102">
        <f t="shared" si="410"/>
        <v>0</v>
      </c>
      <c r="AH332" s="103">
        <f>AH333+AH334+AH335+AH336+AH337</f>
        <v>0</v>
      </c>
      <c r="AI332" s="103">
        <f>AI333+AI334+AI335+AI336+AI337</f>
        <v>0</v>
      </c>
      <c r="AJ332" s="102">
        <f t="shared" si="411"/>
        <v>0</v>
      </c>
      <c r="AK332" s="103">
        <f>AK333+AK334+AK335+AK336+AK337</f>
        <v>0</v>
      </c>
      <c r="AL332" s="103">
        <f>AL333+AL334+AL335+AL336+AL337</f>
        <v>0</v>
      </c>
      <c r="AM332" s="102">
        <f t="shared" si="412"/>
        <v>0</v>
      </c>
      <c r="AN332" s="102">
        <f t="shared" si="413"/>
        <v>0</v>
      </c>
      <c r="AO332" s="102">
        <f t="shared" si="414"/>
        <v>0</v>
      </c>
      <c r="AP332" s="103">
        <f>AP333+AP334+AP335+AP336+AP337</f>
        <v>0</v>
      </c>
      <c r="AQ332" s="103">
        <f>AQ333+AQ334+AQ335+AQ336+AQ337</f>
        <v>0</v>
      </c>
      <c r="AR332" s="102">
        <f t="shared" si="415"/>
        <v>0</v>
      </c>
      <c r="AS332" s="103">
        <f>AS333+AS334+AS335+AS336+AS337</f>
        <v>0</v>
      </c>
      <c r="AT332" s="103">
        <f>AT333+AT334+AT335+AT336+AT337</f>
        <v>0</v>
      </c>
      <c r="AU332" s="102">
        <f t="shared" si="416"/>
        <v>0</v>
      </c>
      <c r="AV332" s="103">
        <f>AV333+AV334+AV335+AV336+AV337</f>
        <v>0</v>
      </c>
      <c r="AW332" s="56">
        <f>AW333+AW334+AW335+AW336+AW337</f>
        <v>0</v>
      </c>
      <c r="AX332" s="59">
        <f t="shared" si="417"/>
        <v>0</v>
      </c>
      <c r="AY332" s="263"/>
      <c r="AZ332" s="259"/>
    </row>
    <row r="333" spans="1:52" s="30" customFormat="1" ht="24.95" customHeight="1" outlineLevel="1">
      <c r="A333" s="279"/>
      <c r="B333" s="280"/>
      <c r="C333" s="281"/>
      <c r="D333" s="87" t="s">
        <v>40</v>
      </c>
      <c r="E333" s="103">
        <v>0</v>
      </c>
      <c r="F333" s="159">
        <f t="shared" si="398"/>
        <v>0</v>
      </c>
      <c r="G333" s="58">
        <f t="shared" si="398"/>
        <v>0</v>
      </c>
      <c r="H333" s="58">
        <f t="shared" si="399"/>
        <v>0</v>
      </c>
      <c r="I333" s="105">
        <v>0</v>
      </c>
      <c r="J333" s="105"/>
      <c r="K333" s="102">
        <f t="shared" si="400"/>
        <v>0</v>
      </c>
      <c r="L333" s="105">
        <v>0</v>
      </c>
      <c r="M333" s="105"/>
      <c r="N333" s="102">
        <f t="shared" si="401"/>
        <v>0</v>
      </c>
      <c r="O333" s="105">
        <v>0</v>
      </c>
      <c r="P333" s="105"/>
      <c r="Q333" s="102">
        <f t="shared" si="402"/>
        <v>0</v>
      </c>
      <c r="R333" s="102">
        <f t="shared" si="403"/>
        <v>0</v>
      </c>
      <c r="S333" s="102">
        <f t="shared" si="404"/>
        <v>0</v>
      </c>
      <c r="T333" s="105">
        <v>0</v>
      </c>
      <c r="U333" s="105"/>
      <c r="V333" s="102">
        <f t="shared" si="405"/>
        <v>0</v>
      </c>
      <c r="W333" s="105">
        <v>0</v>
      </c>
      <c r="X333" s="86"/>
      <c r="Y333" s="58">
        <f t="shared" si="406"/>
        <v>0</v>
      </c>
      <c r="Z333" s="105">
        <v>0</v>
      </c>
      <c r="AA333" s="105"/>
      <c r="AB333" s="102">
        <f t="shared" si="407"/>
        <v>0</v>
      </c>
      <c r="AC333" s="102">
        <f t="shared" si="408"/>
        <v>0</v>
      </c>
      <c r="AD333" s="102">
        <f t="shared" si="409"/>
        <v>0</v>
      </c>
      <c r="AE333" s="105">
        <v>0</v>
      </c>
      <c r="AF333" s="105"/>
      <c r="AG333" s="102">
        <f t="shared" si="410"/>
        <v>0</v>
      </c>
      <c r="AH333" s="105">
        <v>0</v>
      </c>
      <c r="AI333" s="105"/>
      <c r="AJ333" s="102">
        <f t="shared" si="411"/>
        <v>0</v>
      </c>
      <c r="AK333" s="105">
        <v>0</v>
      </c>
      <c r="AL333" s="105"/>
      <c r="AM333" s="102">
        <f t="shared" si="412"/>
        <v>0</v>
      </c>
      <c r="AN333" s="102">
        <f t="shared" si="413"/>
        <v>0</v>
      </c>
      <c r="AO333" s="102">
        <f t="shared" si="414"/>
        <v>0</v>
      </c>
      <c r="AP333" s="103">
        <v>0</v>
      </c>
      <c r="AQ333" s="105"/>
      <c r="AR333" s="102">
        <f t="shared" si="415"/>
        <v>0</v>
      </c>
      <c r="AS333" s="105">
        <v>0</v>
      </c>
      <c r="AT333" s="105"/>
      <c r="AU333" s="102">
        <f t="shared" si="416"/>
        <v>0</v>
      </c>
      <c r="AV333" s="105">
        <v>0</v>
      </c>
      <c r="AW333" s="86"/>
      <c r="AX333" s="59">
        <f t="shared" si="417"/>
        <v>0</v>
      </c>
      <c r="AY333" s="264"/>
      <c r="AZ333" s="256"/>
    </row>
    <row r="334" spans="1:52" s="30" customFormat="1" ht="40.5" customHeight="1" outlineLevel="1">
      <c r="A334" s="279"/>
      <c r="B334" s="280"/>
      <c r="C334" s="281"/>
      <c r="D334" s="87" t="s">
        <v>4</v>
      </c>
      <c r="E334" s="103">
        <v>1373.4</v>
      </c>
      <c r="F334" s="159">
        <f t="shared" si="398"/>
        <v>0</v>
      </c>
      <c r="G334" s="58">
        <f t="shared" si="398"/>
        <v>0</v>
      </c>
      <c r="H334" s="58">
        <f t="shared" si="399"/>
        <v>0</v>
      </c>
      <c r="I334" s="105"/>
      <c r="J334" s="105"/>
      <c r="K334" s="102">
        <f t="shared" si="400"/>
        <v>0</v>
      </c>
      <c r="L334" s="105"/>
      <c r="M334" s="105"/>
      <c r="N334" s="102">
        <f t="shared" si="401"/>
        <v>0</v>
      </c>
      <c r="O334" s="105"/>
      <c r="P334" s="105"/>
      <c r="Q334" s="102">
        <f t="shared" si="402"/>
        <v>0</v>
      </c>
      <c r="R334" s="102">
        <f t="shared" si="403"/>
        <v>0</v>
      </c>
      <c r="S334" s="102">
        <f t="shared" si="404"/>
        <v>0</v>
      </c>
      <c r="T334" s="105"/>
      <c r="U334" s="105"/>
      <c r="V334" s="102">
        <f t="shared" si="405"/>
        <v>0</v>
      </c>
      <c r="W334" s="105"/>
      <c r="X334" s="86"/>
      <c r="Y334" s="58">
        <f t="shared" si="406"/>
        <v>0</v>
      </c>
      <c r="Z334" s="105"/>
      <c r="AA334" s="105"/>
      <c r="AB334" s="102">
        <f t="shared" si="407"/>
        <v>0</v>
      </c>
      <c r="AC334" s="102">
        <f t="shared" si="408"/>
        <v>0</v>
      </c>
      <c r="AD334" s="102">
        <f t="shared" si="409"/>
        <v>0</v>
      </c>
      <c r="AE334" s="105"/>
      <c r="AF334" s="105"/>
      <c r="AG334" s="102">
        <f t="shared" si="410"/>
        <v>0</v>
      </c>
      <c r="AH334" s="105"/>
      <c r="AI334" s="105"/>
      <c r="AJ334" s="102">
        <f t="shared" si="411"/>
        <v>0</v>
      </c>
      <c r="AK334" s="105"/>
      <c r="AL334" s="105"/>
      <c r="AM334" s="102">
        <f t="shared" si="412"/>
        <v>0</v>
      </c>
      <c r="AN334" s="102">
        <f t="shared" si="413"/>
        <v>0</v>
      </c>
      <c r="AO334" s="102">
        <f t="shared" si="414"/>
        <v>0</v>
      </c>
      <c r="AP334" s="105">
        <v>0</v>
      </c>
      <c r="AQ334" s="105">
        <v>0</v>
      </c>
      <c r="AR334" s="102">
        <f t="shared" si="415"/>
        <v>0</v>
      </c>
      <c r="AS334" s="105">
        <v>0</v>
      </c>
      <c r="AT334" s="105"/>
      <c r="AU334" s="102">
        <f t="shared" si="416"/>
        <v>0</v>
      </c>
      <c r="AV334" s="105">
        <v>0</v>
      </c>
      <c r="AW334" s="86"/>
      <c r="AX334" s="59">
        <f t="shared" si="417"/>
        <v>0</v>
      </c>
      <c r="AY334" s="264"/>
      <c r="AZ334" s="256"/>
    </row>
    <row r="335" spans="1:52" s="30" customFormat="1" ht="16.5" customHeight="1" outlineLevel="1">
      <c r="A335" s="279"/>
      <c r="B335" s="280"/>
      <c r="C335" s="281"/>
      <c r="D335" s="87" t="s">
        <v>53</v>
      </c>
      <c r="E335" s="103"/>
      <c r="F335" s="159">
        <f t="shared" si="398"/>
        <v>0</v>
      </c>
      <c r="G335" s="58">
        <f t="shared" si="398"/>
        <v>0</v>
      </c>
      <c r="H335" s="58">
        <f t="shared" si="399"/>
        <v>0</v>
      </c>
      <c r="I335" s="105"/>
      <c r="J335" s="105"/>
      <c r="K335" s="102">
        <f t="shared" si="400"/>
        <v>0</v>
      </c>
      <c r="L335" s="105"/>
      <c r="M335" s="105"/>
      <c r="N335" s="102">
        <f t="shared" si="401"/>
        <v>0</v>
      </c>
      <c r="O335" s="105"/>
      <c r="P335" s="105"/>
      <c r="Q335" s="102">
        <f t="shared" si="402"/>
        <v>0</v>
      </c>
      <c r="R335" s="102">
        <f t="shared" si="403"/>
        <v>0</v>
      </c>
      <c r="S335" s="102">
        <f t="shared" si="404"/>
        <v>0</v>
      </c>
      <c r="T335" s="105"/>
      <c r="U335" s="105"/>
      <c r="V335" s="102">
        <f t="shared" si="405"/>
        <v>0</v>
      </c>
      <c r="W335" s="105"/>
      <c r="X335" s="86"/>
      <c r="Y335" s="58">
        <f t="shared" si="406"/>
        <v>0</v>
      </c>
      <c r="Z335" s="105"/>
      <c r="AA335" s="105"/>
      <c r="AB335" s="102">
        <f t="shared" si="407"/>
        <v>0</v>
      </c>
      <c r="AC335" s="102">
        <f t="shared" si="408"/>
        <v>0</v>
      </c>
      <c r="AD335" s="102">
        <f t="shared" si="409"/>
        <v>0</v>
      </c>
      <c r="AE335" s="105"/>
      <c r="AF335" s="105"/>
      <c r="AG335" s="102">
        <f t="shared" si="410"/>
        <v>0</v>
      </c>
      <c r="AH335" s="105"/>
      <c r="AI335" s="105"/>
      <c r="AJ335" s="102">
        <f t="shared" si="411"/>
        <v>0</v>
      </c>
      <c r="AK335" s="105"/>
      <c r="AL335" s="105"/>
      <c r="AM335" s="102">
        <f t="shared" si="412"/>
        <v>0</v>
      </c>
      <c r="AN335" s="102">
        <f t="shared" si="413"/>
        <v>0</v>
      </c>
      <c r="AO335" s="102">
        <f t="shared" si="414"/>
        <v>0</v>
      </c>
      <c r="AP335" s="105"/>
      <c r="AQ335" s="105"/>
      <c r="AR335" s="102">
        <f t="shared" si="415"/>
        <v>0</v>
      </c>
      <c r="AS335" s="105"/>
      <c r="AT335" s="105"/>
      <c r="AU335" s="102">
        <f t="shared" si="416"/>
        <v>0</v>
      </c>
      <c r="AV335" s="105"/>
      <c r="AW335" s="86"/>
      <c r="AX335" s="59">
        <f t="shared" si="417"/>
        <v>0</v>
      </c>
      <c r="AY335" s="264"/>
      <c r="AZ335" s="256"/>
    </row>
    <row r="336" spans="1:52" s="30" customFormat="1" ht="24.95" customHeight="1" outlineLevel="1">
      <c r="A336" s="279"/>
      <c r="B336" s="280"/>
      <c r="C336" s="281"/>
      <c r="D336" s="27" t="s">
        <v>41</v>
      </c>
      <c r="E336" s="103"/>
      <c r="F336" s="159">
        <f t="shared" si="398"/>
        <v>0</v>
      </c>
      <c r="G336" s="58">
        <f t="shared" si="398"/>
        <v>0</v>
      </c>
      <c r="H336" s="58">
        <f t="shared" si="399"/>
        <v>0</v>
      </c>
      <c r="I336" s="105"/>
      <c r="J336" s="105"/>
      <c r="K336" s="102">
        <f t="shared" si="400"/>
        <v>0</v>
      </c>
      <c r="L336" s="105"/>
      <c r="M336" s="105"/>
      <c r="N336" s="102">
        <f t="shared" si="401"/>
        <v>0</v>
      </c>
      <c r="O336" s="105"/>
      <c r="P336" s="105"/>
      <c r="Q336" s="102">
        <f t="shared" si="402"/>
        <v>0</v>
      </c>
      <c r="R336" s="102">
        <f t="shared" si="403"/>
        <v>0</v>
      </c>
      <c r="S336" s="102">
        <f t="shared" si="404"/>
        <v>0</v>
      </c>
      <c r="T336" s="105"/>
      <c r="U336" s="105"/>
      <c r="V336" s="102">
        <f t="shared" si="405"/>
        <v>0</v>
      </c>
      <c r="W336" s="105"/>
      <c r="X336" s="86"/>
      <c r="Y336" s="58">
        <f t="shared" si="406"/>
        <v>0</v>
      </c>
      <c r="Z336" s="105"/>
      <c r="AA336" s="105"/>
      <c r="AB336" s="102">
        <f t="shared" si="407"/>
        <v>0</v>
      </c>
      <c r="AC336" s="102">
        <f t="shared" si="408"/>
        <v>0</v>
      </c>
      <c r="AD336" s="102">
        <f t="shared" si="409"/>
        <v>0</v>
      </c>
      <c r="AE336" s="105"/>
      <c r="AF336" s="105"/>
      <c r="AG336" s="102">
        <f t="shared" si="410"/>
        <v>0</v>
      </c>
      <c r="AH336" s="105"/>
      <c r="AI336" s="105"/>
      <c r="AJ336" s="102">
        <f t="shared" si="411"/>
        <v>0</v>
      </c>
      <c r="AK336" s="105"/>
      <c r="AL336" s="105"/>
      <c r="AM336" s="102">
        <f t="shared" si="412"/>
        <v>0</v>
      </c>
      <c r="AN336" s="102">
        <f t="shared" si="413"/>
        <v>0</v>
      </c>
      <c r="AO336" s="102">
        <f t="shared" si="414"/>
        <v>0</v>
      </c>
      <c r="AP336" s="105"/>
      <c r="AQ336" s="105"/>
      <c r="AR336" s="102">
        <f t="shared" si="415"/>
        <v>0</v>
      </c>
      <c r="AS336" s="105"/>
      <c r="AT336" s="105"/>
      <c r="AU336" s="102">
        <f t="shared" si="416"/>
        <v>0</v>
      </c>
      <c r="AV336" s="105"/>
      <c r="AW336" s="86"/>
      <c r="AX336" s="59">
        <f t="shared" si="417"/>
        <v>0</v>
      </c>
      <c r="AY336" s="264"/>
      <c r="AZ336" s="256"/>
    </row>
    <row r="337" spans="1:52" s="30" customFormat="1" ht="24.95" customHeight="1" outlineLevel="1">
      <c r="A337" s="279"/>
      <c r="B337" s="280"/>
      <c r="C337" s="281"/>
      <c r="D337" s="27" t="s">
        <v>50</v>
      </c>
      <c r="E337" s="103"/>
      <c r="F337" s="159">
        <f t="shared" si="398"/>
        <v>0</v>
      </c>
      <c r="G337" s="58">
        <f t="shared" si="398"/>
        <v>0</v>
      </c>
      <c r="H337" s="58">
        <f t="shared" si="399"/>
        <v>0</v>
      </c>
      <c r="I337" s="105"/>
      <c r="J337" s="105"/>
      <c r="K337" s="102">
        <f t="shared" si="400"/>
        <v>0</v>
      </c>
      <c r="L337" s="105"/>
      <c r="M337" s="105"/>
      <c r="N337" s="102">
        <f t="shared" si="401"/>
        <v>0</v>
      </c>
      <c r="O337" s="105"/>
      <c r="P337" s="105"/>
      <c r="Q337" s="102">
        <f t="shared" si="402"/>
        <v>0</v>
      </c>
      <c r="R337" s="102">
        <f t="shared" si="403"/>
        <v>0</v>
      </c>
      <c r="S337" s="102">
        <f t="shared" si="404"/>
        <v>0</v>
      </c>
      <c r="T337" s="105"/>
      <c r="U337" s="105"/>
      <c r="V337" s="102">
        <f t="shared" si="405"/>
        <v>0</v>
      </c>
      <c r="W337" s="105"/>
      <c r="X337" s="86"/>
      <c r="Y337" s="58">
        <f t="shared" si="406"/>
        <v>0</v>
      </c>
      <c r="Z337" s="105"/>
      <c r="AA337" s="105"/>
      <c r="AB337" s="102">
        <f t="shared" si="407"/>
        <v>0</v>
      </c>
      <c r="AC337" s="102">
        <f t="shared" si="408"/>
        <v>0</v>
      </c>
      <c r="AD337" s="102">
        <f t="shared" si="409"/>
        <v>0</v>
      </c>
      <c r="AE337" s="105"/>
      <c r="AF337" s="105"/>
      <c r="AG337" s="102">
        <f t="shared" si="410"/>
        <v>0</v>
      </c>
      <c r="AH337" s="105"/>
      <c r="AI337" s="105"/>
      <c r="AJ337" s="102">
        <f t="shared" si="411"/>
        <v>0</v>
      </c>
      <c r="AK337" s="105"/>
      <c r="AL337" s="105"/>
      <c r="AM337" s="102">
        <f t="shared" si="412"/>
        <v>0</v>
      </c>
      <c r="AN337" s="102">
        <f t="shared" si="413"/>
        <v>0</v>
      </c>
      <c r="AO337" s="102">
        <f t="shared" si="414"/>
        <v>0</v>
      </c>
      <c r="AP337" s="105"/>
      <c r="AQ337" s="105"/>
      <c r="AR337" s="102">
        <f t="shared" si="415"/>
        <v>0</v>
      </c>
      <c r="AS337" s="105"/>
      <c r="AT337" s="105"/>
      <c r="AU337" s="102">
        <f t="shared" si="416"/>
        <v>0</v>
      </c>
      <c r="AV337" s="105"/>
      <c r="AW337" s="86"/>
      <c r="AX337" s="59">
        <f t="shared" si="417"/>
        <v>0</v>
      </c>
      <c r="AY337" s="265"/>
      <c r="AZ337" s="257"/>
    </row>
    <row r="338" spans="1:52" s="30" customFormat="1" ht="21.75" customHeight="1">
      <c r="A338" s="282" t="s">
        <v>332</v>
      </c>
      <c r="B338" s="283"/>
      <c r="C338" s="283"/>
      <c r="D338" s="283"/>
      <c r="E338" s="283"/>
      <c r="F338" s="283"/>
      <c r="G338" s="283"/>
      <c r="H338" s="283"/>
      <c r="I338" s="283"/>
      <c r="J338" s="283"/>
      <c r="K338" s="283"/>
      <c r="L338" s="283"/>
      <c r="M338" s="283"/>
      <c r="N338" s="283"/>
      <c r="O338" s="283"/>
      <c r="P338" s="283"/>
      <c r="Q338" s="283"/>
      <c r="R338" s="283"/>
      <c r="S338" s="283"/>
      <c r="T338" s="283"/>
      <c r="U338" s="283"/>
      <c r="V338" s="283"/>
      <c r="W338" s="283"/>
      <c r="X338" s="283"/>
      <c r="Y338" s="283"/>
      <c r="Z338" s="283"/>
      <c r="AA338" s="283"/>
      <c r="AB338" s="283"/>
      <c r="AC338" s="283"/>
      <c r="AD338" s="283"/>
      <c r="AE338" s="283"/>
      <c r="AF338" s="283"/>
      <c r="AG338" s="283"/>
      <c r="AH338" s="283"/>
      <c r="AI338" s="283"/>
      <c r="AJ338" s="283"/>
      <c r="AK338" s="283"/>
      <c r="AL338" s="283"/>
      <c r="AM338" s="283"/>
      <c r="AN338" s="283"/>
      <c r="AO338" s="283"/>
      <c r="AP338" s="283"/>
      <c r="AQ338" s="283"/>
      <c r="AR338" s="283"/>
      <c r="AS338" s="283"/>
      <c r="AT338" s="283"/>
      <c r="AU338" s="283"/>
      <c r="AV338" s="283"/>
      <c r="AW338" s="283"/>
      <c r="AX338" s="283"/>
      <c r="AY338" s="283"/>
      <c r="AZ338" s="284"/>
    </row>
    <row r="339" spans="1:52" s="30" customFormat="1" ht="12.75" customHeight="1" outlineLevel="1">
      <c r="A339" s="279" t="s">
        <v>244</v>
      </c>
      <c r="B339" s="280" t="s">
        <v>140</v>
      </c>
      <c r="C339" s="279" t="s">
        <v>276</v>
      </c>
      <c r="D339" s="228" t="s">
        <v>45</v>
      </c>
      <c r="E339" s="103">
        <f>E340+E341+E342+E343+E344</f>
        <v>2948.4</v>
      </c>
      <c r="F339" s="159">
        <f t="shared" ref="F339:F344" si="445">I339+L339+O339+T339+W339+Z339+AE339+AH339+AK339+AP339+AS339+AV339</f>
        <v>0</v>
      </c>
      <c r="G339" s="58">
        <f t="shared" ref="G339:G344" si="446">J339+M339+P339+U339+X339+AA339+AF339+AI339+AL339+AQ339+AT339+AW339</f>
        <v>0</v>
      </c>
      <c r="H339" s="58">
        <f t="shared" ref="H339:H344" si="447">IF(E339=0,0,G339*100/E339)</f>
        <v>0</v>
      </c>
      <c r="I339" s="103">
        <f>I340+I341+I342+I343+I344</f>
        <v>0</v>
      </c>
      <c r="J339" s="103">
        <f>J340+J341+J342+J343+J344</f>
        <v>0</v>
      </c>
      <c r="K339" s="102">
        <f t="shared" ref="K339:K344" si="448">IF(I339=0,0,J339*100/I339)</f>
        <v>0</v>
      </c>
      <c r="L339" s="103">
        <f>L340+L341+L342+L343+L344</f>
        <v>0</v>
      </c>
      <c r="M339" s="103">
        <f>M340+M341+M342+M343+M344</f>
        <v>0</v>
      </c>
      <c r="N339" s="102">
        <f t="shared" ref="N339:N344" si="449">IF(L339=0,0,M339*100/L339)</f>
        <v>0</v>
      </c>
      <c r="O339" s="103">
        <f>O340+O341+O342+O343+O344</f>
        <v>0</v>
      </c>
      <c r="P339" s="103">
        <f>P340+P341+P342+P343+P344</f>
        <v>0</v>
      </c>
      <c r="Q339" s="102">
        <f t="shared" ref="Q339:Q344" si="450">IF(O339=0,0,P339*100/O339)</f>
        <v>0</v>
      </c>
      <c r="R339" s="102">
        <f t="shared" ref="R339:R344" si="451">J339+M339+P339</f>
        <v>0</v>
      </c>
      <c r="S339" s="102">
        <f t="shared" ref="S339:S344" si="452">IF(E339=0,0,R339*100/E339)</f>
        <v>0</v>
      </c>
      <c r="T339" s="103">
        <f>T340+T341+T342+T343+T344</f>
        <v>0</v>
      </c>
      <c r="U339" s="103">
        <f>U340+U341+U342+U343+U344</f>
        <v>0</v>
      </c>
      <c r="V339" s="102">
        <f t="shared" ref="V339:V344" si="453">IF(T339=0,0,U339*100/T339)</f>
        <v>0</v>
      </c>
      <c r="W339" s="103">
        <f>W340+W341+W342+W343+W344</f>
        <v>0</v>
      </c>
      <c r="X339" s="56">
        <f>X340+X341+X342+X343+X344</f>
        <v>0</v>
      </c>
      <c r="Y339" s="58">
        <f t="shared" ref="Y339:Y344" si="454">IF(W339=0,0,X339*100/W339)</f>
        <v>0</v>
      </c>
      <c r="Z339" s="103">
        <f>Z340+Z341+Z342+Z343+Z344</f>
        <v>0</v>
      </c>
      <c r="AA339" s="103">
        <f>AA340+AA341+AA342+AA343+AA344</f>
        <v>0</v>
      </c>
      <c r="AB339" s="102">
        <f t="shared" ref="AB339:AB344" si="455">IF(Z339=0,0,AA339*100/Z339)</f>
        <v>0</v>
      </c>
      <c r="AC339" s="102">
        <f t="shared" ref="AC339:AC344" si="456">U339+X339+AA339+R339</f>
        <v>0</v>
      </c>
      <c r="AD339" s="102">
        <f t="shared" ref="AD339:AD344" si="457">IF($E339=0,0,AC339*100/$E339)</f>
        <v>0</v>
      </c>
      <c r="AE339" s="103">
        <f>AE340+AE341+AE342+AE343+AE344</f>
        <v>0</v>
      </c>
      <c r="AF339" s="103">
        <f>AF340+AF341+AF342+AF343+AF344</f>
        <v>0</v>
      </c>
      <c r="AG339" s="102">
        <f t="shared" ref="AG339:AG344" si="458">IF(AE339=0,0,AF339*100/AE339)</f>
        <v>0</v>
      </c>
      <c r="AH339" s="103">
        <f>AH340+AH341+AH342+AH343+AH344</f>
        <v>0</v>
      </c>
      <c r="AI339" s="103">
        <f>AI340+AI341+AI342+AI343+AI344</f>
        <v>0</v>
      </c>
      <c r="AJ339" s="102">
        <f t="shared" ref="AJ339:AJ344" si="459">IF(AH339=0,0,AI339*100/AH339)</f>
        <v>0</v>
      </c>
      <c r="AK339" s="103">
        <f>AK340+AK341+AK342+AK343+AK344</f>
        <v>0</v>
      </c>
      <c r="AL339" s="103">
        <f>AL340+AL341+AL342+AL343+AL344</f>
        <v>0</v>
      </c>
      <c r="AM339" s="102">
        <f t="shared" ref="AM339:AM344" si="460">IF(AK339=0,0,AL339*100/AK339)</f>
        <v>0</v>
      </c>
      <c r="AN339" s="102">
        <f t="shared" ref="AN339:AN344" si="461">AF339+AI339+AL339+AC339</f>
        <v>0</v>
      </c>
      <c r="AO339" s="102">
        <f t="shared" ref="AO339:AO344" si="462">IF($E339=0,0,AN339*100/$E339)</f>
        <v>0</v>
      </c>
      <c r="AP339" s="103">
        <f>AP340+AP341+AP342+AP343+AP344</f>
        <v>0</v>
      </c>
      <c r="AQ339" s="103">
        <f>AQ340+AQ341+AQ342+AQ343+AQ344</f>
        <v>0</v>
      </c>
      <c r="AR339" s="102">
        <f t="shared" ref="AR339:AR344" si="463">IF(AP339=0,0,AQ339*100/AP339)</f>
        <v>0</v>
      </c>
      <c r="AS339" s="103">
        <f>AS340+AS341+AS342+AS343+AS344</f>
        <v>0</v>
      </c>
      <c r="AT339" s="103">
        <f>AT340+AT341+AT342+AT343+AT344</f>
        <v>0</v>
      </c>
      <c r="AU339" s="102">
        <f t="shared" ref="AU339:AU344" si="464">IF(AS339=0,0,AT339*100/AS339)</f>
        <v>0</v>
      </c>
      <c r="AV339" s="103">
        <f>AV340+AV341+AV342+AV343+AV344</f>
        <v>0</v>
      </c>
      <c r="AW339" s="56">
        <f>AW340+AW341+AW342+AW343+AW344</f>
        <v>0</v>
      </c>
      <c r="AX339" s="59">
        <f t="shared" ref="AX339:AX344" si="465">IF(AV339=0,0,AW339*100/AV339)</f>
        <v>0</v>
      </c>
      <c r="AY339" s="263"/>
      <c r="AZ339" s="259"/>
    </row>
    <row r="340" spans="1:52" s="30" customFormat="1" ht="24.95" customHeight="1" outlineLevel="1">
      <c r="A340" s="279"/>
      <c r="B340" s="280"/>
      <c r="C340" s="281"/>
      <c r="D340" s="228" t="s">
        <v>40</v>
      </c>
      <c r="E340" s="103"/>
      <c r="F340" s="159">
        <f t="shared" si="445"/>
        <v>0</v>
      </c>
      <c r="G340" s="58">
        <f t="shared" si="446"/>
        <v>0</v>
      </c>
      <c r="H340" s="58">
        <f t="shared" si="447"/>
        <v>0</v>
      </c>
      <c r="I340" s="105"/>
      <c r="J340" s="105"/>
      <c r="K340" s="102">
        <f t="shared" si="448"/>
        <v>0</v>
      </c>
      <c r="L340" s="105"/>
      <c r="M340" s="105"/>
      <c r="N340" s="102">
        <f t="shared" si="449"/>
        <v>0</v>
      </c>
      <c r="O340" s="105"/>
      <c r="P340" s="105"/>
      <c r="Q340" s="102">
        <f t="shared" si="450"/>
        <v>0</v>
      </c>
      <c r="R340" s="102">
        <f t="shared" si="451"/>
        <v>0</v>
      </c>
      <c r="S340" s="102">
        <f t="shared" si="452"/>
        <v>0</v>
      </c>
      <c r="T340" s="105"/>
      <c r="U340" s="105"/>
      <c r="V340" s="102">
        <f t="shared" si="453"/>
        <v>0</v>
      </c>
      <c r="W340" s="105"/>
      <c r="X340" s="86"/>
      <c r="Y340" s="58">
        <f t="shared" si="454"/>
        <v>0</v>
      </c>
      <c r="Z340" s="105"/>
      <c r="AA340" s="105"/>
      <c r="AB340" s="102">
        <f t="shared" si="455"/>
        <v>0</v>
      </c>
      <c r="AC340" s="102">
        <f t="shared" si="456"/>
        <v>0</v>
      </c>
      <c r="AD340" s="102">
        <f t="shared" si="457"/>
        <v>0</v>
      </c>
      <c r="AE340" s="105"/>
      <c r="AF340" s="105"/>
      <c r="AG340" s="102">
        <f t="shared" si="458"/>
        <v>0</v>
      </c>
      <c r="AH340" s="105"/>
      <c r="AI340" s="105"/>
      <c r="AJ340" s="102">
        <f t="shared" si="459"/>
        <v>0</v>
      </c>
      <c r="AK340" s="105"/>
      <c r="AL340" s="105"/>
      <c r="AM340" s="102">
        <f t="shared" si="460"/>
        <v>0</v>
      </c>
      <c r="AN340" s="102">
        <f t="shared" si="461"/>
        <v>0</v>
      </c>
      <c r="AO340" s="102">
        <f t="shared" si="462"/>
        <v>0</v>
      </c>
      <c r="AP340" s="105"/>
      <c r="AQ340" s="105"/>
      <c r="AR340" s="102">
        <f t="shared" si="463"/>
        <v>0</v>
      </c>
      <c r="AS340" s="105"/>
      <c r="AT340" s="105"/>
      <c r="AU340" s="102">
        <f t="shared" si="464"/>
        <v>0</v>
      </c>
      <c r="AV340" s="105"/>
      <c r="AW340" s="86"/>
      <c r="AX340" s="59">
        <f t="shared" si="465"/>
        <v>0</v>
      </c>
      <c r="AY340" s="264"/>
      <c r="AZ340" s="256"/>
    </row>
    <row r="341" spans="1:52" s="30" customFormat="1" ht="39.75" customHeight="1" outlineLevel="1">
      <c r="A341" s="279"/>
      <c r="B341" s="280"/>
      <c r="C341" s="281"/>
      <c r="D341" s="228" t="s">
        <v>4</v>
      </c>
      <c r="E341" s="103">
        <v>0</v>
      </c>
      <c r="F341" s="159">
        <f t="shared" si="445"/>
        <v>0</v>
      </c>
      <c r="G341" s="58">
        <f t="shared" si="446"/>
        <v>0</v>
      </c>
      <c r="H341" s="58">
        <f t="shared" si="447"/>
        <v>0</v>
      </c>
      <c r="I341" s="105">
        <v>0</v>
      </c>
      <c r="J341" s="105"/>
      <c r="K341" s="102">
        <f t="shared" si="448"/>
        <v>0</v>
      </c>
      <c r="L341" s="105">
        <v>0</v>
      </c>
      <c r="M341" s="105"/>
      <c r="N341" s="102">
        <f t="shared" si="449"/>
        <v>0</v>
      </c>
      <c r="O341" s="105">
        <v>0</v>
      </c>
      <c r="P341" s="105"/>
      <c r="Q341" s="102">
        <f t="shared" si="450"/>
        <v>0</v>
      </c>
      <c r="R341" s="102">
        <f t="shared" si="451"/>
        <v>0</v>
      </c>
      <c r="S341" s="102">
        <f t="shared" si="452"/>
        <v>0</v>
      </c>
      <c r="T341" s="105">
        <v>0</v>
      </c>
      <c r="U341" s="105"/>
      <c r="V341" s="102">
        <f t="shared" si="453"/>
        <v>0</v>
      </c>
      <c r="W341" s="105">
        <v>0</v>
      </c>
      <c r="X341" s="86"/>
      <c r="Y341" s="58">
        <f t="shared" si="454"/>
        <v>0</v>
      </c>
      <c r="Z341" s="105">
        <v>0</v>
      </c>
      <c r="AA341" s="105"/>
      <c r="AB341" s="102">
        <f t="shared" si="455"/>
        <v>0</v>
      </c>
      <c r="AC341" s="102">
        <f t="shared" si="456"/>
        <v>0</v>
      </c>
      <c r="AD341" s="102">
        <f t="shared" si="457"/>
        <v>0</v>
      </c>
      <c r="AE341" s="105">
        <v>0</v>
      </c>
      <c r="AF341" s="105"/>
      <c r="AG341" s="102">
        <f t="shared" si="458"/>
        <v>0</v>
      </c>
      <c r="AH341" s="105">
        <v>0</v>
      </c>
      <c r="AI341" s="105"/>
      <c r="AJ341" s="102">
        <f t="shared" si="459"/>
        <v>0</v>
      </c>
      <c r="AK341" s="103">
        <v>0</v>
      </c>
      <c r="AL341" s="105">
        <v>0</v>
      </c>
      <c r="AM341" s="102">
        <f t="shared" si="460"/>
        <v>0</v>
      </c>
      <c r="AN341" s="102">
        <f t="shared" si="461"/>
        <v>0</v>
      </c>
      <c r="AO341" s="102">
        <f t="shared" si="462"/>
        <v>0</v>
      </c>
      <c r="AP341" s="103">
        <v>0</v>
      </c>
      <c r="AQ341" s="105">
        <v>0</v>
      </c>
      <c r="AR341" s="102">
        <f t="shared" si="463"/>
        <v>0</v>
      </c>
      <c r="AS341" s="105">
        <v>0</v>
      </c>
      <c r="AT341" s="105"/>
      <c r="AU341" s="102">
        <f t="shared" si="464"/>
        <v>0</v>
      </c>
      <c r="AV341" s="105">
        <v>0</v>
      </c>
      <c r="AW341" s="86"/>
      <c r="AX341" s="59">
        <f t="shared" si="465"/>
        <v>0</v>
      </c>
      <c r="AY341" s="264"/>
      <c r="AZ341" s="256"/>
    </row>
    <row r="342" spans="1:52" s="30" customFormat="1" ht="12.75" customHeight="1" outlineLevel="1">
      <c r="A342" s="279"/>
      <c r="B342" s="280"/>
      <c r="C342" s="281"/>
      <c r="D342" s="228" t="s">
        <v>53</v>
      </c>
      <c r="E342" s="103"/>
      <c r="F342" s="159">
        <f t="shared" si="445"/>
        <v>0</v>
      </c>
      <c r="G342" s="58">
        <f t="shared" si="446"/>
        <v>0</v>
      </c>
      <c r="H342" s="58">
        <f t="shared" si="447"/>
        <v>0</v>
      </c>
      <c r="I342" s="105"/>
      <c r="J342" s="105"/>
      <c r="K342" s="102">
        <f t="shared" si="448"/>
        <v>0</v>
      </c>
      <c r="L342" s="105"/>
      <c r="M342" s="105"/>
      <c r="N342" s="102">
        <f t="shared" si="449"/>
        <v>0</v>
      </c>
      <c r="O342" s="105"/>
      <c r="P342" s="105"/>
      <c r="Q342" s="102">
        <f t="shared" si="450"/>
        <v>0</v>
      </c>
      <c r="R342" s="102">
        <f t="shared" si="451"/>
        <v>0</v>
      </c>
      <c r="S342" s="102">
        <f t="shared" si="452"/>
        <v>0</v>
      </c>
      <c r="T342" s="105"/>
      <c r="U342" s="105"/>
      <c r="V342" s="102">
        <f t="shared" si="453"/>
        <v>0</v>
      </c>
      <c r="W342" s="105"/>
      <c r="X342" s="86"/>
      <c r="Y342" s="58">
        <f t="shared" si="454"/>
        <v>0</v>
      </c>
      <c r="Z342" s="105"/>
      <c r="AA342" s="105"/>
      <c r="AB342" s="102">
        <f t="shared" si="455"/>
        <v>0</v>
      </c>
      <c r="AC342" s="102">
        <f t="shared" si="456"/>
        <v>0</v>
      </c>
      <c r="AD342" s="102">
        <f t="shared" si="457"/>
        <v>0</v>
      </c>
      <c r="AE342" s="105"/>
      <c r="AF342" s="105"/>
      <c r="AG342" s="102">
        <f t="shared" si="458"/>
        <v>0</v>
      </c>
      <c r="AH342" s="105"/>
      <c r="AI342" s="105"/>
      <c r="AJ342" s="102">
        <f t="shared" si="459"/>
        <v>0</v>
      </c>
      <c r="AK342" s="105"/>
      <c r="AL342" s="105"/>
      <c r="AM342" s="102">
        <f t="shared" si="460"/>
        <v>0</v>
      </c>
      <c r="AN342" s="102">
        <f t="shared" si="461"/>
        <v>0</v>
      </c>
      <c r="AO342" s="102">
        <f t="shared" si="462"/>
        <v>0</v>
      </c>
      <c r="AP342" s="105"/>
      <c r="AQ342" s="105"/>
      <c r="AR342" s="102">
        <f t="shared" si="463"/>
        <v>0</v>
      </c>
      <c r="AS342" s="105"/>
      <c r="AT342" s="105"/>
      <c r="AU342" s="102">
        <f t="shared" si="464"/>
        <v>0</v>
      </c>
      <c r="AV342" s="105"/>
      <c r="AW342" s="86"/>
      <c r="AX342" s="59">
        <f t="shared" si="465"/>
        <v>0</v>
      </c>
      <c r="AY342" s="264"/>
      <c r="AZ342" s="256"/>
    </row>
    <row r="343" spans="1:52" s="30" customFormat="1" ht="29.25" customHeight="1" outlineLevel="1">
      <c r="A343" s="279"/>
      <c r="B343" s="280"/>
      <c r="C343" s="281"/>
      <c r="D343" s="229" t="s">
        <v>41</v>
      </c>
      <c r="E343" s="103">
        <v>2948.4</v>
      </c>
      <c r="F343" s="159">
        <f t="shared" si="445"/>
        <v>0</v>
      </c>
      <c r="G343" s="58">
        <f t="shared" si="446"/>
        <v>0</v>
      </c>
      <c r="H343" s="58">
        <f t="shared" si="447"/>
        <v>0</v>
      </c>
      <c r="I343" s="105">
        <v>0</v>
      </c>
      <c r="J343" s="105"/>
      <c r="K343" s="102">
        <f t="shared" si="448"/>
        <v>0</v>
      </c>
      <c r="L343" s="105">
        <v>0</v>
      </c>
      <c r="M343" s="105"/>
      <c r="N343" s="102">
        <f t="shared" si="449"/>
        <v>0</v>
      </c>
      <c r="O343" s="105">
        <v>0</v>
      </c>
      <c r="P343" s="105"/>
      <c r="Q343" s="102">
        <f t="shared" si="450"/>
        <v>0</v>
      </c>
      <c r="R343" s="102">
        <f t="shared" si="451"/>
        <v>0</v>
      </c>
      <c r="S343" s="102">
        <f t="shared" si="452"/>
        <v>0</v>
      </c>
      <c r="T343" s="105">
        <v>0</v>
      </c>
      <c r="U343" s="105"/>
      <c r="V343" s="102">
        <f t="shared" si="453"/>
        <v>0</v>
      </c>
      <c r="W343" s="105">
        <v>0</v>
      </c>
      <c r="X343" s="86"/>
      <c r="Y343" s="58">
        <f t="shared" si="454"/>
        <v>0</v>
      </c>
      <c r="Z343" s="105">
        <v>0</v>
      </c>
      <c r="AA343" s="105"/>
      <c r="AB343" s="102">
        <f t="shared" si="455"/>
        <v>0</v>
      </c>
      <c r="AC343" s="102">
        <f t="shared" si="456"/>
        <v>0</v>
      </c>
      <c r="AD343" s="102">
        <f t="shared" si="457"/>
        <v>0</v>
      </c>
      <c r="AE343" s="105">
        <v>0</v>
      </c>
      <c r="AF343" s="105"/>
      <c r="AG343" s="102">
        <f t="shared" si="458"/>
        <v>0</v>
      </c>
      <c r="AH343" s="105">
        <v>0</v>
      </c>
      <c r="AI343" s="105"/>
      <c r="AJ343" s="102">
        <f t="shared" si="459"/>
        <v>0</v>
      </c>
      <c r="AK343" s="105">
        <v>0</v>
      </c>
      <c r="AL343" s="105"/>
      <c r="AM343" s="102">
        <f t="shared" si="460"/>
        <v>0</v>
      </c>
      <c r="AN343" s="102">
        <f t="shared" si="461"/>
        <v>0</v>
      </c>
      <c r="AO343" s="102">
        <f t="shared" si="462"/>
        <v>0</v>
      </c>
      <c r="AP343" s="105">
        <v>0</v>
      </c>
      <c r="AQ343" s="105"/>
      <c r="AR343" s="102">
        <f t="shared" si="463"/>
        <v>0</v>
      </c>
      <c r="AS343" s="105">
        <v>0</v>
      </c>
      <c r="AT343" s="105"/>
      <c r="AU343" s="102">
        <f t="shared" si="464"/>
        <v>0</v>
      </c>
      <c r="AV343" s="105">
        <v>0</v>
      </c>
      <c r="AW343" s="86"/>
      <c r="AX343" s="59">
        <f t="shared" si="465"/>
        <v>0</v>
      </c>
      <c r="AY343" s="264"/>
      <c r="AZ343" s="256"/>
    </row>
    <row r="344" spans="1:52" s="30" customFormat="1" ht="24.95" customHeight="1" outlineLevel="1">
      <c r="A344" s="279"/>
      <c r="B344" s="280"/>
      <c r="C344" s="281"/>
      <c r="D344" s="229" t="s">
        <v>50</v>
      </c>
      <c r="E344" s="103"/>
      <c r="F344" s="159">
        <f t="shared" si="445"/>
        <v>0</v>
      </c>
      <c r="G344" s="58">
        <f t="shared" si="446"/>
        <v>0</v>
      </c>
      <c r="H344" s="58">
        <f t="shared" si="447"/>
        <v>0</v>
      </c>
      <c r="I344" s="105"/>
      <c r="J344" s="105"/>
      <c r="K344" s="102">
        <f t="shared" si="448"/>
        <v>0</v>
      </c>
      <c r="L344" s="105"/>
      <c r="M344" s="105"/>
      <c r="N344" s="102">
        <f t="shared" si="449"/>
        <v>0</v>
      </c>
      <c r="O344" s="105"/>
      <c r="P344" s="105"/>
      <c r="Q344" s="102">
        <f t="shared" si="450"/>
        <v>0</v>
      </c>
      <c r="R344" s="102">
        <f t="shared" si="451"/>
        <v>0</v>
      </c>
      <c r="S344" s="102">
        <f t="shared" si="452"/>
        <v>0</v>
      </c>
      <c r="T344" s="105"/>
      <c r="U344" s="105"/>
      <c r="V344" s="102">
        <f t="shared" si="453"/>
        <v>0</v>
      </c>
      <c r="W344" s="105"/>
      <c r="X344" s="86"/>
      <c r="Y344" s="58">
        <f t="shared" si="454"/>
        <v>0</v>
      </c>
      <c r="Z344" s="105"/>
      <c r="AA344" s="105"/>
      <c r="AB344" s="102">
        <f t="shared" si="455"/>
        <v>0</v>
      </c>
      <c r="AC344" s="102">
        <f t="shared" si="456"/>
        <v>0</v>
      </c>
      <c r="AD344" s="102">
        <f t="shared" si="457"/>
        <v>0</v>
      </c>
      <c r="AE344" s="105"/>
      <c r="AF344" s="105"/>
      <c r="AG344" s="102">
        <f t="shared" si="458"/>
        <v>0</v>
      </c>
      <c r="AH344" s="105"/>
      <c r="AI344" s="105"/>
      <c r="AJ344" s="102">
        <f t="shared" si="459"/>
        <v>0</v>
      </c>
      <c r="AK344" s="105"/>
      <c r="AL344" s="105"/>
      <c r="AM344" s="102">
        <f t="shared" si="460"/>
        <v>0</v>
      </c>
      <c r="AN344" s="102">
        <f t="shared" si="461"/>
        <v>0</v>
      </c>
      <c r="AO344" s="102">
        <f t="shared" si="462"/>
        <v>0</v>
      </c>
      <c r="AP344" s="105"/>
      <c r="AQ344" s="105"/>
      <c r="AR344" s="102">
        <f t="shared" si="463"/>
        <v>0</v>
      </c>
      <c r="AS344" s="105"/>
      <c r="AT344" s="105"/>
      <c r="AU344" s="102">
        <f t="shared" si="464"/>
        <v>0</v>
      </c>
      <c r="AV344" s="105"/>
      <c r="AW344" s="86"/>
      <c r="AX344" s="59">
        <f t="shared" si="465"/>
        <v>0</v>
      </c>
      <c r="AY344" s="265"/>
      <c r="AZ344" s="257"/>
    </row>
    <row r="345" spans="1:52" s="30" customFormat="1" ht="19.5" customHeight="1">
      <c r="A345" s="289" t="s">
        <v>333</v>
      </c>
      <c r="B345" s="290"/>
      <c r="C345" s="290"/>
      <c r="D345" s="290"/>
      <c r="E345" s="290"/>
      <c r="F345" s="290"/>
      <c r="G345" s="290"/>
      <c r="H345" s="290"/>
      <c r="I345" s="290"/>
      <c r="J345" s="290"/>
      <c r="K345" s="290"/>
      <c r="L345" s="290"/>
      <c r="M345" s="290"/>
      <c r="N345" s="290"/>
      <c r="O345" s="290"/>
      <c r="P345" s="290"/>
      <c r="Q345" s="290"/>
      <c r="R345" s="290"/>
      <c r="S345" s="290"/>
      <c r="T345" s="290"/>
      <c r="U345" s="290"/>
      <c r="V345" s="290"/>
      <c r="W345" s="290"/>
      <c r="X345" s="290"/>
      <c r="Y345" s="290"/>
      <c r="Z345" s="290"/>
      <c r="AA345" s="290"/>
      <c r="AB345" s="290"/>
      <c r="AC345" s="290"/>
      <c r="AD345" s="290"/>
      <c r="AE345" s="290"/>
      <c r="AF345" s="290"/>
      <c r="AG345" s="290"/>
      <c r="AH345" s="290"/>
      <c r="AI345" s="290"/>
      <c r="AJ345" s="290"/>
      <c r="AK345" s="290"/>
      <c r="AL345" s="290"/>
      <c r="AM345" s="290"/>
      <c r="AN345" s="290"/>
      <c r="AO345" s="290"/>
      <c r="AP345" s="290"/>
      <c r="AQ345" s="290"/>
      <c r="AR345" s="290"/>
      <c r="AS345" s="290"/>
      <c r="AT345" s="290"/>
      <c r="AU345" s="290"/>
      <c r="AV345" s="290"/>
      <c r="AW345" s="290"/>
      <c r="AX345" s="290"/>
      <c r="AY345" s="290"/>
      <c r="AZ345" s="291"/>
    </row>
    <row r="346" spans="1:52" s="30" customFormat="1" ht="12.75" customHeight="1" outlineLevel="1">
      <c r="A346" s="279" t="s">
        <v>244</v>
      </c>
      <c r="B346" s="280" t="s">
        <v>140</v>
      </c>
      <c r="C346" s="279" t="s">
        <v>276</v>
      </c>
      <c r="D346" s="228" t="s">
        <v>45</v>
      </c>
      <c r="E346" s="103">
        <f>E347+E348+E349+E350+E351</f>
        <v>4996.5</v>
      </c>
      <c r="F346" s="159">
        <f t="shared" ref="F346:F351" si="466">I346+L346+O346+T346+W346+Z346+AE346+AH346+AK346+AP346+AS346+AV346</f>
        <v>0</v>
      </c>
      <c r="G346" s="58">
        <f t="shared" ref="G346:G351" si="467">J346+M346+P346+U346+X346+AA346+AF346+AI346+AL346+AQ346+AT346+AW346</f>
        <v>0</v>
      </c>
      <c r="H346" s="58">
        <f t="shared" ref="H346:H351" si="468">IF(E346=0,0,G346*100/E346)</f>
        <v>0</v>
      </c>
      <c r="I346" s="103">
        <f>I347+I348+I349+I350+I351</f>
        <v>0</v>
      </c>
      <c r="J346" s="103">
        <f>J347+J348+J349+J350+J351</f>
        <v>0</v>
      </c>
      <c r="K346" s="102">
        <f t="shared" ref="K346:K351" si="469">IF(I346=0,0,J346*100/I346)</f>
        <v>0</v>
      </c>
      <c r="L346" s="103">
        <f>L347+L348+L349+L350+L351</f>
        <v>0</v>
      </c>
      <c r="M346" s="103">
        <f>M347+M348+M349+M350+M351</f>
        <v>0</v>
      </c>
      <c r="N346" s="102">
        <f t="shared" ref="N346:N351" si="470">IF(L346=0,0,M346*100/L346)</f>
        <v>0</v>
      </c>
      <c r="O346" s="103">
        <f>O347+O348+O349+O350+O351</f>
        <v>0</v>
      </c>
      <c r="P346" s="103">
        <f>P347+P348+P349+P350+P351</f>
        <v>0</v>
      </c>
      <c r="Q346" s="102">
        <f t="shared" ref="Q346:Q351" si="471">IF(O346=0,0,P346*100/O346)</f>
        <v>0</v>
      </c>
      <c r="R346" s="102">
        <f t="shared" ref="R346:R351" si="472">J346+M346+P346</f>
        <v>0</v>
      </c>
      <c r="S346" s="102">
        <f t="shared" ref="S346:S351" si="473">IF(E346=0,0,R346*100/E346)</f>
        <v>0</v>
      </c>
      <c r="T346" s="103">
        <f>T347+T348+T349+T350+T351</f>
        <v>0</v>
      </c>
      <c r="U346" s="103">
        <f>U347+U348+U349+U350+U351</f>
        <v>0</v>
      </c>
      <c r="V346" s="102">
        <f t="shared" ref="V346:V351" si="474">IF(T346=0,0,U346*100/T346)</f>
        <v>0</v>
      </c>
      <c r="W346" s="103">
        <f>W347+W348+W349+W350+W351</f>
        <v>0</v>
      </c>
      <c r="X346" s="56">
        <f>X347+X348+X349+X350+X351</f>
        <v>0</v>
      </c>
      <c r="Y346" s="58">
        <f t="shared" ref="Y346:Y351" si="475">IF(W346=0,0,X346*100/W346)</f>
        <v>0</v>
      </c>
      <c r="Z346" s="103">
        <f>Z347+Z348+Z349+Z350+Z351</f>
        <v>0</v>
      </c>
      <c r="AA346" s="103">
        <f>AA347+AA348+AA349+AA350+AA351</f>
        <v>0</v>
      </c>
      <c r="AB346" s="102">
        <f t="shared" ref="AB346:AB351" si="476">IF(Z346=0,0,AA346*100/Z346)</f>
        <v>0</v>
      </c>
      <c r="AC346" s="102">
        <f t="shared" ref="AC346:AC351" si="477">U346+X346+AA346+R346</f>
        <v>0</v>
      </c>
      <c r="AD346" s="102">
        <f t="shared" ref="AD346:AD351" si="478">IF($E346=0,0,AC346*100/$E346)</f>
        <v>0</v>
      </c>
      <c r="AE346" s="103">
        <f>AE347+AE348+AE349+AE350+AE351</f>
        <v>0</v>
      </c>
      <c r="AF346" s="103">
        <f>AF347+AF348+AF349+AF350+AF351</f>
        <v>0</v>
      </c>
      <c r="AG346" s="102">
        <f t="shared" ref="AG346:AG351" si="479">IF(AE346=0,0,AF346*100/AE346)</f>
        <v>0</v>
      </c>
      <c r="AH346" s="103">
        <f>AH347+AH348+AH349+AH350+AH351</f>
        <v>0</v>
      </c>
      <c r="AI346" s="103">
        <f>AI347+AI348+AI349+AI350+AI351</f>
        <v>0</v>
      </c>
      <c r="AJ346" s="102">
        <f t="shared" ref="AJ346:AJ351" si="480">IF(AH346=0,0,AI346*100/AH346)</f>
        <v>0</v>
      </c>
      <c r="AK346" s="103">
        <f>AK347+AK348+AK349+AK350+AK351</f>
        <v>0</v>
      </c>
      <c r="AL346" s="103">
        <f>AL347+AL348+AL349+AL350+AL351</f>
        <v>0</v>
      </c>
      <c r="AM346" s="102">
        <f t="shared" ref="AM346:AM351" si="481">IF(AK346=0,0,AL346*100/AK346)</f>
        <v>0</v>
      </c>
      <c r="AN346" s="102">
        <f t="shared" ref="AN346:AN351" si="482">AF346+AI346+AL346+AC346</f>
        <v>0</v>
      </c>
      <c r="AO346" s="102">
        <f t="shared" ref="AO346:AO351" si="483">IF($E346=0,0,AN346*100/$E346)</f>
        <v>0</v>
      </c>
      <c r="AP346" s="103">
        <f>AP347+AP348+AP349+AP350+AP351</f>
        <v>0</v>
      </c>
      <c r="AQ346" s="103">
        <f>AQ347+AQ348+AQ349+AQ350+AQ351</f>
        <v>0</v>
      </c>
      <c r="AR346" s="102">
        <f t="shared" ref="AR346:AR351" si="484">IF(AP346=0,0,AQ346*100/AP346)</f>
        <v>0</v>
      </c>
      <c r="AS346" s="103">
        <f>AS347+AS348+AS349+AS350+AS351</f>
        <v>0</v>
      </c>
      <c r="AT346" s="103">
        <f>AT347+AT348+AT349+AT350+AT351</f>
        <v>0</v>
      </c>
      <c r="AU346" s="102">
        <f t="shared" ref="AU346:AU351" si="485">IF(AS346=0,0,AT346*100/AS346)</f>
        <v>0</v>
      </c>
      <c r="AV346" s="103">
        <f>AV347+AV348+AV349+AV350+AV351</f>
        <v>0</v>
      </c>
      <c r="AW346" s="56">
        <f>AW347+AW348+AW349+AW350+AW351</f>
        <v>0</v>
      </c>
      <c r="AX346" s="59">
        <f t="shared" ref="AX346:AX351" si="486">IF(AV346=0,0,AW346*100/AV346)</f>
        <v>0</v>
      </c>
      <c r="AY346" s="263"/>
      <c r="AZ346" s="259"/>
    </row>
    <row r="347" spans="1:52" s="30" customFormat="1" ht="24.95" customHeight="1" outlineLevel="1">
      <c r="A347" s="279"/>
      <c r="B347" s="280"/>
      <c r="C347" s="281"/>
      <c r="D347" s="228" t="s">
        <v>40</v>
      </c>
      <c r="E347" s="103"/>
      <c r="F347" s="159">
        <f t="shared" si="466"/>
        <v>0</v>
      </c>
      <c r="G347" s="58">
        <f t="shared" si="467"/>
        <v>0</v>
      </c>
      <c r="H347" s="58">
        <f t="shared" si="468"/>
        <v>0</v>
      </c>
      <c r="I347" s="105"/>
      <c r="J347" s="105"/>
      <c r="K347" s="102">
        <f t="shared" si="469"/>
        <v>0</v>
      </c>
      <c r="L347" s="105"/>
      <c r="M347" s="105"/>
      <c r="N347" s="102">
        <f t="shared" si="470"/>
        <v>0</v>
      </c>
      <c r="O347" s="105"/>
      <c r="P347" s="105"/>
      <c r="Q347" s="102">
        <f t="shared" si="471"/>
        <v>0</v>
      </c>
      <c r="R347" s="102">
        <f t="shared" si="472"/>
        <v>0</v>
      </c>
      <c r="S347" s="102">
        <f t="shared" si="473"/>
        <v>0</v>
      </c>
      <c r="T347" s="105"/>
      <c r="U347" s="105"/>
      <c r="V347" s="102">
        <f t="shared" si="474"/>
        <v>0</v>
      </c>
      <c r="W347" s="105"/>
      <c r="X347" s="86"/>
      <c r="Y347" s="58">
        <f t="shared" si="475"/>
        <v>0</v>
      </c>
      <c r="Z347" s="105"/>
      <c r="AA347" s="105"/>
      <c r="AB347" s="102">
        <f t="shared" si="476"/>
        <v>0</v>
      </c>
      <c r="AC347" s="102">
        <f t="shared" si="477"/>
        <v>0</v>
      </c>
      <c r="AD347" s="102">
        <f t="shared" si="478"/>
        <v>0</v>
      </c>
      <c r="AE347" s="105"/>
      <c r="AF347" s="105"/>
      <c r="AG347" s="102">
        <f t="shared" si="479"/>
        <v>0</v>
      </c>
      <c r="AH347" s="105"/>
      <c r="AI347" s="105"/>
      <c r="AJ347" s="102">
        <f t="shared" si="480"/>
        <v>0</v>
      </c>
      <c r="AK347" s="105"/>
      <c r="AL347" s="105"/>
      <c r="AM347" s="102">
        <f t="shared" si="481"/>
        <v>0</v>
      </c>
      <c r="AN347" s="102">
        <f t="shared" si="482"/>
        <v>0</v>
      </c>
      <c r="AO347" s="102">
        <f t="shared" si="483"/>
        <v>0</v>
      </c>
      <c r="AP347" s="105"/>
      <c r="AQ347" s="105"/>
      <c r="AR347" s="102">
        <f t="shared" si="484"/>
        <v>0</v>
      </c>
      <c r="AS347" s="105"/>
      <c r="AT347" s="105"/>
      <c r="AU347" s="102">
        <f t="shared" si="485"/>
        <v>0</v>
      </c>
      <c r="AV347" s="105"/>
      <c r="AW347" s="86"/>
      <c r="AX347" s="59">
        <f t="shared" si="486"/>
        <v>0</v>
      </c>
      <c r="AY347" s="264"/>
      <c r="AZ347" s="256"/>
    </row>
    <row r="348" spans="1:52" s="30" customFormat="1" ht="39.75" customHeight="1" outlineLevel="1">
      <c r="A348" s="279"/>
      <c r="B348" s="280"/>
      <c r="C348" s="281"/>
      <c r="D348" s="228" t="s">
        <v>4</v>
      </c>
      <c r="E348" s="103">
        <v>0</v>
      </c>
      <c r="F348" s="159">
        <f t="shared" si="466"/>
        <v>0</v>
      </c>
      <c r="G348" s="58">
        <f t="shared" si="467"/>
        <v>0</v>
      </c>
      <c r="H348" s="58">
        <f t="shared" si="468"/>
        <v>0</v>
      </c>
      <c r="I348" s="105">
        <v>0</v>
      </c>
      <c r="J348" s="105"/>
      <c r="K348" s="102">
        <f t="shared" si="469"/>
        <v>0</v>
      </c>
      <c r="L348" s="105">
        <v>0</v>
      </c>
      <c r="M348" s="105"/>
      <c r="N348" s="102">
        <f t="shared" si="470"/>
        <v>0</v>
      </c>
      <c r="O348" s="105">
        <v>0</v>
      </c>
      <c r="P348" s="105"/>
      <c r="Q348" s="102">
        <f t="shared" si="471"/>
        <v>0</v>
      </c>
      <c r="R348" s="102">
        <f t="shared" si="472"/>
        <v>0</v>
      </c>
      <c r="S348" s="102">
        <f t="shared" si="473"/>
        <v>0</v>
      </c>
      <c r="T348" s="105">
        <v>0</v>
      </c>
      <c r="U348" s="105"/>
      <c r="V348" s="102">
        <f t="shared" si="474"/>
        <v>0</v>
      </c>
      <c r="W348" s="105">
        <v>0</v>
      </c>
      <c r="X348" s="86"/>
      <c r="Y348" s="58">
        <f t="shared" si="475"/>
        <v>0</v>
      </c>
      <c r="Z348" s="105">
        <v>0</v>
      </c>
      <c r="AA348" s="105"/>
      <c r="AB348" s="102">
        <f t="shared" si="476"/>
        <v>0</v>
      </c>
      <c r="AC348" s="102">
        <f t="shared" si="477"/>
        <v>0</v>
      </c>
      <c r="AD348" s="102">
        <f t="shared" si="478"/>
        <v>0</v>
      </c>
      <c r="AE348" s="105">
        <v>0</v>
      </c>
      <c r="AF348" s="105"/>
      <c r="AG348" s="102">
        <f t="shared" si="479"/>
        <v>0</v>
      </c>
      <c r="AH348" s="105">
        <v>0</v>
      </c>
      <c r="AI348" s="105"/>
      <c r="AJ348" s="102">
        <f t="shared" si="480"/>
        <v>0</v>
      </c>
      <c r="AK348" s="103">
        <v>0</v>
      </c>
      <c r="AL348" s="105">
        <v>0</v>
      </c>
      <c r="AM348" s="102">
        <f t="shared" si="481"/>
        <v>0</v>
      </c>
      <c r="AN348" s="102">
        <f t="shared" si="482"/>
        <v>0</v>
      </c>
      <c r="AO348" s="102">
        <f t="shared" si="483"/>
        <v>0</v>
      </c>
      <c r="AP348" s="103">
        <v>0</v>
      </c>
      <c r="AQ348" s="105">
        <v>0</v>
      </c>
      <c r="AR348" s="102">
        <f t="shared" si="484"/>
        <v>0</v>
      </c>
      <c r="AS348" s="105">
        <v>0</v>
      </c>
      <c r="AT348" s="105"/>
      <c r="AU348" s="102">
        <f t="shared" si="485"/>
        <v>0</v>
      </c>
      <c r="AV348" s="105">
        <v>0</v>
      </c>
      <c r="AW348" s="86"/>
      <c r="AX348" s="59">
        <f t="shared" si="486"/>
        <v>0</v>
      </c>
      <c r="AY348" s="264"/>
      <c r="AZ348" s="256"/>
    </row>
    <row r="349" spans="1:52" s="30" customFormat="1" ht="12.75" customHeight="1" outlineLevel="1">
      <c r="A349" s="279"/>
      <c r="B349" s="280"/>
      <c r="C349" s="281"/>
      <c r="D349" s="228" t="s">
        <v>53</v>
      </c>
      <c r="E349" s="103"/>
      <c r="F349" s="159">
        <f t="shared" si="466"/>
        <v>0</v>
      </c>
      <c r="G349" s="58">
        <f t="shared" si="467"/>
        <v>0</v>
      </c>
      <c r="H349" s="58">
        <f t="shared" si="468"/>
        <v>0</v>
      </c>
      <c r="I349" s="105"/>
      <c r="J349" s="105"/>
      <c r="K349" s="102">
        <f t="shared" si="469"/>
        <v>0</v>
      </c>
      <c r="L349" s="105"/>
      <c r="M349" s="105"/>
      <c r="N349" s="102">
        <f t="shared" si="470"/>
        <v>0</v>
      </c>
      <c r="O349" s="105"/>
      <c r="P349" s="105"/>
      <c r="Q349" s="102">
        <f t="shared" si="471"/>
        <v>0</v>
      </c>
      <c r="R349" s="102">
        <f t="shared" si="472"/>
        <v>0</v>
      </c>
      <c r="S349" s="102">
        <f t="shared" si="473"/>
        <v>0</v>
      </c>
      <c r="T349" s="105"/>
      <c r="U349" s="105"/>
      <c r="V349" s="102">
        <f t="shared" si="474"/>
        <v>0</v>
      </c>
      <c r="W349" s="105"/>
      <c r="X349" s="86"/>
      <c r="Y349" s="58">
        <f t="shared" si="475"/>
        <v>0</v>
      </c>
      <c r="Z349" s="105"/>
      <c r="AA349" s="105"/>
      <c r="AB349" s="102">
        <f t="shared" si="476"/>
        <v>0</v>
      </c>
      <c r="AC349" s="102">
        <f t="shared" si="477"/>
        <v>0</v>
      </c>
      <c r="AD349" s="102">
        <f t="shared" si="478"/>
        <v>0</v>
      </c>
      <c r="AE349" s="105"/>
      <c r="AF349" s="105"/>
      <c r="AG349" s="102">
        <f t="shared" si="479"/>
        <v>0</v>
      </c>
      <c r="AH349" s="105"/>
      <c r="AI349" s="105"/>
      <c r="AJ349" s="102">
        <f t="shared" si="480"/>
        <v>0</v>
      </c>
      <c r="AK349" s="105"/>
      <c r="AL349" s="105"/>
      <c r="AM349" s="102">
        <f t="shared" si="481"/>
        <v>0</v>
      </c>
      <c r="AN349" s="102">
        <f t="shared" si="482"/>
        <v>0</v>
      </c>
      <c r="AO349" s="102">
        <f t="shared" si="483"/>
        <v>0</v>
      </c>
      <c r="AP349" s="105"/>
      <c r="AQ349" s="105"/>
      <c r="AR349" s="102">
        <f t="shared" si="484"/>
        <v>0</v>
      </c>
      <c r="AS349" s="105"/>
      <c r="AT349" s="105"/>
      <c r="AU349" s="102">
        <f t="shared" si="485"/>
        <v>0</v>
      </c>
      <c r="AV349" s="105"/>
      <c r="AW349" s="86"/>
      <c r="AX349" s="59">
        <f t="shared" si="486"/>
        <v>0</v>
      </c>
      <c r="AY349" s="264"/>
      <c r="AZ349" s="256"/>
    </row>
    <row r="350" spans="1:52" s="30" customFormat="1" ht="29.25" customHeight="1" outlineLevel="1">
      <c r="A350" s="279"/>
      <c r="B350" s="280"/>
      <c r="C350" s="281"/>
      <c r="D350" s="229" t="s">
        <v>41</v>
      </c>
      <c r="E350" s="103">
        <v>4996.5</v>
      </c>
      <c r="F350" s="159">
        <f t="shared" si="466"/>
        <v>0</v>
      </c>
      <c r="G350" s="58">
        <f t="shared" si="467"/>
        <v>0</v>
      </c>
      <c r="H350" s="58">
        <f t="shared" si="468"/>
        <v>0</v>
      </c>
      <c r="I350" s="105">
        <v>0</v>
      </c>
      <c r="J350" s="105"/>
      <c r="K350" s="102">
        <f t="shared" si="469"/>
        <v>0</v>
      </c>
      <c r="L350" s="105">
        <v>0</v>
      </c>
      <c r="M350" s="105"/>
      <c r="N350" s="102">
        <f t="shared" si="470"/>
        <v>0</v>
      </c>
      <c r="O350" s="105">
        <v>0</v>
      </c>
      <c r="P350" s="105"/>
      <c r="Q350" s="102">
        <f t="shared" si="471"/>
        <v>0</v>
      </c>
      <c r="R350" s="102">
        <f t="shared" si="472"/>
        <v>0</v>
      </c>
      <c r="S350" s="102">
        <f t="shared" si="473"/>
        <v>0</v>
      </c>
      <c r="T350" s="105">
        <v>0</v>
      </c>
      <c r="U350" s="105"/>
      <c r="V350" s="102">
        <f t="shared" si="474"/>
        <v>0</v>
      </c>
      <c r="W350" s="105">
        <v>0</v>
      </c>
      <c r="X350" s="86"/>
      <c r="Y350" s="58">
        <f t="shared" si="475"/>
        <v>0</v>
      </c>
      <c r="Z350" s="105">
        <v>0</v>
      </c>
      <c r="AA350" s="105"/>
      <c r="AB350" s="102">
        <f t="shared" si="476"/>
        <v>0</v>
      </c>
      <c r="AC350" s="102">
        <f t="shared" si="477"/>
        <v>0</v>
      </c>
      <c r="AD350" s="102">
        <f t="shared" si="478"/>
        <v>0</v>
      </c>
      <c r="AE350" s="105">
        <v>0</v>
      </c>
      <c r="AF350" s="105"/>
      <c r="AG350" s="102">
        <f t="shared" si="479"/>
        <v>0</v>
      </c>
      <c r="AH350" s="105">
        <v>0</v>
      </c>
      <c r="AI350" s="105"/>
      <c r="AJ350" s="102">
        <f t="shared" si="480"/>
        <v>0</v>
      </c>
      <c r="AK350" s="105">
        <v>0</v>
      </c>
      <c r="AL350" s="105"/>
      <c r="AM350" s="102">
        <f t="shared" si="481"/>
        <v>0</v>
      </c>
      <c r="AN350" s="102">
        <f t="shared" si="482"/>
        <v>0</v>
      </c>
      <c r="AO350" s="102">
        <f t="shared" si="483"/>
        <v>0</v>
      </c>
      <c r="AP350" s="105">
        <v>0</v>
      </c>
      <c r="AQ350" s="105"/>
      <c r="AR350" s="102">
        <f t="shared" si="484"/>
        <v>0</v>
      </c>
      <c r="AS350" s="105">
        <v>0</v>
      </c>
      <c r="AT350" s="105"/>
      <c r="AU350" s="102">
        <f t="shared" si="485"/>
        <v>0</v>
      </c>
      <c r="AV350" s="105">
        <v>0</v>
      </c>
      <c r="AW350" s="86"/>
      <c r="AX350" s="59">
        <f t="shared" si="486"/>
        <v>0</v>
      </c>
      <c r="AY350" s="264"/>
      <c r="AZ350" s="256"/>
    </row>
    <row r="351" spans="1:52" s="30" customFormat="1" ht="24.95" customHeight="1" outlineLevel="1">
      <c r="A351" s="279"/>
      <c r="B351" s="280"/>
      <c r="C351" s="281"/>
      <c r="D351" s="229" t="s">
        <v>50</v>
      </c>
      <c r="E351" s="103"/>
      <c r="F351" s="159">
        <f t="shared" si="466"/>
        <v>0</v>
      </c>
      <c r="G351" s="58">
        <f t="shared" si="467"/>
        <v>0</v>
      </c>
      <c r="H351" s="58">
        <f t="shared" si="468"/>
        <v>0</v>
      </c>
      <c r="I351" s="105"/>
      <c r="J351" s="105"/>
      <c r="K351" s="102">
        <f t="shared" si="469"/>
        <v>0</v>
      </c>
      <c r="L351" s="105"/>
      <c r="M351" s="105"/>
      <c r="N351" s="102">
        <f t="shared" si="470"/>
        <v>0</v>
      </c>
      <c r="O351" s="105"/>
      <c r="P351" s="105"/>
      <c r="Q351" s="102">
        <f t="shared" si="471"/>
        <v>0</v>
      </c>
      <c r="R351" s="102">
        <f t="shared" si="472"/>
        <v>0</v>
      </c>
      <c r="S351" s="102">
        <f t="shared" si="473"/>
        <v>0</v>
      </c>
      <c r="T351" s="105"/>
      <c r="U351" s="105"/>
      <c r="V351" s="102">
        <f t="shared" si="474"/>
        <v>0</v>
      </c>
      <c r="W351" s="105"/>
      <c r="X351" s="86"/>
      <c r="Y351" s="58">
        <f t="shared" si="475"/>
        <v>0</v>
      </c>
      <c r="Z351" s="105"/>
      <c r="AA351" s="105"/>
      <c r="AB351" s="102">
        <f t="shared" si="476"/>
        <v>0</v>
      </c>
      <c r="AC351" s="102">
        <f t="shared" si="477"/>
        <v>0</v>
      </c>
      <c r="AD351" s="102">
        <f t="shared" si="478"/>
        <v>0</v>
      </c>
      <c r="AE351" s="105"/>
      <c r="AF351" s="105"/>
      <c r="AG351" s="102">
        <f t="shared" si="479"/>
        <v>0</v>
      </c>
      <c r="AH351" s="105"/>
      <c r="AI351" s="105"/>
      <c r="AJ351" s="102">
        <f t="shared" si="480"/>
        <v>0</v>
      </c>
      <c r="AK351" s="105"/>
      <c r="AL351" s="105"/>
      <c r="AM351" s="102">
        <f t="shared" si="481"/>
        <v>0</v>
      </c>
      <c r="AN351" s="102">
        <f t="shared" si="482"/>
        <v>0</v>
      </c>
      <c r="AO351" s="102">
        <f t="shared" si="483"/>
        <v>0</v>
      </c>
      <c r="AP351" s="105"/>
      <c r="AQ351" s="105"/>
      <c r="AR351" s="102">
        <f t="shared" si="484"/>
        <v>0</v>
      </c>
      <c r="AS351" s="105"/>
      <c r="AT351" s="105"/>
      <c r="AU351" s="102">
        <f t="shared" si="485"/>
        <v>0</v>
      </c>
      <c r="AV351" s="105"/>
      <c r="AW351" s="86"/>
      <c r="AX351" s="59">
        <f t="shared" si="486"/>
        <v>0</v>
      </c>
      <c r="AY351" s="265"/>
      <c r="AZ351" s="257"/>
    </row>
    <row r="352" spans="1:52" s="30" customFormat="1" ht="24.95" customHeight="1">
      <c r="A352" s="292" t="s">
        <v>325</v>
      </c>
      <c r="B352" s="293"/>
      <c r="C352" s="293"/>
      <c r="D352" s="293"/>
      <c r="E352" s="293"/>
      <c r="F352" s="293"/>
      <c r="G352" s="293"/>
      <c r="H352" s="293"/>
      <c r="I352" s="293"/>
      <c r="J352" s="293"/>
      <c r="K352" s="293"/>
      <c r="L352" s="293"/>
      <c r="M352" s="293"/>
      <c r="N352" s="293"/>
      <c r="O352" s="293"/>
      <c r="P352" s="293"/>
      <c r="Q352" s="293"/>
      <c r="R352" s="293"/>
      <c r="S352" s="293"/>
      <c r="T352" s="293"/>
      <c r="U352" s="293"/>
      <c r="V352" s="293"/>
      <c r="W352" s="293"/>
      <c r="X352" s="293"/>
      <c r="Y352" s="293"/>
      <c r="Z352" s="293"/>
      <c r="AA352" s="293"/>
      <c r="AB352" s="293"/>
      <c r="AC352" s="293"/>
      <c r="AD352" s="293"/>
      <c r="AE352" s="293"/>
      <c r="AF352" s="293"/>
      <c r="AG352" s="293"/>
      <c r="AH352" s="293"/>
      <c r="AI352" s="293"/>
      <c r="AJ352" s="293"/>
      <c r="AK352" s="293"/>
      <c r="AL352" s="293"/>
      <c r="AM352" s="293"/>
      <c r="AN352" s="293"/>
      <c r="AO352" s="293"/>
      <c r="AP352" s="293"/>
      <c r="AQ352" s="293"/>
      <c r="AR352" s="293"/>
      <c r="AS352" s="293"/>
      <c r="AT352" s="293"/>
      <c r="AU352" s="293"/>
      <c r="AV352" s="293"/>
      <c r="AW352" s="293"/>
      <c r="AX352" s="293"/>
      <c r="AY352" s="293"/>
      <c r="AZ352" s="294"/>
    </row>
    <row r="353" spans="1:52" s="30" customFormat="1" ht="12.75" customHeight="1" outlineLevel="1">
      <c r="A353" s="279" t="s">
        <v>244</v>
      </c>
      <c r="B353" s="280" t="s">
        <v>140</v>
      </c>
      <c r="C353" s="279" t="s">
        <v>276</v>
      </c>
      <c r="D353" s="228" t="s">
        <v>45</v>
      </c>
      <c r="E353" s="103">
        <f>E354+E355+E356+E357+E358</f>
        <v>2426.4</v>
      </c>
      <c r="F353" s="159">
        <f t="shared" ref="F353:F358" si="487">I353+L353+O353+T353+W353+Z353+AE353+AH353+AK353+AP353+AS353+AV353</f>
        <v>0</v>
      </c>
      <c r="G353" s="58">
        <f t="shared" ref="G353:G358" si="488">J353+M353+P353+U353+X353+AA353+AF353+AI353+AL353+AQ353+AT353+AW353</f>
        <v>0</v>
      </c>
      <c r="H353" s="58">
        <f t="shared" ref="H353:H358" si="489">IF(E353=0,0,G353*100/E353)</f>
        <v>0</v>
      </c>
      <c r="I353" s="103">
        <f>I354+I355+I356+I357+I358</f>
        <v>0</v>
      </c>
      <c r="J353" s="103">
        <f>J354+J355+J356+J357+J358</f>
        <v>0</v>
      </c>
      <c r="K353" s="102">
        <f t="shared" ref="K353:K358" si="490">IF(I353=0,0,J353*100/I353)</f>
        <v>0</v>
      </c>
      <c r="L353" s="103">
        <f>L354+L355+L356+L357+L358</f>
        <v>0</v>
      </c>
      <c r="M353" s="103">
        <f>M354+M355+M356+M357+M358</f>
        <v>0</v>
      </c>
      <c r="N353" s="102">
        <f t="shared" ref="N353:N358" si="491">IF(L353=0,0,M353*100/L353)</f>
        <v>0</v>
      </c>
      <c r="O353" s="103">
        <f>O354+O355+O356+O357+O358</f>
        <v>0</v>
      </c>
      <c r="P353" s="103">
        <f>P354+P355+P356+P357+P358</f>
        <v>0</v>
      </c>
      <c r="Q353" s="102">
        <f t="shared" ref="Q353:Q358" si="492">IF(O353=0,0,P353*100/O353)</f>
        <v>0</v>
      </c>
      <c r="R353" s="102">
        <f t="shared" ref="R353:R358" si="493">J353+M353+P353</f>
        <v>0</v>
      </c>
      <c r="S353" s="102">
        <f t="shared" ref="S353:S358" si="494">IF(E353=0,0,R353*100/E353)</f>
        <v>0</v>
      </c>
      <c r="T353" s="103">
        <f>T354+T355+T356+T357+T358</f>
        <v>0</v>
      </c>
      <c r="U353" s="103">
        <f>U354+U355+U356+U357+U358</f>
        <v>0</v>
      </c>
      <c r="V353" s="102">
        <f t="shared" ref="V353:V358" si="495">IF(T353=0,0,U353*100/T353)</f>
        <v>0</v>
      </c>
      <c r="W353" s="103">
        <f>W354+W355+W356+W357+W358</f>
        <v>0</v>
      </c>
      <c r="X353" s="56">
        <f>X354+X355+X356+X357+X358</f>
        <v>0</v>
      </c>
      <c r="Y353" s="58">
        <f t="shared" ref="Y353:Y358" si="496">IF(W353=0,0,X353*100/W353)</f>
        <v>0</v>
      </c>
      <c r="Z353" s="103">
        <f>Z354+Z355+Z356+Z357+Z358</f>
        <v>0</v>
      </c>
      <c r="AA353" s="103">
        <f>AA354+AA355+AA356+AA357+AA358</f>
        <v>0</v>
      </c>
      <c r="AB353" s="102">
        <f t="shared" ref="AB353:AB358" si="497">IF(Z353=0,0,AA353*100/Z353)</f>
        <v>0</v>
      </c>
      <c r="AC353" s="102">
        <f t="shared" ref="AC353:AC358" si="498">U353+X353+AA353+R353</f>
        <v>0</v>
      </c>
      <c r="AD353" s="102">
        <f t="shared" ref="AD353:AD358" si="499">IF($E353=0,0,AC353*100/$E353)</f>
        <v>0</v>
      </c>
      <c r="AE353" s="103">
        <f>AE354+AE355+AE356+AE357+AE358</f>
        <v>0</v>
      </c>
      <c r="AF353" s="103">
        <f>AF354+AF355+AF356+AF357+AF358</f>
        <v>0</v>
      </c>
      <c r="AG353" s="102">
        <f t="shared" ref="AG353:AG358" si="500">IF(AE353=0,0,AF353*100/AE353)</f>
        <v>0</v>
      </c>
      <c r="AH353" s="103">
        <f>AH354+AH355+AH356+AH357+AH358</f>
        <v>0</v>
      </c>
      <c r="AI353" s="103">
        <f>AI354+AI355+AI356+AI357+AI358</f>
        <v>0</v>
      </c>
      <c r="AJ353" s="102">
        <f t="shared" ref="AJ353:AJ358" si="501">IF(AH353=0,0,AI353*100/AH353)</f>
        <v>0</v>
      </c>
      <c r="AK353" s="103">
        <f>AK354+AK355+AK356+AK357+AK358</f>
        <v>0</v>
      </c>
      <c r="AL353" s="103">
        <f>AL354+AL355+AL356+AL357+AL358</f>
        <v>0</v>
      </c>
      <c r="AM353" s="102">
        <f t="shared" ref="AM353:AM358" si="502">IF(AK353=0,0,AL353*100/AK353)</f>
        <v>0</v>
      </c>
      <c r="AN353" s="102">
        <f t="shared" ref="AN353:AN358" si="503">AF353+AI353+AL353+AC353</f>
        <v>0</v>
      </c>
      <c r="AO353" s="102">
        <f t="shared" ref="AO353:AO358" si="504">IF($E353=0,0,AN353*100/$E353)</f>
        <v>0</v>
      </c>
      <c r="AP353" s="103">
        <f>AP354+AP355+AP356+AP357+AP358</f>
        <v>0</v>
      </c>
      <c r="AQ353" s="103">
        <f>AQ354+AQ355+AQ356+AQ357+AQ358</f>
        <v>0</v>
      </c>
      <c r="AR353" s="102">
        <f t="shared" ref="AR353:AR358" si="505">IF(AP353=0,0,AQ353*100/AP353)</f>
        <v>0</v>
      </c>
      <c r="AS353" s="103">
        <f>AS354+AS355+AS356+AS357+AS358</f>
        <v>0</v>
      </c>
      <c r="AT353" s="103">
        <f>AT354+AT355+AT356+AT357+AT358</f>
        <v>0</v>
      </c>
      <c r="AU353" s="102">
        <f t="shared" ref="AU353:AU358" si="506">IF(AS353=0,0,AT353*100/AS353)</f>
        <v>0</v>
      </c>
      <c r="AV353" s="103">
        <f>AV354+AV355+AV356+AV357+AV358</f>
        <v>0</v>
      </c>
      <c r="AW353" s="56">
        <f>AW354+AW355+AW356+AW357+AW358</f>
        <v>0</v>
      </c>
      <c r="AX353" s="59">
        <f t="shared" ref="AX353:AX358" si="507">IF(AV353=0,0,AW353*100/AV353)</f>
        <v>0</v>
      </c>
      <c r="AY353" s="263"/>
      <c r="AZ353" s="259"/>
    </row>
    <row r="354" spans="1:52" s="30" customFormat="1" ht="24.95" customHeight="1" outlineLevel="1">
      <c r="A354" s="279"/>
      <c r="B354" s="280"/>
      <c r="C354" s="281"/>
      <c r="D354" s="228" t="s">
        <v>40</v>
      </c>
      <c r="E354" s="103"/>
      <c r="F354" s="159">
        <f t="shared" si="487"/>
        <v>0</v>
      </c>
      <c r="G354" s="58">
        <f t="shared" si="488"/>
        <v>0</v>
      </c>
      <c r="H354" s="58">
        <f t="shared" si="489"/>
        <v>0</v>
      </c>
      <c r="I354" s="105"/>
      <c r="J354" s="105"/>
      <c r="K354" s="102">
        <f t="shared" si="490"/>
        <v>0</v>
      </c>
      <c r="L354" s="105"/>
      <c r="M354" s="105"/>
      <c r="N354" s="102">
        <f t="shared" si="491"/>
        <v>0</v>
      </c>
      <c r="O354" s="105"/>
      <c r="P354" s="105"/>
      <c r="Q354" s="102">
        <f t="shared" si="492"/>
        <v>0</v>
      </c>
      <c r="R354" s="102">
        <f t="shared" si="493"/>
        <v>0</v>
      </c>
      <c r="S354" s="102">
        <f t="shared" si="494"/>
        <v>0</v>
      </c>
      <c r="T354" s="105"/>
      <c r="U354" s="105"/>
      <c r="V354" s="102">
        <f t="shared" si="495"/>
        <v>0</v>
      </c>
      <c r="W354" s="105"/>
      <c r="X354" s="86"/>
      <c r="Y354" s="58">
        <f t="shared" si="496"/>
        <v>0</v>
      </c>
      <c r="Z354" s="105"/>
      <c r="AA354" s="105"/>
      <c r="AB354" s="102">
        <f t="shared" si="497"/>
        <v>0</v>
      </c>
      <c r="AC354" s="102">
        <f t="shared" si="498"/>
        <v>0</v>
      </c>
      <c r="AD354" s="102">
        <f t="shared" si="499"/>
        <v>0</v>
      </c>
      <c r="AE354" s="105"/>
      <c r="AF354" s="105"/>
      <c r="AG354" s="102">
        <f t="shared" si="500"/>
        <v>0</v>
      </c>
      <c r="AH354" s="105"/>
      <c r="AI354" s="105"/>
      <c r="AJ354" s="102">
        <f t="shared" si="501"/>
        <v>0</v>
      </c>
      <c r="AK354" s="105"/>
      <c r="AL354" s="105"/>
      <c r="AM354" s="102">
        <f t="shared" si="502"/>
        <v>0</v>
      </c>
      <c r="AN354" s="102">
        <f t="shared" si="503"/>
        <v>0</v>
      </c>
      <c r="AO354" s="102">
        <f t="shared" si="504"/>
        <v>0</v>
      </c>
      <c r="AP354" s="105"/>
      <c r="AQ354" s="105"/>
      <c r="AR354" s="102">
        <f t="shared" si="505"/>
        <v>0</v>
      </c>
      <c r="AS354" s="105"/>
      <c r="AT354" s="105"/>
      <c r="AU354" s="102">
        <f t="shared" si="506"/>
        <v>0</v>
      </c>
      <c r="AV354" s="105"/>
      <c r="AW354" s="86"/>
      <c r="AX354" s="59">
        <f t="shared" si="507"/>
        <v>0</v>
      </c>
      <c r="AY354" s="264"/>
      <c r="AZ354" s="256"/>
    </row>
    <row r="355" spans="1:52" s="30" customFormat="1" ht="39.75" customHeight="1" outlineLevel="1">
      <c r="A355" s="279"/>
      <c r="B355" s="280"/>
      <c r="C355" s="281"/>
      <c r="D355" s="228" t="s">
        <v>4</v>
      </c>
      <c r="E355" s="103">
        <v>0</v>
      </c>
      <c r="F355" s="159">
        <f t="shared" si="487"/>
        <v>0</v>
      </c>
      <c r="G355" s="58">
        <f t="shared" si="488"/>
        <v>0</v>
      </c>
      <c r="H355" s="58">
        <f t="shared" si="489"/>
        <v>0</v>
      </c>
      <c r="I355" s="105">
        <v>0</v>
      </c>
      <c r="J355" s="105"/>
      <c r="K355" s="102">
        <f t="shared" si="490"/>
        <v>0</v>
      </c>
      <c r="L355" s="105">
        <v>0</v>
      </c>
      <c r="M355" s="105"/>
      <c r="N355" s="102">
        <f t="shared" si="491"/>
        <v>0</v>
      </c>
      <c r="O355" s="105">
        <v>0</v>
      </c>
      <c r="P355" s="105"/>
      <c r="Q355" s="102">
        <f t="shared" si="492"/>
        <v>0</v>
      </c>
      <c r="R355" s="102">
        <f t="shared" si="493"/>
        <v>0</v>
      </c>
      <c r="S355" s="102">
        <f t="shared" si="494"/>
        <v>0</v>
      </c>
      <c r="T355" s="105">
        <v>0</v>
      </c>
      <c r="U355" s="105"/>
      <c r="V355" s="102">
        <f t="shared" si="495"/>
        <v>0</v>
      </c>
      <c r="W355" s="105">
        <v>0</v>
      </c>
      <c r="X355" s="86"/>
      <c r="Y355" s="58">
        <f t="shared" si="496"/>
        <v>0</v>
      </c>
      <c r="Z355" s="105">
        <v>0</v>
      </c>
      <c r="AA355" s="105"/>
      <c r="AB355" s="102">
        <f t="shared" si="497"/>
        <v>0</v>
      </c>
      <c r="AC355" s="102">
        <f t="shared" si="498"/>
        <v>0</v>
      </c>
      <c r="AD355" s="102">
        <f t="shared" si="499"/>
        <v>0</v>
      </c>
      <c r="AE355" s="105">
        <v>0</v>
      </c>
      <c r="AF355" s="105"/>
      <c r="AG355" s="102">
        <f t="shared" si="500"/>
        <v>0</v>
      </c>
      <c r="AH355" s="105">
        <v>0</v>
      </c>
      <c r="AI355" s="105"/>
      <c r="AJ355" s="102">
        <f t="shared" si="501"/>
        <v>0</v>
      </c>
      <c r="AK355" s="103">
        <v>0</v>
      </c>
      <c r="AL355" s="105">
        <v>0</v>
      </c>
      <c r="AM355" s="102">
        <f t="shared" si="502"/>
        <v>0</v>
      </c>
      <c r="AN355" s="102">
        <f t="shared" si="503"/>
        <v>0</v>
      </c>
      <c r="AO355" s="102">
        <f t="shared" si="504"/>
        <v>0</v>
      </c>
      <c r="AP355" s="103">
        <v>0</v>
      </c>
      <c r="AQ355" s="105">
        <v>0</v>
      </c>
      <c r="AR355" s="102">
        <f t="shared" si="505"/>
        <v>0</v>
      </c>
      <c r="AS355" s="105">
        <v>0</v>
      </c>
      <c r="AT355" s="105"/>
      <c r="AU355" s="102">
        <f t="shared" si="506"/>
        <v>0</v>
      </c>
      <c r="AV355" s="105">
        <v>0</v>
      </c>
      <c r="AW355" s="86"/>
      <c r="AX355" s="59">
        <f t="shared" si="507"/>
        <v>0</v>
      </c>
      <c r="AY355" s="264"/>
      <c r="AZ355" s="256"/>
    </row>
    <row r="356" spans="1:52" s="30" customFormat="1" ht="12.75" customHeight="1" outlineLevel="1">
      <c r="A356" s="279"/>
      <c r="B356" s="280"/>
      <c r="C356" s="281"/>
      <c r="D356" s="228" t="s">
        <v>53</v>
      </c>
      <c r="E356" s="103"/>
      <c r="F356" s="159">
        <f t="shared" si="487"/>
        <v>0</v>
      </c>
      <c r="G356" s="58">
        <f t="shared" si="488"/>
        <v>0</v>
      </c>
      <c r="H356" s="58">
        <f t="shared" si="489"/>
        <v>0</v>
      </c>
      <c r="I356" s="105"/>
      <c r="J356" s="105"/>
      <c r="K356" s="102">
        <f t="shared" si="490"/>
        <v>0</v>
      </c>
      <c r="L356" s="105"/>
      <c r="M356" s="105"/>
      <c r="N356" s="102">
        <f t="shared" si="491"/>
        <v>0</v>
      </c>
      <c r="O356" s="105"/>
      <c r="P356" s="105"/>
      <c r="Q356" s="102">
        <f t="shared" si="492"/>
        <v>0</v>
      </c>
      <c r="R356" s="102">
        <f t="shared" si="493"/>
        <v>0</v>
      </c>
      <c r="S356" s="102">
        <f t="shared" si="494"/>
        <v>0</v>
      </c>
      <c r="T356" s="105"/>
      <c r="U356" s="105"/>
      <c r="V356" s="102">
        <f t="shared" si="495"/>
        <v>0</v>
      </c>
      <c r="W356" s="105"/>
      <c r="X356" s="86"/>
      <c r="Y356" s="58">
        <f t="shared" si="496"/>
        <v>0</v>
      </c>
      <c r="Z356" s="105"/>
      <c r="AA356" s="105"/>
      <c r="AB356" s="102">
        <f t="shared" si="497"/>
        <v>0</v>
      </c>
      <c r="AC356" s="102">
        <f t="shared" si="498"/>
        <v>0</v>
      </c>
      <c r="AD356" s="102">
        <f t="shared" si="499"/>
        <v>0</v>
      </c>
      <c r="AE356" s="105"/>
      <c r="AF356" s="105"/>
      <c r="AG356" s="102">
        <f t="shared" si="500"/>
        <v>0</v>
      </c>
      <c r="AH356" s="105"/>
      <c r="AI356" s="105"/>
      <c r="AJ356" s="102">
        <f t="shared" si="501"/>
        <v>0</v>
      </c>
      <c r="AK356" s="105"/>
      <c r="AL356" s="105"/>
      <c r="AM356" s="102">
        <f t="shared" si="502"/>
        <v>0</v>
      </c>
      <c r="AN356" s="102">
        <f t="shared" si="503"/>
        <v>0</v>
      </c>
      <c r="AO356" s="102">
        <f t="shared" si="504"/>
        <v>0</v>
      </c>
      <c r="AP356" s="105"/>
      <c r="AQ356" s="105"/>
      <c r="AR356" s="102">
        <f t="shared" si="505"/>
        <v>0</v>
      </c>
      <c r="AS356" s="105"/>
      <c r="AT356" s="105"/>
      <c r="AU356" s="102">
        <f t="shared" si="506"/>
        <v>0</v>
      </c>
      <c r="AV356" s="105"/>
      <c r="AW356" s="86"/>
      <c r="AX356" s="59">
        <f t="shared" si="507"/>
        <v>0</v>
      </c>
      <c r="AY356" s="264"/>
      <c r="AZ356" s="256"/>
    </row>
    <row r="357" spans="1:52" s="30" customFormat="1" ht="29.25" customHeight="1" outlineLevel="1">
      <c r="A357" s="279"/>
      <c r="B357" s="280"/>
      <c r="C357" s="281"/>
      <c r="D357" s="229" t="s">
        <v>41</v>
      </c>
      <c r="E357" s="103">
        <v>2426.4</v>
      </c>
      <c r="F357" s="159">
        <f t="shared" si="487"/>
        <v>0</v>
      </c>
      <c r="G357" s="58">
        <f t="shared" si="488"/>
        <v>0</v>
      </c>
      <c r="H357" s="58">
        <f t="shared" si="489"/>
        <v>0</v>
      </c>
      <c r="I357" s="105">
        <v>0</v>
      </c>
      <c r="J357" s="105"/>
      <c r="K357" s="102">
        <f t="shared" si="490"/>
        <v>0</v>
      </c>
      <c r="L357" s="105">
        <v>0</v>
      </c>
      <c r="M357" s="105"/>
      <c r="N357" s="102">
        <f t="shared" si="491"/>
        <v>0</v>
      </c>
      <c r="O357" s="105">
        <v>0</v>
      </c>
      <c r="P357" s="105"/>
      <c r="Q357" s="102">
        <f t="shared" si="492"/>
        <v>0</v>
      </c>
      <c r="R357" s="102">
        <f t="shared" si="493"/>
        <v>0</v>
      </c>
      <c r="S357" s="102">
        <f t="shared" si="494"/>
        <v>0</v>
      </c>
      <c r="T357" s="105">
        <v>0</v>
      </c>
      <c r="U357" s="105"/>
      <c r="V357" s="102">
        <f t="shared" si="495"/>
        <v>0</v>
      </c>
      <c r="W357" s="105">
        <v>0</v>
      </c>
      <c r="X357" s="86"/>
      <c r="Y357" s="58">
        <f t="shared" si="496"/>
        <v>0</v>
      </c>
      <c r="Z357" s="105">
        <v>0</v>
      </c>
      <c r="AA357" s="105"/>
      <c r="AB357" s="102">
        <f t="shared" si="497"/>
        <v>0</v>
      </c>
      <c r="AC357" s="102">
        <f t="shared" si="498"/>
        <v>0</v>
      </c>
      <c r="AD357" s="102">
        <f t="shared" si="499"/>
        <v>0</v>
      </c>
      <c r="AE357" s="105">
        <v>0</v>
      </c>
      <c r="AF357" s="105"/>
      <c r="AG357" s="102">
        <f t="shared" si="500"/>
        <v>0</v>
      </c>
      <c r="AH357" s="105">
        <v>0</v>
      </c>
      <c r="AI357" s="105"/>
      <c r="AJ357" s="102">
        <f t="shared" si="501"/>
        <v>0</v>
      </c>
      <c r="AK357" s="105">
        <v>0</v>
      </c>
      <c r="AL357" s="105"/>
      <c r="AM357" s="102">
        <f t="shared" si="502"/>
        <v>0</v>
      </c>
      <c r="AN357" s="102">
        <f t="shared" si="503"/>
        <v>0</v>
      </c>
      <c r="AO357" s="102">
        <f t="shared" si="504"/>
        <v>0</v>
      </c>
      <c r="AP357" s="105">
        <v>0</v>
      </c>
      <c r="AQ357" s="105"/>
      <c r="AR357" s="102">
        <f t="shared" si="505"/>
        <v>0</v>
      </c>
      <c r="AS357" s="105">
        <v>0</v>
      </c>
      <c r="AT357" s="105"/>
      <c r="AU357" s="102">
        <f t="shared" si="506"/>
        <v>0</v>
      </c>
      <c r="AV357" s="105">
        <v>0</v>
      </c>
      <c r="AW357" s="86"/>
      <c r="AX357" s="59">
        <f t="shared" si="507"/>
        <v>0</v>
      </c>
      <c r="AY357" s="264"/>
      <c r="AZ357" s="256"/>
    </row>
    <row r="358" spans="1:52" s="30" customFormat="1" ht="24.95" customHeight="1" outlineLevel="1">
      <c r="A358" s="279"/>
      <c r="B358" s="280"/>
      <c r="C358" s="281"/>
      <c r="D358" s="229" t="s">
        <v>50</v>
      </c>
      <c r="E358" s="103"/>
      <c r="F358" s="159">
        <f t="shared" si="487"/>
        <v>0</v>
      </c>
      <c r="G358" s="58">
        <f t="shared" si="488"/>
        <v>0</v>
      </c>
      <c r="H358" s="58">
        <f t="shared" si="489"/>
        <v>0</v>
      </c>
      <c r="I358" s="105"/>
      <c r="J358" s="105"/>
      <c r="K358" s="102">
        <f t="shared" si="490"/>
        <v>0</v>
      </c>
      <c r="L358" s="105"/>
      <c r="M358" s="105"/>
      <c r="N358" s="102">
        <f t="shared" si="491"/>
        <v>0</v>
      </c>
      <c r="O358" s="105"/>
      <c r="P358" s="105"/>
      <c r="Q358" s="102">
        <f t="shared" si="492"/>
        <v>0</v>
      </c>
      <c r="R358" s="102">
        <f t="shared" si="493"/>
        <v>0</v>
      </c>
      <c r="S358" s="102">
        <f t="shared" si="494"/>
        <v>0</v>
      </c>
      <c r="T358" s="105"/>
      <c r="U358" s="105"/>
      <c r="V358" s="102">
        <f t="shared" si="495"/>
        <v>0</v>
      </c>
      <c r="W358" s="105"/>
      <c r="X358" s="86"/>
      <c r="Y358" s="58">
        <f t="shared" si="496"/>
        <v>0</v>
      </c>
      <c r="Z358" s="105"/>
      <c r="AA358" s="105"/>
      <c r="AB358" s="102">
        <f t="shared" si="497"/>
        <v>0</v>
      </c>
      <c r="AC358" s="102">
        <f t="shared" si="498"/>
        <v>0</v>
      </c>
      <c r="AD358" s="102">
        <f t="shared" si="499"/>
        <v>0</v>
      </c>
      <c r="AE358" s="105"/>
      <c r="AF358" s="105"/>
      <c r="AG358" s="102">
        <f t="shared" si="500"/>
        <v>0</v>
      </c>
      <c r="AH358" s="105"/>
      <c r="AI358" s="105"/>
      <c r="AJ358" s="102">
        <f t="shared" si="501"/>
        <v>0</v>
      </c>
      <c r="AK358" s="105"/>
      <c r="AL358" s="105"/>
      <c r="AM358" s="102">
        <f t="shared" si="502"/>
        <v>0</v>
      </c>
      <c r="AN358" s="102">
        <f t="shared" si="503"/>
        <v>0</v>
      </c>
      <c r="AO358" s="102">
        <f t="shared" si="504"/>
        <v>0</v>
      </c>
      <c r="AP358" s="105"/>
      <c r="AQ358" s="105"/>
      <c r="AR358" s="102">
        <f t="shared" si="505"/>
        <v>0</v>
      </c>
      <c r="AS358" s="105"/>
      <c r="AT358" s="105"/>
      <c r="AU358" s="102">
        <f t="shared" si="506"/>
        <v>0</v>
      </c>
      <c r="AV358" s="105"/>
      <c r="AW358" s="86"/>
      <c r="AX358" s="59">
        <f t="shared" si="507"/>
        <v>0</v>
      </c>
      <c r="AY358" s="265"/>
      <c r="AZ358" s="257"/>
    </row>
    <row r="359" spans="1:52" s="30" customFormat="1" ht="24.95" customHeight="1">
      <c r="A359" s="295" t="s">
        <v>334</v>
      </c>
      <c r="B359" s="296"/>
      <c r="C359" s="296"/>
      <c r="D359" s="296"/>
      <c r="E359" s="296"/>
      <c r="F359" s="296"/>
      <c r="G359" s="296"/>
      <c r="H359" s="296"/>
      <c r="I359" s="296"/>
      <c r="J359" s="296"/>
      <c r="K359" s="296"/>
      <c r="L359" s="296"/>
      <c r="M359" s="296"/>
      <c r="N359" s="296"/>
      <c r="O359" s="296"/>
      <c r="P359" s="296"/>
      <c r="Q359" s="296"/>
      <c r="R359" s="296"/>
      <c r="S359" s="296"/>
      <c r="T359" s="296"/>
      <c r="U359" s="296"/>
      <c r="V359" s="296"/>
      <c r="W359" s="296"/>
      <c r="X359" s="296"/>
      <c r="Y359" s="296"/>
      <c r="Z359" s="296"/>
      <c r="AA359" s="296"/>
      <c r="AB359" s="296"/>
      <c r="AC359" s="296"/>
      <c r="AD359" s="296"/>
      <c r="AE359" s="296"/>
      <c r="AF359" s="296"/>
      <c r="AG359" s="296"/>
      <c r="AH359" s="296"/>
      <c r="AI359" s="296"/>
      <c r="AJ359" s="296"/>
      <c r="AK359" s="296"/>
      <c r="AL359" s="296"/>
      <c r="AM359" s="296"/>
      <c r="AN359" s="296"/>
      <c r="AO359" s="296"/>
      <c r="AP359" s="296"/>
      <c r="AQ359" s="296"/>
      <c r="AR359" s="296"/>
      <c r="AS359" s="296"/>
      <c r="AT359" s="296"/>
      <c r="AU359" s="296"/>
      <c r="AV359" s="296"/>
      <c r="AW359" s="296"/>
      <c r="AX359" s="296"/>
      <c r="AY359" s="296"/>
      <c r="AZ359" s="297"/>
    </row>
    <row r="360" spans="1:52" s="30" customFormat="1" ht="12.75" customHeight="1" outlineLevel="1">
      <c r="A360" s="279" t="s">
        <v>244</v>
      </c>
      <c r="B360" s="280" t="s">
        <v>140</v>
      </c>
      <c r="C360" s="279" t="s">
        <v>276</v>
      </c>
      <c r="D360" s="228" t="s">
        <v>45</v>
      </c>
      <c r="E360" s="103">
        <f>E361+E362+E363+E364+E365</f>
        <v>5975.1</v>
      </c>
      <c r="F360" s="159">
        <f t="shared" ref="F360:F365" si="508">I360+L360+O360+T360+W360+Z360+AE360+AH360+AK360+AP360+AS360+AV360</f>
        <v>0</v>
      </c>
      <c r="G360" s="58">
        <f t="shared" ref="G360:G365" si="509">J360+M360+P360+U360+X360+AA360+AF360+AI360+AL360+AQ360+AT360+AW360</f>
        <v>0</v>
      </c>
      <c r="H360" s="58">
        <f t="shared" ref="H360:H365" si="510">IF(E360=0,0,G360*100/E360)</f>
        <v>0</v>
      </c>
      <c r="I360" s="103">
        <f>I361+I362+I363+I364+I365</f>
        <v>0</v>
      </c>
      <c r="J360" s="103">
        <f>J361+J362+J363+J364+J365</f>
        <v>0</v>
      </c>
      <c r="K360" s="102">
        <f t="shared" ref="K360:K365" si="511">IF(I360=0,0,J360*100/I360)</f>
        <v>0</v>
      </c>
      <c r="L360" s="103">
        <f>L361+L362+L363+L364+L365</f>
        <v>0</v>
      </c>
      <c r="M360" s="103">
        <f>M361+M362+M363+M364+M365</f>
        <v>0</v>
      </c>
      <c r="N360" s="102">
        <f t="shared" ref="N360:N365" si="512">IF(L360=0,0,M360*100/L360)</f>
        <v>0</v>
      </c>
      <c r="O360" s="103">
        <f>O361+O362+O363+O364+O365</f>
        <v>0</v>
      </c>
      <c r="P360" s="103">
        <f>P361+P362+P363+P364+P365</f>
        <v>0</v>
      </c>
      <c r="Q360" s="102">
        <f t="shared" ref="Q360:Q365" si="513">IF(O360=0,0,P360*100/O360)</f>
        <v>0</v>
      </c>
      <c r="R360" s="102">
        <f t="shared" ref="R360:R365" si="514">J360+M360+P360</f>
        <v>0</v>
      </c>
      <c r="S360" s="102">
        <f t="shared" ref="S360:S365" si="515">IF(E360=0,0,R360*100/E360)</f>
        <v>0</v>
      </c>
      <c r="T360" s="103">
        <f>T361+T362+T363+T364+T365</f>
        <v>0</v>
      </c>
      <c r="U360" s="103">
        <f>U361+U362+U363+U364+U365</f>
        <v>0</v>
      </c>
      <c r="V360" s="102">
        <f t="shared" ref="V360:V365" si="516">IF(T360=0,0,U360*100/T360)</f>
        <v>0</v>
      </c>
      <c r="W360" s="103">
        <f>W361+W362+W363+W364+W365</f>
        <v>0</v>
      </c>
      <c r="X360" s="56">
        <f>X361+X362+X363+X364+X365</f>
        <v>0</v>
      </c>
      <c r="Y360" s="58">
        <f t="shared" ref="Y360:Y365" si="517">IF(W360=0,0,X360*100/W360)</f>
        <v>0</v>
      </c>
      <c r="Z360" s="103">
        <f>Z361+Z362+Z363+Z364+Z365</f>
        <v>0</v>
      </c>
      <c r="AA360" s="103">
        <f>AA361+AA362+AA363+AA364+AA365</f>
        <v>0</v>
      </c>
      <c r="AB360" s="102">
        <f t="shared" ref="AB360:AB365" si="518">IF(Z360=0,0,AA360*100/Z360)</f>
        <v>0</v>
      </c>
      <c r="AC360" s="102">
        <f t="shared" ref="AC360:AC365" si="519">U360+X360+AA360+R360</f>
        <v>0</v>
      </c>
      <c r="AD360" s="102">
        <f t="shared" ref="AD360:AD365" si="520">IF($E360=0,0,AC360*100/$E360)</f>
        <v>0</v>
      </c>
      <c r="AE360" s="103">
        <f>AE361+AE362+AE363+AE364+AE365</f>
        <v>0</v>
      </c>
      <c r="AF360" s="103">
        <f>AF361+AF362+AF363+AF364+AF365</f>
        <v>0</v>
      </c>
      <c r="AG360" s="102">
        <f t="shared" ref="AG360:AG365" si="521">IF(AE360=0,0,AF360*100/AE360)</f>
        <v>0</v>
      </c>
      <c r="AH360" s="103">
        <f>AH361+AH362+AH363+AH364+AH365</f>
        <v>0</v>
      </c>
      <c r="AI360" s="103">
        <f>AI361+AI362+AI363+AI364+AI365</f>
        <v>0</v>
      </c>
      <c r="AJ360" s="102">
        <f t="shared" ref="AJ360:AJ365" si="522">IF(AH360=0,0,AI360*100/AH360)</f>
        <v>0</v>
      </c>
      <c r="AK360" s="103">
        <f>AK361+AK362+AK363+AK364+AK365</f>
        <v>0</v>
      </c>
      <c r="AL360" s="103">
        <f>AL361+AL362+AL363+AL364+AL365</f>
        <v>0</v>
      </c>
      <c r="AM360" s="102">
        <f t="shared" ref="AM360:AM365" si="523">IF(AK360=0,0,AL360*100/AK360)</f>
        <v>0</v>
      </c>
      <c r="AN360" s="102">
        <f t="shared" ref="AN360:AN365" si="524">AF360+AI360+AL360+AC360</f>
        <v>0</v>
      </c>
      <c r="AO360" s="102">
        <f t="shared" ref="AO360:AO365" si="525">IF($E360=0,0,AN360*100/$E360)</f>
        <v>0</v>
      </c>
      <c r="AP360" s="103">
        <f>AP361+AP362+AP363+AP364+AP365</f>
        <v>0</v>
      </c>
      <c r="AQ360" s="103">
        <f>AQ361+AQ362+AQ363+AQ364+AQ365</f>
        <v>0</v>
      </c>
      <c r="AR360" s="102">
        <f t="shared" ref="AR360:AR365" si="526">IF(AP360=0,0,AQ360*100/AP360)</f>
        <v>0</v>
      </c>
      <c r="AS360" s="103">
        <f>AS361+AS362+AS363+AS364+AS365</f>
        <v>0</v>
      </c>
      <c r="AT360" s="103">
        <f>AT361+AT362+AT363+AT364+AT365</f>
        <v>0</v>
      </c>
      <c r="AU360" s="102">
        <f t="shared" ref="AU360:AU365" si="527">IF(AS360=0,0,AT360*100/AS360)</f>
        <v>0</v>
      </c>
      <c r="AV360" s="103">
        <f>AV361+AV362+AV363+AV364+AV365</f>
        <v>0</v>
      </c>
      <c r="AW360" s="56">
        <f>AW361+AW362+AW363+AW364+AW365</f>
        <v>0</v>
      </c>
      <c r="AX360" s="59">
        <f t="shared" ref="AX360:AX365" si="528">IF(AV360=0,0,AW360*100/AV360)</f>
        <v>0</v>
      </c>
      <c r="AY360" s="263"/>
      <c r="AZ360" s="259"/>
    </row>
    <row r="361" spans="1:52" s="30" customFormat="1" ht="24.95" customHeight="1" outlineLevel="1">
      <c r="A361" s="279"/>
      <c r="B361" s="280"/>
      <c r="C361" s="281"/>
      <c r="D361" s="228" t="s">
        <v>40</v>
      </c>
      <c r="E361" s="103"/>
      <c r="F361" s="159">
        <f t="shared" si="508"/>
        <v>0</v>
      </c>
      <c r="G361" s="58">
        <f t="shared" si="509"/>
        <v>0</v>
      </c>
      <c r="H361" s="58">
        <f t="shared" si="510"/>
        <v>0</v>
      </c>
      <c r="I361" s="105"/>
      <c r="J361" s="105"/>
      <c r="K361" s="102">
        <f t="shared" si="511"/>
        <v>0</v>
      </c>
      <c r="L361" s="105"/>
      <c r="M361" s="105"/>
      <c r="N361" s="102">
        <f t="shared" si="512"/>
        <v>0</v>
      </c>
      <c r="O361" s="105"/>
      <c r="P361" s="105"/>
      <c r="Q361" s="102">
        <f t="shared" si="513"/>
        <v>0</v>
      </c>
      <c r="R361" s="102">
        <f t="shared" si="514"/>
        <v>0</v>
      </c>
      <c r="S361" s="102">
        <f t="shared" si="515"/>
        <v>0</v>
      </c>
      <c r="T361" s="105"/>
      <c r="U361" s="105"/>
      <c r="V361" s="102">
        <f t="shared" si="516"/>
        <v>0</v>
      </c>
      <c r="W361" s="105"/>
      <c r="X361" s="86"/>
      <c r="Y361" s="58">
        <f t="shared" si="517"/>
        <v>0</v>
      </c>
      <c r="Z361" s="105"/>
      <c r="AA361" s="105"/>
      <c r="AB361" s="102">
        <f t="shared" si="518"/>
        <v>0</v>
      </c>
      <c r="AC361" s="102">
        <f t="shared" si="519"/>
        <v>0</v>
      </c>
      <c r="AD361" s="102">
        <f t="shared" si="520"/>
        <v>0</v>
      </c>
      <c r="AE361" s="105"/>
      <c r="AF361" s="105"/>
      <c r="AG361" s="102">
        <f t="shared" si="521"/>
        <v>0</v>
      </c>
      <c r="AH361" s="105"/>
      <c r="AI361" s="105"/>
      <c r="AJ361" s="102">
        <f t="shared" si="522"/>
        <v>0</v>
      </c>
      <c r="AK361" s="105"/>
      <c r="AL361" s="105"/>
      <c r="AM361" s="102">
        <f t="shared" si="523"/>
        <v>0</v>
      </c>
      <c r="AN361" s="102">
        <f t="shared" si="524"/>
        <v>0</v>
      </c>
      <c r="AO361" s="102">
        <f t="shared" si="525"/>
        <v>0</v>
      </c>
      <c r="AP361" s="105"/>
      <c r="AQ361" s="105"/>
      <c r="AR361" s="102">
        <f t="shared" si="526"/>
        <v>0</v>
      </c>
      <c r="AS361" s="105"/>
      <c r="AT361" s="105"/>
      <c r="AU361" s="102">
        <f t="shared" si="527"/>
        <v>0</v>
      </c>
      <c r="AV361" s="105"/>
      <c r="AW361" s="86"/>
      <c r="AX361" s="59">
        <f t="shared" si="528"/>
        <v>0</v>
      </c>
      <c r="AY361" s="264"/>
      <c r="AZ361" s="256"/>
    </row>
    <row r="362" spans="1:52" s="30" customFormat="1" ht="39.75" customHeight="1" outlineLevel="1">
      <c r="A362" s="279"/>
      <c r="B362" s="280"/>
      <c r="C362" s="281"/>
      <c r="D362" s="228" t="s">
        <v>4</v>
      </c>
      <c r="E362" s="103">
        <v>0</v>
      </c>
      <c r="F362" s="159">
        <f t="shared" si="508"/>
        <v>0</v>
      </c>
      <c r="G362" s="58">
        <f t="shared" si="509"/>
        <v>0</v>
      </c>
      <c r="H362" s="58">
        <f t="shared" si="510"/>
        <v>0</v>
      </c>
      <c r="I362" s="105">
        <v>0</v>
      </c>
      <c r="J362" s="105"/>
      <c r="K362" s="102">
        <f t="shared" si="511"/>
        <v>0</v>
      </c>
      <c r="L362" s="105">
        <v>0</v>
      </c>
      <c r="M362" s="105"/>
      <c r="N362" s="102">
        <f t="shared" si="512"/>
        <v>0</v>
      </c>
      <c r="O362" s="105">
        <v>0</v>
      </c>
      <c r="P362" s="105"/>
      <c r="Q362" s="102">
        <f t="shared" si="513"/>
        <v>0</v>
      </c>
      <c r="R362" s="102">
        <f t="shared" si="514"/>
        <v>0</v>
      </c>
      <c r="S362" s="102">
        <f t="shared" si="515"/>
        <v>0</v>
      </c>
      <c r="T362" s="105">
        <v>0</v>
      </c>
      <c r="U362" s="105"/>
      <c r="V362" s="102">
        <f t="shared" si="516"/>
        <v>0</v>
      </c>
      <c r="W362" s="105">
        <v>0</v>
      </c>
      <c r="X362" s="86"/>
      <c r="Y362" s="58">
        <f t="shared" si="517"/>
        <v>0</v>
      </c>
      <c r="Z362" s="105">
        <v>0</v>
      </c>
      <c r="AA362" s="105"/>
      <c r="AB362" s="102">
        <f t="shared" si="518"/>
        <v>0</v>
      </c>
      <c r="AC362" s="102">
        <f t="shared" si="519"/>
        <v>0</v>
      </c>
      <c r="AD362" s="102">
        <f t="shared" si="520"/>
        <v>0</v>
      </c>
      <c r="AE362" s="105">
        <v>0</v>
      </c>
      <c r="AF362" s="105"/>
      <c r="AG362" s="102">
        <f t="shared" si="521"/>
        <v>0</v>
      </c>
      <c r="AH362" s="105">
        <v>0</v>
      </c>
      <c r="AI362" s="105"/>
      <c r="AJ362" s="102">
        <f t="shared" si="522"/>
        <v>0</v>
      </c>
      <c r="AK362" s="103">
        <v>0</v>
      </c>
      <c r="AL362" s="105">
        <v>0</v>
      </c>
      <c r="AM362" s="102">
        <f t="shared" si="523"/>
        <v>0</v>
      </c>
      <c r="AN362" s="102">
        <f t="shared" si="524"/>
        <v>0</v>
      </c>
      <c r="AO362" s="102">
        <f t="shared" si="525"/>
        <v>0</v>
      </c>
      <c r="AP362" s="103">
        <v>0</v>
      </c>
      <c r="AQ362" s="105">
        <v>0</v>
      </c>
      <c r="AR362" s="102">
        <f t="shared" si="526"/>
        <v>0</v>
      </c>
      <c r="AS362" s="105">
        <v>0</v>
      </c>
      <c r="AT362" s="105"/>
      <c r="AU362" s="102">
        <f t="shared" si="527"/>
        <v>0</v>
      </c>
      <c r="AV362" s="105">
        <v>0</v>
      </c>
      <c r="AW362" s="86"/>
      <c r="AX362" s="59">
        <f t="shared" si="528"/>
        <v>0</v>
      </c>
      <c r="AY362" s="264"/>
      <c r="AZ362" s="256"/>
    </row>
    <row r="363" spans="1:52" s="30" customFormat="1" ht="12.75" customHeight="1" outlineLevel="1">
      <c r="A363" s="279"/>
      <c r="B363" s="280"/>
      <c r="C363" s="281"/>
      <c r="D363" s="228" t="s">
        <v>53</v>
      </c>
      <c r="E363" s="103"/>
      <c r="F363" s="159">
        <f t="shared" si="508"/>
        <v>0</v>
      </c>
      <c r="G363" s="58">
        <f t="shared" si="509"/>
        <v>0</v>
      </c>
      <c r="H363" s="58">
        <f t="shared" si="510"/>
        <v>0</v>
      </c>
      <c r="I363" s="105"/>
      <c r="J363" s="105"/>
      <c r="K363" s="102">
        <f t="shared" si="511"/>
        <v>0</v>
      </c>
      <c r="L363" s="105"/>
      <c r="M363" s="105"/>
      <c r="N363" s="102">
        <f t="shared" si="512"/>
        <v>0</v>
      </c>
      <c r="O363" s="105"/>
      <c r="P363" s="105"/>
      <c r="Q363" s="102">
        <f t="shared" si="513"/>
        <v>0</v>
      </c>
      <c r="R363" s="102">
        <f t="shared" si="514"/>
        <v>0</v>
      </c>
      <c r="S363" s="102">
        <f t="shared" si="515"/>
        <v>0</v>
      </c>
      <c r="T363" s="105"/>
      <c r="U363" s="105"/>
      <c r="V363" s="102">
        <f t="shared" si="516"/>
        <v>0</v>
      </c>
      <c r="W363" s="105"/>
      <c r="X363" s="86"/>
      <c r="Y363" s="58">
        <f t="shared" si="517"/>
        <v>0</v>
      </c>
      <c r="Z363" s="105"/>
      <c r="AA363" s="105"/>
      <c r="AB363" s="102">
        <f t="shared" si="518"/>
        <v>0</v>
      </c>
      <c r="AC363" s="102">
        <f t="shared" si="519"/>
        <v>0</v>
      </c>
      <c r="AD363" s="102">
        <f t="shared" si="520"/>
        <v>0</v>
      </c>
      <c r="AE363" s="105"/>
      <c r="AF363" s="105"/>
      <c r="AG363" s="102">
        <f t="shared" si="521"/>
        <v>0</v>
      </c>
      <c r="AH363" s="105"/>
      <c r="AI363" s="105"/>
      <c r="AJ363" s="102">
        <f t="shared" si="522"/>
        <v>0</v>
      </c>
      <c r="AK363" s="105"/>
      <c r="AL363" s="105"/>
      <c r="AM363" s="102">
        <f t="shared" si="523"/>
        <v>0</v>
      </c>
      <c r="AN363" s="102">
        <f t="shared" si="524"/>
        <v>0</v>
      </c>
      <c r="AO363" s="102">
        <f t="shared" si="525"/>
        <v>0</v>
      </c>
      <c r="AP363" s="105"/>
      <c r="AQ363" s="105"/>
      <c r="AR363" s="102">
        <f t="shared" si="526"/>
        <v>0</v>
      </c>
      <c r="AS363" s="105"/>
      <c r="AT363" s="105"/>
      <c r="AU363" s="102">
        <f t="shared" si="527"/>
        <v>0</v>
      </c>
      <c r="AV363" s="105"/>
      <c r="AW363" s="86"/>
      <c r="AX363" s="59">
        <f t="shared" si="528"/>
        <v>0</v>
      </c>
      <c r="AY363" s="264"/>
      <c r="AZ363" s="256"/>
    </row>
    <row r="364" spans="1:52" s="30" customFormat="1" ht="29.25" customHeight="1" outlineLevel="1">
      <c r="A364" s="279"/>
      <c r="B364" s="280"/>
      <c r="C364" s="281"/>
      <c r="D364" s="229" t="s">
        <v>41</v>
      </c>
      <c r="E364" s="103">
        <v>5975.1</v>
      </c>
      <c r="F364" s="159">
        <f t="shared" si="508"/>
        <v>0</v>
      </c>
      <c r="G364" s="58">
        <f t="shared" si="509"/>
        <v>0</v>
      </c>
      <c r="H364" s="58">
        <f t="shared" si="510"/>
        <v>0</v>
      </c>
      <c r="I364" s="105">
        <v>0</v>
      </c>
      <c r="J364" s="105"/>
      <c r="K364" s="102">
        <f t="shared" si="511"/>
        <v>0</v>
      </c>
      <c r="L364" s="105">
        <v>0</v>
      </c>
      <c r="M364" s="105"/>
      <c r="N364" s="102">
        <f t="shared" si="512"/>
        <v>0</v>
      </c>
      <c r="O364" s="105">
        <v>0</v>
      </c>
      <c r="P364" s="105"/>
      <c r="Q364" s="102">
        <f t="shared" si="513"/>
        <v>0</v>
      </c>
      <c r="R364" s="102">
        <f t="shared" si="514"/>
        <v>0</v>
      </c>
      <c r="S364" s="102">
        <f t="shared" si="515"/>
        <v>0</v>
      </c>
      <c r="T364" s="105">
        <v>0</v>
      </c>
      <c r="U364" s="105"/>
      <c r="V364" s="102">
        <f t="shared" si="516"/>
        <v>0</v>
      </c>
      <c r="W364" s="105">
        <v>0</v>
      </c>
      <c r="X364" s="86"/>
      <c r="Y364" s="58">
        <f t="shared" si="517"/>
        <v>0</v>
      </c>
      <c r="Z364" s="105">
        <v>0</v>
      </c>
      <c r="AA364" s="105"/>
      <c r="AB364" s="102">
        <f t="shared" si="518"/>
        <v>0</v>
      </c>
      <c r="AC364" s="102">
        <f t="shared" si="519"/>
        <v>0</v>
      </c>
      <c r="AD364" s="102">
        <f t="shared" si="520"/>
        <v>0</v>
      </c>
      <c r="AE364" s="105">
        <v>0</v>
      </c>
      <c r="AF364" s="105"/>
      <c r="AG364" s="102">
        <f t="shared" si="521"/>
        <v>0</v>
      </c>
      <c r="AH364" s="105">
        <v>0</v>
      </c>
      <c r="AI364" s="105"/>
      <c r="AJ364" s="102">
        <f t="shared" si="522"/>
        <v>0</v>
      </c>
      <c r="AK364" s="105">
        <v>0</v>
      </c>
      <c r="AL364" s="105"/>
      <c r="AM364" s="102">
        <f t="shared" si="523"/>
        <v>0</v>
      </c>
      <c r="AN364" s="102">
        <f t="shared" si="524"/>
        <v>0</v>
      </c>
      <c r="AO364" s="102">
        <f t="shared" si="525"/>
        <v>0</v>
      </c>
      <c r="AP364" s="105">
        <v>0</v>
      </c>
      <c r="AQ364" s="105"/>
      <c r="AR364" s="102">
        <f t="shared" si="526"/>
        <v>0</v>
      </c>
      <c r="AS364" s="105">
        <v>0</v>
      </c>
      <c r="AT364" s="105"/>
      <c r="AU364" s="102">
        <f t="shared" si="527"/>
        <v>0</v>
      </c>
      <c r="AV364" s="105">
        <v>0</v>
      </c>
      <c r="AW364" s="86"/>
      <c r="AX364" s="59">
        <f t="shared" si="528"/>
        <v>0</v>
      </c>
      <c r="AY364" s="264"/>
      <c r="AZ364" s="256"/>
    </row>
    <row r="365" spans="1:52" s="30" customFormat="1" ht="24.95" customHeight="1" outlineLevel="1">
      <c r="A365" s="279"/>
      <c r="B365" s="280"/>
      <c r="C365" s="281"/>
      <c r="D365" s="229" t="s">
        <v>50</v>
      </c>
      <c r="E365" s="103"/>
      <c r="F365" s="159">
        <f t="shared" si="508"/>
        <v>0</v>
      </c>
      <c r="G365" s="58">
        <f t="shared" si="509"/>
        <v>0</v>
      </c>
      <c r="H365" s="58">
        <f t="shared" si="510"/>
        <v>0</v>
      </c>
      <c r="I365" s="105"/>
      <c r="J365" s="105"/>
      <c r="K365" s="102">
        <f t="shared" si="511"/>
        <v>0</v>
      </c>
      <c r="L365" s="105"/>
      <c r="M365" s="105"/>
      <c r="N365" s="102">
        <f t="shared" si="512"/>
        <v>0</v>
      </c>
      <c r="O365" s="105"/>
      <c r="P365" s="105"/>
      <c r="Q365" s="102">
        <f t="shared" si="513"/>
        <v>0</v>
      </c>
      <c r="R365" s="102">
        <f t="shared" si="514"/>
        <v>0</v>
      </c>
      <c r="S365" s="102">
        <f t="shared" si="515"/>
        <v>0</v>
      </c>
      <c r="T365" s="105"/>
      <c r="U365" s="105"/>
      <c r="V365" s="102">
        <f t="shared" si="516"/>
        <v>0</v>
      </c>
      <c r="W365" s="105"/>
      <c r="X365" s="86"/>
      <c r="Y365" s="58">
        <f t="shared" si="517"/>
        <v>0</v>
      </c>
      <c r="Z365" s="105"/>
      <c r="AA365" s="105"/>
      <c r="AB365" s="102">
        <f t="shared" si="518"/>
        <v>0</v>
      </c>
      <c r="AC365" s="102">
        <f t="shared" si="519"/>
        <v>0</v>
      </c>
      <c r="AD365" s="102">
        <f t="shared" si="520"/>
        <v>0</v>
      </c>
      <c r="AE365" s="105"/>
      <c r="AF365" s="105"/>
      <c r="AG365" s="102">
        <f t="shared" si="521"/>
        <v>0</v>
      </c>
      <c r="AH365" s="105"/>
      <c r="AI365" s="105"/>
      <c r="AJ365" s="102">
        <f t="shared" si="522"/>
        <v>0</v>
      </c>
      <c r="AK365" s="105"/>
      <c r="AL365" s="105"/>
      <c r="AM365" s="102">
        <f t="shared" si="523"/>
        <v>0</v>
      </c>
      <c r="AN365" s="102">
        <f t="shared" si="524"/>
        <v>0</v>
      </c>
      <c r="AO365" s="102">
        <f t="shared" si="525"/>
        <v>0</v>
      </c>
      <c r="AP365" s="105"/>
      <c r="AQ365" s="105"/>
      <c r="AR365" s="102">
        <f t="shared" si="526"/>
        <v>0</v>
      </c>
      <c r="AS365" s="105"/>
      <c r="AT365" s="105"/>
      <c r="AU365" s="102">
        <f t="shared" si="527"/>
        <v>0</v>
      </c>
      <c r="AV365" s="105"/>
      <c r="AW365" s="86"/>
      <c r="AX365" s="59">
        <f t="shared" si="528"/>
        <v>0</v>
      </c>
      <c r="AY365" s="265"/>
      <c r="AZ365" s="257"/>
    </row>
    <row r="366" spans="1:52" s="30" customFormat="1" ht="13.5" hidden="1" customHeight="1">
      <c r="A366" s="279" t="s">
        <v>245</v>
      </c>
      <c r="B366" s="280" t="s">
        <v>141</v>
      </c>
      <c r="C366" s="279" t="s">
        <v>276</v>
      </c>
      <c r="D366" s="87" t="s">
        <v>45</v>
      </c>
      <c r="E366" s="103">
        <f>E367+E368+E369+E370+E371</f>
        <v>255000</v>
      </c>
      <c r="F366" s="159">
        <f t="shared" si="398"/>
        <v>255000</v>
      </c>
      <c r="G366" s="58">
        <f t="shared" si="398"/>
        <v>127958</v>
      </c>
      <c r="H366" s="58">
        <f t="shared" si="399"/>
        <v>50.179607843137255</v>
      </c>
      <c r="I366" s="103">
        <f>I367+I368+I369+I370+I371</f>
        <v>21819</v>
      </c>
      <c r="J366" s="103">
        <f>J367+J368+J369+J370+J371</f>
        <v>21819</v>
      </c>
      <c r="K366" s="102">
        <f t="shared" si="400"/>
        <v>100</v>
      </c>
      <c r="L366" s="103">
        <f>L367+L368+L369+L370+L371</f>
        <v>21335</v>
      </c>
      <c r="M366" s="103">
        <f>M367+M368+M369+M370+M371</f>
        <v>21335</v>
      </c>
      <c r="N366" s="102">
        <f t="shared" si="401"/>
        <v>100</v>
      </c>
      <c r="O366" s="103">
        <f>O367+O368+O369+O370+O371</f>
        <v>18881</v>
      </c>
      <c r="P366" s="103">
        <f>P367+P368+P369+P370+P371</f>
        <v>18881</v>
      </c>
      <c r="Q366" s="102">
        <f t="shared" si="402"/>
        <v>100</v>
      </c>
      <c r="R366" s="102">
        <f t="shared" si="403"/>
        <v>62035</v>
      </c>
      <c r="S366" s="102">
        <f t="shared" si="404"/>
        <v>24.327450980392157</v>
      </c>
      <c r="T366" s="103">
        <f>T367+T368+T369+T370+T371</f>
        <v>21367</v>
      </c>
      <c r="U366" s="103">
        <f>U367+U368+U369+U370+U371</f>
        <v>21367</v>
      </c>
      <c r="V366" s="102">
        <f t="shared" si="405"/>
        <v>100</v>
      </c>
      <c r="W366" s="103">
        <f>W367+W368+W369+W370+W371</f>
        <v>22361</v>
      </c>
      <c r="X366" s="56">
        <f>X367+X368+X369+X370+X371</f>
        <v>22361</v>
      </c>
      <c r="Y366" s="58">
        <f t="shared" si="406"/>
        <v>100</v>
      </c>
      <c r="Z366" s="103">
        <f>Z367+Z368+Z369+Z370+Z371</f>
        <v>22200</v>
      </c>
      <c r="AA366" s="103">
        <f>AA367+AA368+AA369+AA370+AA371</f>
        <v>22195</v>
      </c>
      <c r="AB366" s="102">
        <f t="shared" si="407"/>
        <v>99.977477477477478</v>
      </c>
      <c r="AC366" s="102">
        <f t="shared" si="408"/>
        <v>127958</v>
      </c>
      <c r="AD366" s="102">
        <f t="shared" si="409"/>
        <v>50.179607843137255</v>
      </c>
      <c r="AE366" s="103">
        <f>AE367+AE368+AE369+AE370+AE371</f>
        <v>21250</v>
      </c>
      <c r="AF366" s="103">
        <f>AF367+AF368+AF369+AF370+AF371</f>
        <v>0</v>
      </c>
      <c r="AG366" s="102">
        <f t="shared" si="410"/>
        <v>0</v>
      </c>
      <c r="AH366" s="103">
        <f>AH367+AH368+AH369+AH370+AH371</f>
        <v>21250</v>
      </c>
      <c r="AI366" s="103">
        <f>AI367+AI368+AI369+AI370+AI371</f>
        <v>0</v>
      </c>
      <c r="AJ366" s="102">
        <f t="shared" si="411"/>
        <v>0</v>
      </c>
      <c r="AK366" s="103">
        <f>AK367+AK368+AK369+AK370+AK371</f>
        <v>21250</v>
      </c>
      <c r="AL366" s="103">
        <f>AL367+AL368+AL369+AL370+AL371</f>
        <v>0</v>
      </c>
      <c r="AM366" s="102">
        <f t="shared" si="412"/>
        <v>0</v>
      </c>
      <c r="AN366" s="102">
        <f t="shared" si="413"/>
        <v>127958</v>
      </c>
      <c r="AO366" s="102">
        <f t="shared" si="414"/>
        <v>50.179607843137255</v>
      </c>
      <c r="AP366" s="103">
        <f t="shared" ref="AP366:AV366" si="529">AP367+AP368+AP369+AP370+AP371</f>
        <v>21096</v>
      </c>
      <c r="AQ366" s="103">
        <f t="shared" si="529"/>
        <v>0</v>
      </c>
      <c r="AR366" s="103">
        <f t="shared" si="529"/>
        <v>0</v>
      </c>
      <c r="AS366" s="103">
        <f t="shared" si="529"/>
        <v>21000</v>
      </c>
      <c r="AT366" s="103">
        <f t="shared" si="529"/>
        <v>0</v>
      </c>
      <c r="AU366" s="103">
        <f t="shared" si="529"/>
        <v>0</v>
      </c>
      <c r="AV366" s="103">
        <f t="shared" si="529"/>
        <v>21191</v>
      </c>
      <c r="AW366" s="56">
        <f>AW367+AW368+AW369+AW370+AW371</f>
        <v>0</v>
      </c>
      <c r="AX366" s="59">
        <f t="shared" si="417"/>
        <v>0</v>
      </c>
      <c r="AY366" s="263" t="s">
        <v>302</v>
      </c>
      <c r="AZ366" s="259"/>
    </row>
    <row r="367" spans="1:52" s="30" customFormat="1" ht="24.95" hidden="1" customHeight="1">
      <c r="A367" s="279"/>
      <c r="B367" s="280"/>
      <c r="C367" s="281"/>
      <c r="D367" s="87" t="s">
        <v>40</v>
      </c>
      <c r="E367" s="103"/>
      <c r="F367" s="159">
        <f t="shared" si="398"/>
        <v>0</v>
      </c>
      <c r="G367" s="58">
        <f t="shared" si="398"/>
        <v>0</v>
      </c>
      <c r="H367" s="58">
        <f t="shared" si="399"/>
        <v>0</v>
      </c>
      <c r="I367" s="105"/>
      <c r="J367" s="105"/>
      <c r="K367" s="102">
        <f t="shared" si="400"/>
        <v>0</v>
      </c>
      <c r="L367" s="105"/>
      <c r="M367" s="105"/>
      <c r="N367" s="102">
        <f t="shared" si="401"/>
        <v>0</v>
      </c>
      <c r="O367" s="105"/>
      <c r="P367" s="105"/>
      <c r="Q367" s="102">
        <f t="shared" si="402"/>
        <v>0</v>
      </c>
      <c r="R367" s="102">
        <f t="shared" si="403"/>
        <v>0</v>
      </c>
      <c r="S367" s="102">
        <f t="shared" si="404"/>
        <v>0</v>
      </c>
      <c r="T367" s="105"/>
      <c r="U367" s="105"/>
      <c r="V367" s="102">
        <f t="shared" si="405"/>
        <v>0</v>
      </c>
      <c r="W367" s="105"/>
      <c r="X367" s="86"/>
      <c r="Y367" s="58">
        <f t="shared" si="406"/>
        <v>0</v>
      </c>
      <c r="Z367" s="105"/>
      <c r="AA367" s="105"/>
      <c r="AB367" s="102">
        <f t="shared" si="407"/>
        <v>0</v>
      </c>
      <c r="AC367" s="102">
        <f t="shared" si="408"/>
        <v>0</v>
      </c>
      <c r="AD367" s="102">
        <f t="shared" si="409"/>
        <v>0</v>
      </c>
      <c r="AE367" s="105"/>
      <c r="AF367" s="105"/>
      <c r="AG367" s="102">
        <f t="shared" si="410"/>
        <v>0</v>
      </c>
      <c r="AH367" s="105"/>
      <c r="AI367" s="105"/>
      <c r="AJ367" s="102">
        <f t="shared" si="411"/>
        <v>0</v>
      </c>
      <c r="AK367" s="105"/>
      <c r="AL367" s="105"/>
      <c r="AM367" s="102">
        <f t="shared" si="412"/>
        <v>0</v>
      </c>
      <c r="AN367" s="102">
        <f t="shared" si="413"/>
        <v>0</v>
      </c>
      <c r="AO367" s="102">
        <f t="shared" si="414"/>
        <v>0</v>
      </c>
      <c r="AP367" s="105"/>
      <c r="AQ367" s="105"/>
      <c r="AR367" s="102">
        <f t="shared" si="415"/>
        <v>0</v>
      </c>
      <c r="AS367" s="105"/>
      <c r="AT367" s="105"/>
      <c r="AU367" s="102">
        <f t="shared" si="416"/>
        <v>0</v>
      </c>
      <c r="AV367" s="105"/>
      <c r="AW367" s="86"/>
      <c r="AX367" s="59">
        <f t="shared" si="417"/>
        <v>0</v>
      </c>
      <c r="AY367" s="264"/>
      <c r="AZ367" s="256"/>
    </row>
    <row r="368" spans="1:52" s="30" customFormat="1" ht="43.5" hidden="1" customHeight="1">
      <c r="A368" s="279"/>
      <c r="B368" s="280"/>
      <c r="C368" s="281"/>
      <c r="D368" s="87" t="s">
        <v>4</v>
      </c>
      <c r="E368" s="103"/>
      <c r="F368" s="159">
        <f t="shared" si="398"/>
        <v>0</v>
      </c>
      <c r="G368" s="58">
        <f t="shared" si="398"/>
        <v>0</v>
      </c>
      <c r="H368" s="58">
        <f t="shared" si="399"/>
        <v>0</v>
      </c>
      <c r="I368" s="105"/>
      <c r="J368" s="105"/>
      <c r="K368" s="102">
        <f t="shared" si="400"/>
        <v>0</v>
      </c>
      <c r="L368" s="105"/>
      <c r="M368" s="105"/>
      <c r="N368" s="102">
        <f t="shared" si="401"/>
        <v>0</v>
      </c>
      <c r="O368" s="105"/>
      <c r="P368" s="105"/>
      <c r="Q368" s="102">
        <f t="shared" si="402"/>
        <v>0</v>
      </c>
      <c r="R368" s="102">
        <f t="shared" si="403"/>
        <v>0</v>
      </c>
      <c r="S368" s="102">
        <f t="shared" si="404"/>
        <v>0</v>
      </c>
      <c r="T368" s="105"/>
      <c r="U368" s="105"/>
      <c r="V368" s="102">
        <f t="shared" si="405"/>
        <v>0</v>
      </c>
      <c r="W368" s="105"/>
      <c r="X368" s="86"/>
      <c r="Y368" s="58">
        <f t="shared" si="406"/>
        <v>0</v>
      </c>
      <c r="Z368" s="105"/>
      <c r="AA368" s="105"/>
      <c r="AB368" s="102">
        <f t="shared" si="407"/>
        <v>0</v>
      </c>
      <c r="AC368" s="102">
        <f t="shared" si="408"/>
        <v>0</v>
      </c>
      <c r="AD368" s="102">
        <f t="shared" si="409"/>
        <v>0</v>
      </c>
      <c r="AE368" s="105"/>
      <c r="AF368" s="105"/>
      <c r="AG368" s="102">
        <f t="shared" si="410"/>
        <v>0</v>
      </c>
      <c r="AH368" s="105"/>
      <c r="AI368" s="105"/>
      <c r="AJ368" s="102">
        <f t="shared" si="411"/>
        <v>0</v>
      </c>
      <c r="AK368" s="105"/>
      <c r="AL368" s="105"/>
      <c r="AM368" s="102">
        <f t="shared" si="412"/>
        <v>0</v>
      </c>
      <c r="AN368" s="102">
        <f t="shared" si="413"/>
        <v>0</v>
      </c>
      <c r="AO368" s="102">
        <f t="shared" si="414"/>
        <v>0</v>
      </c>
      <c r="AP368" s="105"/>
      <c r="AQ368" s="105"/>
      <c r="AR368" s="102">
        <f t="shared" si="415"/>
        <v>0</v>
      </c>
      <c r="AS368" s="105"/>
      <c r="AT368" s="105"/>
      <c r="AU368" s="102">
        <f t="shared" si="416"/>
        <v>0</v>
      </c>
      <c r="AV368" s="105"/>
      <c r="AW368" s="86"/>
      <c r="AX368" s="59">
        <f t="shared" si="417"/>
        <v>0</v>
      </c>
      <c r="AY368" s="264"/>
      <c r="AZ368" s="256"/>
    </row>
    <row r="369" spans="1:52" s="30" customFormat="1" ht="12.75" hidden="1" customHeight="1">
      <c r="A369" s="279"/>
      <c r="B369" s="280"/>
      <c r="C369" s="281"/>
      <c r="D369" s="87" t="s">
        <v>53</v>
      </c>
      <c r="E369" s="103"/>
      <c r="F369" s="159">
        <f t="shared" si="398"/>
        <v>0</v>
      </c>
      <c r="G369" s="58">
        <f t="shared" si="398"/>
        <v>0</v>
      </c>
      <c r="H369" s="58">
        <f t="shared" si="399"/>
        <v>0</v>
      </c>
      <c r="I369" s="105"/>
      <c r="J369" s="105"/>
      <c r="K369" s="102">
        <f t="shared" si="400"/>
        <v>0</v>
      </c>
      <c r="L369" s="105"/>
      <c r="M369" s="105"/>
      <c r="N369" s="102">
        <f t="shared" si="401"/>
        <v>0</v>
      </c>
      <c r="O369" s="105"/>
      <c r="P369" s="105"/>
      <c r="Q369" s="102">
        <f t="shared" si="402"/>
        <v>0</v>
      </c>
      <c r="R369" s="102">
        <f t="shared" si="403"/>
        <v>0</v>
      </c>
      <c r="S369" s="102">
        <f t="shared" si="404"/>
        <v>0</v>
      </c>
      <c r="T369" s="105"/>
      <c r="U369" s="105"/>
      <c r="V369" s="102">
        <f t="shared" si="405"/>
        <v>0</v>
      </c>
      <c r="W369" s="105"/>
      <c r="X369" s="86"/>
      <c r="Y369" s="58">
        <f t="shared" si="406"/>
        <v>0</v>
      </c>
      <c r="Z369" s="105"/>
      <c r="AA369" s="105"/>
      <c r="AB369" s="102">
        <f t="shared" si="407"/>
        <v>0</v>
      </c>
      <c r="AC369" s="102">
        <f t="shared" si="408"/>
        <v>0</v>
      </c>
      <c r="AD369" s="102">
        <f t="shared" si="409"/>
        <v>0</v>
      </c>
      <c r="AE369" s="105"/>
      <c r="AF369" s="105"/>
      <c r="AG369" s="102">
        <f t="shared" si="410"/>
        <v>0</v>
      </c>
      <c r="AH369" s="105"/>
      <c r="AI369" s="105"/>
      <c r="AJ369" s="102">
        <f t="shared" si="411"/>
        <v>0</v>
      </c>
      <c r="AK369" s="105"/>
      <c r="AL369" s="105"/>
      <c r="AM369" s="102">
        <f t="shared" si="412"/>
        <v>0</v>
      </c>
      <c r="AN369" s="102">
        <f t="shared" si="413"/>
        <v>0</v>
      </c>
      <c r="AO369" s="102">
        <f t="shared" si="414"/>
        <v>0</v>
      </c>
      <c r="AP369" s="105"/>
      <c r="AQ369" s="105"/>
      <c r="AR369" s="102">
        <f t="shared" si="415"/>
        <v>0</v>
      </c>
      <c r="AS369" s="105"/>
      <c r="AT369" s="105"/>
      <c r="AU369" s="102">
        <f t="shared" si="416"/>
        <v>0</v>
      </c>
      <c r="AV369" s="105"/>
      <c r="AW369" s="86"/>
      <c r="AX369" s="59">
        <f t="shared" si="417"/>
        <v>0</v>
      </c>
      <c r="AY369" s="264"/>
      <c r="AZ369" s="256"/>
    </row>
    <row r="370" spans="1:52" s="30" customFormat="1" ht="24.95" hidden="1" customHeight="1">
      <c r="A370" s="279"/>
      <c r="B370" s="280"/>
      <c r="C370" s="281"/>
      <c r="D370" s="27" t="s">
        <v>41</v>
      </c>
      <c r="E370" s="103"/>
      <c r="F370" s="159">
        <f t="shared" si="398"/>
        <v>0</v>
      </c>
      <c r="G370" s="58">
        <f t="shared" si="398"/>
        <v>0</v>
      </c>
      <c r="H370" s="58">
        <f t="shared" si="399"/>
        <v>0</v>
      </c>
      <c r="I370" s="105"/>
      <c r="J370" s="105"/>
      <c r="K370" s="102">
        <f t="shared" si="400"/>
        <v>0</v>
      </c>
      <c r="L370" s="105"/>
      <c r="M370" s="105"/>
      <c r="N370" s="102">
        <f t="shared" si="401"/>
        <v>0</v>
      </c>
      <c r="O370" s="105"/>
      <c r="P370" s="105"/>
      <c r="Q370" s="102">
        <f t="shared" si="402"/>
        <v>0</v>
      </c>
      <c r="R370" s="102">
        <f t="shared" si="403"/>
        <v>0</v>
      </c>
      <c r="S370" s="102">
        <f t="shared" si="404"/>
        <v>0</v>
      </c>
      <c r="T370" s="105"/>
      <c r="U370" s="105"/>
      <c r="V370" s="102">
        <f t="shared" si="405"/>
        <v>0</v>
      </c>
      <c r="W370" s="105"/>
      <c r="X370" s="86"/>
      <c r="Y370" s="58">
        <f t="shared" si="406"/>
        <v>0</v>
      </c>
      <c r="Z370" s="105"/>
      <c r="AA370" s="105"/>
      <c r="AB370" s="102">
        <f t="shared" si="407"/>
        <v>0</v>
      </c>
      <c r="AC370" s="102">
        <f t="shared" si="408"/>
        <v>0</v>
      </c>
      <c r="AD370" s="102">
        <f t="shared" si="409"/>
        <v>0</v>
      </c>
      <c r="AE370" s="105"/>
      <c r="AF370" s="105"/>
      <c r="AG370" s="102">
        <f t="shared" si="410"/>
        <v>0</v>
      </c>
      <c r="AH370" s="105"/>
      <c r="AI370" s="105"/>
      <c r="AJ370" s="102">
        <f t="shared" si="411"/>
        <v>0</v>
      </c>
      <c r="AK370" s="105"/>
      <c r="AL370" s="105"/>
      <c r="AM370" s="102">
        <f t="shared" si="412"/>
        <v>0</v>
      </c>
      <c r="AN370" s="102">
        <f t="shared" si="413"/>
        <v>0</v>
      </c>
      <c r="AO370" s="102">
        <f t="shared" si="414"/>
        <v>0</v>
      </c>
      <c r="AP370" s="105"/>
      <c r="AQ370" s="105"/>
      <c r="AR370" s="102">
        <f t="shared" si="415"/>
        <v>0</v>
      </c>
      <c r="AS370" s="105"/>
      <c r="AT370" s="105"/>
      <c r="AU370" s="102">
        <f t="shared" si="416"/>
        <v>0</v>
      </c>
      <c r="AV370" s="105"/>
      <c r="AW370" s="86"/>
      <c r="AX370" s="59">
        <f t="shared" si="417"/>
        <v>0</v>
      </c>
      <c r="AY370" s="264"/>
      <c r="AZ370" s="256"/>
    </row>
    <row r="371" spans="1:52" s="30" customFormat="1" ht="24.95" hidden="1" customHeight="1">
      <c r="A371" s="279"/>
      <c r="B371" s="280"/>
      <c r="C371" s="281"/>
      <c r="D371" s="27" t="s">
        <v>50</v>
      </c>
      <c r="E371" s="103">
        <v>255000</v>
      </c>
      <c r="F371" s="159">
        <f t="shared" si="398"/>
        <v>255000</v>
      </c>
      <c r="G371" s="58">
        <f t="shared" si="398"/>
        <v>127958</v>
      </c>
      <c r="H371" s="58">
        <f t="shared" si="399"/>
        <v>50.179607843137255</v>
      </c>
      <c r="I371" s="103">
        <v>21819</v>
      </c>
      <c r="J371" s="103">
        <v>21819</v>
      </c>
      <c r="K371" s="102">
        <f t="shared" si="400"/>
        <v>100</v>
      </c>
      <c r="L371" s="103">
        <v>21335</v>
      </c>
      <c r="M371" s="103">
        <v>21335</v>
      </c>
      <c r="N371" s="102">
        <f t="shared" si="401"/>
        <v>100</v>
      </c>
      <c r="O371" s="103">
        <v>18881</v>
      </c>
      <c r="P371" s="103">
        <v>18881</v>
      </c>
      <c r="Q371" s="102">
        <f t="shared" si="402"/>
        <v>100</v>
      </c>
      <c r="R371" s="102">
        <f>G371</f>
        <v>127958</v>
      </c>
      <c r="S371" s="102">
        <f>H371</f>
        <v>50.179607843137255</v>
      </c>
      <c r="T371" s="103">
        <v>21367</v>
      </c>
      <c r="U371" s="103">
        <v>21367</v>
      </c>
      <c r="V371" s="105">
        <v>0</v>
      </c>
      <c r="W371" s="103">
        <v>22361</v>
      </c>
      <c r="X371" s="103">
        <v>22361</v>
      </c>
      <c r="Y371" s="86">
        <f>X371/W371*100</f>
        <v>100</v>
      </c>
      <c r="Z371" s="103">
        <v>22200</v>
      </c>
      <c r="AA371" s="103">
        <v>22195</v>
      </c>
      <c r="AB371" s="105">
        <f>AA371/Z371*100</f>
        <v>99.977477477477478</v>
      </c>
      <c r="AC371" s="105">
        <v>0</v>
      </c>
      <c r="AD371" s="105">
        <v>0</v>
      </c>
      <c r="AE371" s="103">
        <v>21250</v>
      </c>
      <c r="AF371" s="103">
        <v>0</v>
      </c>
      <c r="AG371" s="103">
        <f>AF371/AE371*100</f>
        <v>0</v>
      </c>
      <c r="AH371" s="103">
        <v>21250</v>
      </c>
      <c r="AI371" s="103">
        <v>0</v>
      </c>
      <c r="AJ371" s="105">
        <f>AI371/AH371*100</f>
        <v>0</v>
      </c>
      <c r="AK371" s="103">
        <v>21250</v>
      </c>
      <c r="AL371" s="103">
        <v>0</v>
      </c>
      <c r="AM371" s="105">
        <f>AL371/AK371*100</f>
        <v>0</v>
      </c>
      <c r="AN371" s="105">
        <f>G371</f>
        <v>127958</v>
      </c>
      <c r="AO371" s="105">
        <f>AN371/E371*100</f>
        <v>50.179607843137255</v>
      </c>
      <c r="AP371" s="103">
        <v>21096</v>
      </c>
      <c r="AQ371" s="103">
        <f>AQ380+AQ381+AQ382+AQ383+AQ384</f>
        <v>0</v>
      </c>
      <c r="AR371" s="102">
        <f>IF(AP371=0,0,AQ371*100/AP371)</f>
        <v>0</v>
      </c>
      <c r="AS371" s="103">
        <v>21000</v>
      </c>
      <c r="AT371" s="103">
        <f>AT380+AT381+AT382+AT383+AT384</f>
        <v>0</v>
      </c>
      <c r="AU371" s="102">
        <f>IF(AS371=0,0,AT371*100/AS371)</f>
        <v>0</v>
      </c>
      <c r="AV371" s="103">
        <v>21191</v>
      </c>
      <c r="AW371" s="86"/>
      <c r="AX371" s="59">
        <f t="shared" si="417"/>
        <v>0</v>
      </c>
      <c r="AY371" s="265"/>
      <c r="AZ371" s="257"/>
    </row>
    <row r="372" spans="1:52" s="30" customFormat="1" ht="24.95" customHeight="1">
      <c r="A372" s="260" t="s">
        <v>324</v>
      </c>
      <c r="B372" s="261"/>
      <c r="C372" s="261"/>
      <c r="D372" s="261"/>
      <c r="E372" s="261"/>
      <c r="F372" s="261"/>
      <c r="G372" s="261"/>
      <c r="H372" s="261"/>
      <c r="I372" s="261"/>
      <c r="J372" s="261"/>
      <c r="K372" s="261"/>
      <c r="L372" s="261"/>
      <c r="M372" s="261"/>
      <c r="N372" s="261"/>
      <c r="O372" s="261"/>
      <c r="P372" s="261"/>
      <c r="Q372" s="261"/>
      <c r="R372" s="261"/>
      <c r="S372" s="261"/>
      <c r="T372" s="261"/>
      <c r="U372" s="261"/>
      <c r="V372" s="261"/>
      <c r="W372" s="261"/>
      <c r="X372" s="261"/>
      <c r="Y372" s="261"/>
      <c r="Z372" s="261"/>
      <c r="AA372" s="261"/>
      <c r="AB372" s="261"/>
      <c r="AC372" s="261"/>
      <c r="AD372" s="261"/>
      <c r="AE372" s="261"/>
      <c r="AF372" s="261"/>
      <c r="AG372" s="261"/>
      <c r="AH372" s="261"/>
      <c r="AI372" s="261"/>
      <c r="AJ372" s="261"/>
      <c r="AK372" s="261"/>
      <c r="AL372" s="261"/>
      <c r="AM372" s="261"/>
      <c r="AN372" s="261"/>
      <c r="AO372" s="261"/>
      <c r="AP372" s="261"/>
      <c r="AQ372" s="261"/>
      <c r="AR372" s="261"/>
      <c r="AS372" s="261"/>
      <c r="AT372" s="261"/>
      <c r="AU372" s="261"/>
      <c r="AV372" s="261"/>
      <c r="AW372" s="261"/>
      <c r="AX372" s="261"/>
      <c r="AY372" s="261"/>
      <c r="AZ372" s="262"/>
    </row>
    <row r="373" spans="1:52" s="30" customFormat="1" ht="14.25" customHeight="1" outlineLevel="1">
      <c r="A373" s="279" t="s">
        <v>246</v>
      </c>
      <c r="B373" s="280" t="s">
        <v>191</v>
      </c>
      <c r="C373" s="279" t="s">
        <v>276</v>
      </c>
      <c r="D373" s="228" t="s">
        <v>45</v>
      </c>
      <c r="E373" s="103">
        <f>E374+E375+E376+E377+E378</f>
        <v>10500</v>
      </c>
      <c r="F373" s="159">
        <f t="shared" ref="F373:F378" si="530">I373+L373+O373+T373+W373+Z373+AE373+AH373+AK373+AP373+AS373+AV373</f>
        <v>0</v>
      </c>
      <c r="G373" s="58">
        <f t="shared" ref="G373:G378" si="531">J373+M373+P373+U373+X373+AA373+AF373+AI373+AL373+AQ373+AT373+AW373</f>
        <v>0</v>
      </c>
      <c r="H373" s="58">
        <f t="shared" ref="H373:H378" si="532">IF(E373=0,0,G373*100/E373)</f>
        <v>0</v>
      </c>
      <c r="I373" s="103">
        <f>I374+I375+I376+I377+I378</f>
        <v>0</v>
      </c>
      <c r="J373" s="103">
        <f>J374+J375+J376+J377+J378</f>
        <v>0</v>
      </c>
      <c r="K373" s="102">
        <f t="shared" ref="K373:K378" si="533">IF(I373=0,0,J373*100/I373)</f>
        <v>0</v>
      </c>
      <c r="L373" s="103">
        <f>L374+L375+L376+L377+L378</f>
        <v>0</v>
      </c>
      <c r="M373" s="103">
        <f>M374+M375+M376+M377+M378</f>
        <v>0</v>
      </c>
      <c r="N373" s="102">
        <f t="shared" ref="N373:N378" si="534">IF(L373=0,0,M373*100/L373)</f>
        <v>0</v>
      </c>
      <c r="O373" s="103">
        <f>O374+O375+O376+O377+O378</f>
        <v>0</v>
      </c>
      <c r="P373" s="103">
        <f>P374+P375+P376+P377+P378</f>
        <v>0</v>
      </c>
      <c r="Q373" s="102">
        <f t="shared" ref="Q373:Q378" si="535">IF(O373=0,0,P373*100/O373)</f>
        <v>0</v>
      </c>
      <c r="R373" s="102">
        <f t="shared" ref="R373:R378" si="536">J373+M373+P373</f>
        <v>0</v>
      </c>
      <c r="S373" s="102">
        <f t="shared" ref="S373:S378" si="537">IF(E373=0,0,R373*100/E373)</f>
        <v>0</v>
      </c>
      <c r="T373" s="103">
        <f>T374+T375+T376+T377+T378</f>
        <v>0</v>
      </c>
      <c r="U373" s="103">
        <f>U374+U375+U376+U377+U378</f>
        <v>0</v>
      </c>
      <c r="V373" s="102">
        <f t="shared" ref="V373:V378" si="538">IF(T373=0,0,U373*100/T373)</f>
        <v>0</v>
      </c>
      <c r="W373" s="103">
        <f>W374+W375+W376+W377+W378</f>
        <v>0</v>
      </c>
      <c r="X373" s="56">
        <f>X374+X375+X376+X377+X378</f>
        <v>0</v>
      </c>
      <c r="Y373" s="58">
        <f t="shared" ref="Y373:Y378" si="539">IF(W373=0,0,X373*100/W373)</f>
        <v>0</v>
      </c>
      <c r="Z373" s="103">
        <f>Z374+Z375+Z376+Z377+Z378</f>
        <v>0</v>
      </c>
      <c r="AA373" s="103">
        <f>AA374+AA375+AA376+AA377+AA378</f>
        <v>0</v>
      </c>
      <c r="AB373" s="102">
        <f t="shared" ref="AB373:AB378" si="540">IF(Z373=0,0,AA373*100/Z373)</f>
        <v>0</v>
      </c>
      <c r="AC373" s="102">
        <f t="shared" ref="AC373:AC378" si="541">U373+X373+AA373+R373</f>
        <v>0</v>
      </c>
      <c r="AD373" s="102">
        <f t="shared" ref="AD373:AD378" si="542">IF($E373=0,0,AC373*100/$E373)</f>
        <v>0</v>
      </c>
      <c r="AE373" s="103">
        <f>AE374+AE375+AE376+AE377+AE378</f>
        <v>0</v>
      </c>
      <c r="AF373" s="103">
        <f>AF374+AF375+AF376+AF377+AF378</f>
        <v>0</v>
      </c>
      <c r="AG373" s="102">
        <f t="shared" ref="AG373:AG378" si="543">IF(AE373=0,0,AF373*100/AE373)</f>
        <v>0</v>
      </c>
      <c r="AH373" s="103">
        <f>AH374+AH375+AH376+AH377+AH378</f>
        <v>0</v>
      </c>
      <c r="AI373" s="103">
        <f>AI374+AI375+AI376+AI377+AI378</f>
        <v>0</v>
      </c>
      <c r="AJ373" s="102">
        <f t="shared" ref="AJ373:AJ378" si="544">IF(AH373=0,0,AI373*100/AH373)</f>
        <v>0</v>
      </c>
      <c r="AK373" s="103">
        <f>AK374+AK375+AK376+AK377+AK378</f>
        <v>0</v>
      </c>
      <c r="AL373" s="103">
        <f>AL374+AL375+AL376+AL377+AL378</f>
        <v>0</v>
      </c>
      <c r="AM373" s="102">
        <f t="shared" ref="AM373:AM378" si="545">IF(AK373=0,0,AL373*100/AK373)</f>
        <v>0</v>
      </c>
      <c r="AN373" s="102">
        <f t="shared" ref="AN373:AN378" si="546">AF373+AI373+AL373+AC373</f>
        <v>0</v>
      </c>
      <c r="AO373" s="102">
        <f t="shared" ref="AO373:AO378" si="547">IF($E373=0,0,AN373*100/$E373)</f>
        <v>0</v>
      </c>
      <c r="AP373" s="103">
        <f>AP374+AP375+AP376+AP377+AP378</f>
        <v>0</v>
      </c>
      <c r="AQ373" s="103">
        <f>AQ374+AQ375+AQ376+AQ377+AQ378</f>
        <v>0</v>
      </c>
      <c r="AR373" s="102">
        <f t="shared" ref="AR373:AR378" si="548">IF(AP373=0,0,AQ373*100/AP373)</f>
        <v>0</v>
      </c>
      <c r="AS373" s="103">
        <f>AS374+AS375+AS376+AS377+AS378</f>
        <v>0</v>
      </c>
      <c r="AT373" s="103">
        <f>AT374+AT375+AT376+AT377+AT378</f>
        <v>0</v>
      </c>
      <c r="AU373" s="102">
        <f t="shared" ref="AU373:AU378" si="549">IF(AS373=0,0,AT373*100/AS373)</f>
        <v>0</v>
      </c>
      <c r="AV373" s="103">
        <f>AV374+AV375+AV376+AV377+AV378</f>
        <v>0</v>
      </c>
      <c r="AW373" s="56">
        <f>AW374+AW375+AW376+AW377+AW378</f>
        <v>0</v>
      </c>
      <c r="AX373" s="59">
        <f t="shared" ref="AX373:AX378" si="550">IF(AV373=0,0,AW373*100/AV373)</f>
        <v>0</v>
      </c>
      <c r="AY373" s="263"/>
      <c r="AZ373" s="259"/>
    </row>
    <row r="374" spans="1:52" s="30" customFormat="1" ht="25.5" outlineLevel="1">
      <c r="A374" s="279"/>
      <c r="B374" s="280"/>
      <c r="C374" s="281"/>
      <c r="D374" s="228" t="s">
        <v>40</v>
      </c>
      <c r="E374" s="103"/>
      <c r="F374" s="159">
        <f t="shared" si="530"/>
        <v>0</v>
      </c>
      <c r="G374" s="58">
        <f t="shared" si="531"/>
        <v>0</v>
      </c>
      <c r="H374" s="58">
        <f t="shared" si="532"/>
        <v>0</v>
      </c>
      <c r="I374" s="105"/>
      <c r="J374" s="105"/>
      <c r="K374" s="102">
        <f t="shared" si="533"/>
        <v>0</v>
      </c>
      <c r="L374" s="105"/>
      <c r="M374" s="105"/>
      <c r="N374" s="102">
        <f t="shared" si="534"/>
        <v>0</v>
      </c>
      <c r="O374" s="105"/>
      <c r="P374" s="105"/>
      <c r="Q374" s="102">
        <f t="shared" si="535"/>
        <v>0</v>
      </c>
      <c r="R374" s="102">
        <f t="shared" si="536"/>
        <v>0</v>
      </c>
      <c r="S374" s="102">
        <f t="shared" si="537"/>
        <v>0</v>
      </c>
      <c r="T374" s="105"/>
      <c r="U374" s="105"/>
      <c r="V374" s="102">
        <f t="shared" si="538"/>
        <v>0</v>
      </c>
      <c r="W374" s="105"/>
      <c r="X374" s="86"/>
      <c r="Y374" s="58">
        <f t="shared" si="539"/>
        <v>0</v>
      </c>
      <c r="Z374" s="105"/>
      <c r="AA374" s="105"/>
      <c r="AB374" s="102">
        <f t="shared" si="540"/>
        <v>0</v>
      </c>
      <c r="AC374" s="102">
        <f t="shared" si="541"/>
        <v>0</v>
      </c>
      <c r="AD374" s="102">
        <f t="shared" si="542"/>
        <v>0</v>
      </c>
      <c r="AE374" s="105"/>
      <c r="AF374" s="105"/>
      <c r="AG374" s="102">
        <f t="shared" si="543"/>
        <v>0</v>
      </c>
      <c r="AH374" s="105"/>
      <c r="AI374" s="105"/>
      <c r="AJ374" s="102">
        <f t="shared" si="544"/>
        <v>0</v>
      </c>
      <c r="AK374" s="105"/>
      <c r="AL374" s="105"/>
      <c r="AM374" s="102">
        <f t="shared" si="545"/>
        <v>0</v>
      </c>
      <c r="AN374" s="102">
        <f t="shared" si="546"/>
        <v>0</v>
      </c>
      <c r="AO374" s="102">
        <f t="shared" si="547"/>
        <v>0</v>
      </c>
      <c r="AP374" s="105"/>
      <c r="AQ374" s="105"/>
      <c r="AR374" s="102">
        <f t="shared" si="548"/>
        <v>0</v>
      </c>
      <c r="AS374" s="105"/>
      <c r="AT374" s="105"/>
      <c r="AU374" s="102">
        <f t="shared" si="549"/>
        <v>0</v>
      </c>
      <c r="AV374" s="105"/>
      <c r="AW374" s="86"/>
      <c r="AX374" s="59">
        <f t="shared" si="550"/>
        <v>0</v>
      </c>
      <c r="AY374" s="264"/>
      <c r="AZ374" s="256"/>
    </row>
    <row r="375" spans="1:52" s="30" customFormat="1" ht="38.25" outlineLevel="1">
      <c r="A375" s="279"/>
      <c r="B375" s="280"/>
      <c r="C375" s="281"/>
      <c r="D375" s="228" t="s">
        <v>4</v>
      </c>
      <c r="E375" s="103">
        <v>0</v>
      </c>
      <c r="F375" s="159">
        <f t="shared" si="530"/>
        <v>0</v>
      </c>
      <c r="G375" s="58">
        <f t="shared" si="531"/>
        <v>0</v>
      </c>
      <c r="H375" s="58">
        <f t="shared" si="532"/>
        <v>0</v>
      </c>
      <c r="I375" s="105">
        <v>0</v>
      </c>
      <c r="J375" s="105"/>
      <c r="K375" s="102">
        <f t="shared" si="533"/>
        <v>0</v>
      </c>
      <c r="L375" s="105">
        <v>0</v>
      </c>
      <c r="M375" s="105"/>
      <c r="N375" s="102">
        <f t="shared" si="534"/>
        <v>0</v>
      </c>
      <c r="O375" s="105">
        <v>0</v>
      </c>
      <c r="P375" s="105"/>
      <c r="Q375" s="102">
        <f t="shared" si="535"/>
        <v>0</v>
      </c>
      <c r="R375" s="102">
        <f t="shared" si="536"/>
        <v>0</v>
      </c>
      <c r="S375" s="102">
        <f t="shared" si="537"/>
        <v>0</v>
      </c>
      <c r="T375" s="103">
        <v>0</v>
      </c>
      <c r="U375" s="103">
        <v>0</v>
      </c>
      <c r="V375" s="102">
        <f t="shared" si="538"/>
        <v>0</v>
      </c>
      <c r="W375" s="103">
        <v>0</v>
      </c>
      <c r="X375" s="103">
        <v>0</v>
      </c>
      <c r="Y375" s="58">
        <f t="shared" si="539"/>
        <v>0</v>
      </c>
      <c r="Z375" s="105">
        <v>0</v>
      </c>
      <c r="AA375" s="105">
        <v>0</v>
      </c>
      <c r="AB375" s="102">
        <f t="shared" si="540"/>
        <v>0</v>
      </c>
      <c r="AC375" s="102">
        <f t="shared" si="541"/>
        <v>0</v>
      </c>
      <c r="AD375" s="102">
        <f t="shared" si="542"/>
        <v>0</v>
      </c>
      <c r="AE375" s="105">
        <v>0</v>
      </c>
      <c r="AF375" s="105"/>
      <c r="AG375" s="102">
        <f t="shared" si="543"/>
        <v>0</v>
      </c>
      <c r="AH375" s="105">
        <v>0</v>
      </c>
      <c r="AI375" s="105"/>
      <c r="AJ375" s="102">
        <f t="shared" si="544"/>
        <v>0</v>
      </c>
      <c r="AK375" s="103">
        <v>0</v>
      </c>
      <c r="AL375" s="103">
        <v>0</v>
      </c>
      <c r="AM375" s="102">
        <f t="shared" si="545"/>
        <v>0</v>
      </c>
      <c r="AN375" s="102">
        <f t="shared" si="546"/>
        <v>0</v>
      </c>
      <c r="AO375" s="102">
        <f t="shared" si="547"/>
        <v>0</v>
      </c>
      <c r="AP375" s="103">
        <v>0</v>
      </c>
      <c r="AQ375" s="103">
        <v>0</v>
      </c>
      <c r="AR375" s="102">
        <f t="shared" si="548"/>
        <v>0</v>
      </c>
      <c r="AS375" s="105">
        <v>0</v>
      </c>
      <c r="AT375" s="105"/>
      <c r="AU375" s="102">
        <f t="shared" si="549"/>
        <v>0</v>
      </c>
      <c r="AV375" s="105">
        <v>0</v>
      </c>
      <c r="AW375" s="86"/>
      <c r="AX375" s="59">
        <f t="shared" si="550"/>
        <v>0</v>
      </c>
      <c r="AY375" s="264"/>
      <c r="AZ375" s="256"/>
    </row>
    <row r="376" spans="1:52" s="30" customFormat="1" outlineLevel="1">
      <c r="A376" s="279"/>
      <c r="B376" s="280"/>
      <c r="C376" s="281"/>
      <c r="D376" s="228" t="s">
        <v>53</v>
      </c>
      <c r="E376" s="103"/>
      <c r="F376" s="159">
        <f t="shared" si="530"/>
        <v>0</v>
      </c>
      <c r="G376" s="58">
        <f t="shared" si="531"/>
        <v>0</v>
      </c>
      <c r="H376" s="58">
        <f t="shared" si="532"/>
        <v>0</v>
      </c>
      <c r="I376" s="105"/>
      <c r="J376" s="105"/>
      <c r="K376" s="102">
        <f t="shared" si="533"/>
        <v>0</v>
      </c>
      <c r="L376" s="105"/>
      <c r="M376" s="105"/>
      <c r="N376" s="102">
        <f t="shared" si="534"/>
        <v>0</v>
      </c>
      <c r="O376" s="105"/>
      <c r="P376" s="105"/>
      <c r="Q376" s="102">
        <f t="shared" si="535"/>
        <v>0</v>
      </c>
      <c r="R376" s="102">
        <f t="shared" si="536"/>
        <v>0</v>
      </c>
      <c r="S376" s="102">
        <f t="shared" si="537"/>
        <v>0</v>
      </c>
      <c r="T376" s="105"/>
      <c r="U376" s="105"/>
      <c r="V376" s="102">
        <f t="shared" si="538"/>
        <v>0</v>
      </c>
      <c r="W376" s="105"/>
      <c r="X376" s="86"/>
      <c r="Y376" s="58">
        <f t="shared" si="539"/>
        <v>0</v>
      </c>
      <c r="Z376" s="105"/>
      <c r="AA376" s="105"/>
      <c r="AB376" s="102">
        <f t="shared" si="540"/>
        <v>0</v>
      </c>
      <c r="AC376" s="102">
        <f t="shared" si="541"/>
        <v>0</v>
      </c>
      <c r="AD376" s="102">
        <f t="shared" si="542"/>
        <v>0</v>
      </c>
      <c r="AE376" s="105"/>
      <c r="AF376" s="105"/>
      <c r="AG376" s="102">
        <f t="shared" si="543"/>
        <v>0</v>
      </c>
      <c r="AH376" s="105"/>
      <c r="AI376" s="105"/>
      <c r="AJ376" s="102">
        <f t="shared" si="544"/>
        <v>0</v>
      </c>
      <c r="AK376" s="105"/>
      <c r="AL376" s="105"/>
      <c r="AM376" s="102">
        <f t="shared" si="545"/>
        <v>0</v>
      </c>
      <c r="AN376" s="102">
        <f t="shared" si="546"/>
        <v>0</v>
      </c>
      <c r="AO376" s="102">
        <f t="shared" si="547"/>
        <v>0</v>
      </c>
      <c r="AP376" s="105"/>
      <c r="AQ376" s="105"/>
      <c r="AR376" s="102">
        <f t="shared" si="548"/>
        <v>0</v>
      </c>
      <c r="AS376" s="105"/>
      <c r="AT376" s="105"/>
      <c r="AU376" s="102">
        <f t="shared" si="549"/>
        <v>0</v>
      </c>
      <c r="AV376" s="105"/>
      <c r="AW376" s="86"/>
      <c r="AX376" s="59">
        <f t="shared" si="550"/>
        <v>0</v>
      </c>
      <c r="AY376" s="264"/>
      <c r="AZ376" s="256"/>
    </row>
    <row r="377" spans="1:52" s="30" customFormat="1" ht="25.5" outlineLevel="1">
      <c r="A377" s="279"/>
      <c r="B377" s="280"/>
      <c r="C377" s="281"/>
      <c r="D377" s="229" t="s">
        <v>41</v>
      </c>
      <c r="E377" s="103">
        <v>10500</v>
      </c>
      <c r="F377" s="159">
        <f t="shared" si="530"/>
        <v>0</v>
      </c>
      <c r="G377" s="58">
        <f t="shared" si="531"/>
        <v>0</v>
      </c>
      <c r="H377" s="58">
        <f t="shared" si="532"/>
        <v>0</v>
      </c>
      <c r="I377" s="105">
        <v>0</v>
      </c>
      <c r="J377" s="105"/>
      <c r="K377" s="102">
        <f t="shared" si="533"/>
        <v>0</v>
      </c>
      <c r="L377" s="105">
        <v>0</v>
      </c>
      <c r="M377" s="105"/>
      <c r="N377" s="102">
        <f t="shared" si="534"/>
        <v>0</v>
      </c>
      <c r="O377" s="105">
        <v>0</v>
      </c>
      <c r="P377" s="105"/>
      <c r="Q377" s="102">
        <f t="shared" si="535"/>
        <v>0</v>
      </c>
      <c r="R377" s="102">
        <f t="shared" si="536"/>
        <v>0</v>
      </c>
      <c r="S377" s="102">
        <f t="shared" si="537"/>
        <v>0</v>
      </c>
      <c r="T377" s="105">
        <v>0</v>
      </c>
      <c r="U377" s="105"/>
      <c r="V377" s="102">
        <f t="shared" si="538"/>
        <v>0</v>
      </c>
      <c r="W377" s="105">
        <v>0</v>
      </c>
      <c r="X377" s="86"/>
      <c r="Y377" s="58">
        <f t="shared" si="539"/>
        <v>0</v>
      </c>
      <c r="Z377" s="105">
        <v>0</v>
      </c>
      <c r="AA377" s="105"/>
      <c r="AB377" s="102">
        <f t="shared" si="540"/>
        <v>0</v>
      </c>
      <c r="AC377" s="102">
        <f t="shared" si="541"/>
        <v>0</v>
      </c>
      <c r="AD377" s="102">
        <f t="shared" si="542"/>
        <v>0</v>
      </c>
      <c r="AE377" s="105">
        <v>0</v>
      </c>
      <c r="AF377" s="105"/>
      <c r="AG377" s="102">
        <f t="shared" si="543"/>
        <v>0</v>
      </c>
      <c r="AH377" s="105">
        <v>0</v>
      </c>
      <c r="AI377" s="105"/>
      <c r="AJ377" s="102">
        <f t="shared" si="544"/>
        <v>0</v>
      </c>
      <c r="AK377" s="105">
        <v>0</v>
      </c>
      <c r="AL377" s="105"/>
      <c r="AM377" s="102">
        <f t="shared" si="545"/>
        <v>0</v>
      </c>
      <c r="AN377" s="102">
        <f t="shared" si="546"/>
        <v>0</v>
      </c>
      <c r="AO377" s="102">
        <f t="shared" si="547"/>
        <v>0</v>
      </c>
      <c r="AP377" s="105">
        <v>0</v>
      </c>
      <c r="AQ377" s="105"/>
      <c r="AR377" s="102">
        <f t="shared" si="548"/>
        <v>0</v>
      </c>
      <c r="AS377" s="105">
        <v>0</v>
      </c>
      <c r="AT377" s="105"/>
      <c r="AU377" s="102">
        <f t="shared" si="549"/>
        <v>0</v>
      </c>
      <c r="AV377" s="105">
        <v>0</v>
      </c>
      <c r="AW377" s="86"/>
      <c r="AX377" s="59">
        <f t="shared" si="550"/>
        <v>0</v>
      </c>
      <c r="AY377" s="264"/>
      <c r="AZ377" s="256"/>
    </row>
    <row r="378" spans="1:52" s="30" customFormat="1" ht="25.5" outlineLevel="1">
      <c r="A378" s="279"/>
      <c r="B378" s="280"/>
      <c r="C378" s="281"/>
      <c r="D378" s="229" t="s">
        <v>50</v>
      </c>
      <c r="E378" s="103"/>
      <c r="F378" s="159">
        <f t="shared" si="530"/>
        <v>0</v>
      </c>
      <c r="G378" s="58">
        <f t="shared" si="531"/>
        <v>0</v>
      </c>
      <c r="H378" s="58">
        <f t="shared" si="532"/>
        <v>0</v>
      </c>
      <c r="I378" s="105"/>
      <c r="J378" s="105"/>
      <c r="K378" s="102">
        <f t="shared" si="533"/>
        <v>0</v>
      </c>
      <c r="L378" s="105"/>
      <c r="M378" s="105"/>
      <c r="N378" s="102">
        <f t="shared" si="534"/>
        <v>0</v>
      </c>
      <c r="O378" s="105"/>
      <c r="P378" s="105"/>
      <c r="Q378" s="102">
        <f t="shared" si="535"/>
        <v>0</v>
      </c>
      <c r="R378" s="102">
        <f t="shared" si="536"/>
        <v>0</v>
      </c>
      <c r="S378" s="102">
        <f t="shared" si="537"/>
        <v>0</v>
      </c>
      <c r="T378" s="105"/>
      <c r="U378" s="105"/>
      <c r="V378" s="102">
        <f t="shared" si="538"/>
        <v>0</v>
      </c>
      <c r="W378" s="105"/>
      <c r="X378" s="86"/>
      <c r="Y378" s="58">
        <f t="shared" si="539"/>
        <v>0</v>
      </c>
      <c r="Z378" s="105"/>
      <c r="AA378" s="105"/>
      <c r="AB378" s="102">
        <f t="shared" si="540"/>
        <v>0</v>
      </c>
      <c r="AC378" s="102">
        <f t="shared" si="541"/>
        <v>0</v>
      </c>
      <c r="AD378" s="102">
        <f t="shared" si="542"/>
        <v>0</v>
      </c>
      <c r="AE378" s="105"/>
      <c r="AF378" s="105"/>
      <c r="AG378" s="102">
        <f t="shared" si="543"/>
        <v>0</v>
      </c>
      <c r="AH378" s="105"/>
      <c r="AI378" s="105"/>
      <c r="AJ378" s="102">
        <f t="shared" si="544"/>
        <v>0</v>
      </c>
      <c r="AK378" s="105"/>
      <c r="AL378" s="105"/>
      <c r="AM378" s="102">
        <f t="shared" si="545"/>
        <v>0</v>
      </c>
      <c r="AN378" s="102">
        <f t="shared" si="546"/>
        <v>0</v>
      </c>
      <c r="AO378" s="102">
        <f t="shared" si="547"/>
        <v>0</v>
      </c>
      <c r="AP378" s="105"/>
      <c r="AQ378" s="105"/>
      <c r="AR378" s="102">
        <f t="shared" si="548"/>
        <v>0</v>
      </c>
      <c r="AS378" s="105"/>
      <c r="AT378" s="105"/>
      <c r="AU378" s="102">
        <f t="shared" si="549"/>
        <v>0</v>
      </c>
      <c r="AV378" s="105"/>
      <c r="AW378" s="86"/>
      <c r="AX378" s="59">
        <f t="shared" si="550"/>
        <v>0</v>
      </c>
      <c r="AY378" s="265"/>
      <c r="AZ378" s="257"/>
    </row>
    <row r="379" spans="1:52" s="30" customFormat="1" ht="22.5" customHeight="1">
      <c r="A379" s="396" t="s">
        <v>327</v>
      </c>
      <c r="B379" s="397"/>
      <c r="C379" s="397"/>
      <c r="D379" s="397"/>
      <c r="E379" s="397"/>
      <c r="F379" s="397"/>
      <c r="G379" s="397"/>
      <c r="H379" s="397"/>
      <c r="I379" s="397"/>
      <c r="J379" s="397"/>
      <c r="K379" s="397"/>
      <c r="L379" s="397"/>
      <c r="M379" s="397"/>
      <c r="N379" s="397"/>
      <c r="O379" s="397"/>
      <c r="P379" s="397"/>
      <c r="Q379" s="397"/>
      <c r="R379" s="397"/>
      <c r="S379" s="397"/>
      <c r="T379" s="397"/>
      <c r="U379" s="397"/>
      <c r="V379" s="397"/>
      <c r="W379" s="397"/>
      <c r="X379" s="397"/>
      <c r="Y379" s="397"/>
      <c r="Z379" s="397"/>
      <c r="AA379" s="397"/>
      <c r="AB379" s="397"/>
      <c r="AC379" s="397"/>
      <c r="AD379" s="397"/>
      <c r="AE379" s="397"/>
      <c r="AF379" s="397"/>
      <c r="AG379" s="397"/>
      <c r="AH379" s="397"/>
      <c r="AI379" s="397"/>
      <c r="AJ379" s="397"/>
      <c r="AK379" s="397"/>
      <c r="AL379" s="397"/>
      <c r="AM379" s="397"/>
      <c r="AN379" s="397"/>
      <c r="AO379" s="397"/>
      <c r="AP379" s="397"/>
      <c r="AQ379" s="397"/>
      <c r="AR379" s="397"/>
      <c r="AS379" s="397"/>
      <c r="AT379" s="397"/>
      <c r="AU379" s="397"/>
      <c r="AV379" s="397"/>
      <c r="AW379" s="397"/>
      <c r="AX379" s="397"/>
      <c r="AY379" s="397"/>
      <c r="AZ379" s="398"/>
    </row>
    <row r="380" spans="1:52" s="30" customFormat="1" ht="14.25" customHeight="1" outlineLevel="1">
      <c r="A380" s="279" t="s">
        <v>246</v>
      </c>
      <c r="B380" s="280" t="s">
        <v>191</v>
      </c>
      <c r="C380" s="279" t="s">
        <v>276</v>
      </c>
      <c r="D380" s="87" t="s">
        <v>45</v>
      </c>
      <c r="E380" s="103">
        <f>E381+E382+E383+E384+E385</f>
        <v>3000</v>
      </c>
      <c r="F380" s="159">
        <f t="shared" si="398"/>
        <v>0</v>
      </c>
      <c r="G380" s="58">
        <f t="shared" si="398"/>
        <v>0</v>
      </c>
      <c r="H380" s="58">
        <f t="shared" si="399"/>
        <v>0</v>
      </c>
      <c r="I380" s="103">
        <f>I381+I382+I383+I384+I385</f>
        <v>0</v>
      </c>
      <c r="J380" s="103">
        <f>J381+J382+J383+J384+J385</f>
        <v>0</v>
      </c>
      <c r="K380" s="102">
        <f t="shared" si="400"/>
        <v>0</v>
      </c>
      <c r="L380" s="103">
        <f>L381+L382+L383+L384+L385</f>
        <v>0</v>
      </c>
      <c r="M380" s="103">
        <f>M381+M382+M383+M384+M385</f>
        <v>0</v>
      </c>
      <c r="N380" s="102">
        <f t="shared" si="401"/>
        <v>0</v>
      </c>
      <c r="O380" s="103">
        <f>O381+O382+O383+O384+O385</f>
        <v>0</v>
      </c>
      <c r="P380" s="103">
        <f>P381+P382+P383+P384+P385</f>
        <v>0</v>
      </c>
      <c r="Q380" s="102">
        <f t="shared" si="402"/>
        <v>0</v>
      </c>
      <c r="R380" s="102">
        <f t="shared" si="403"/>
        <v>0</v>
      </c>
      <c r="S380" s="102">
        <f t="shared" si="404"/>
        <v>0</v>
      </c>
      <c r="T380" s="103">
        <f>T381+T382+T383+T384+T385</f>
        <v>0</v>
      </c>
      <c r="U380" s="103">
        <f>U381+U382+U383+U384+U385</f>
        <v>0</v>
      </c>
      <c r="V380" s="102">
        <f t="shared" si="405"/>
        <v>0</v>
      </c>
      <c r="W380" s="103">
        <f>W381+W382+W383+W384+W385</f>
        <v>0</v>
      </c>
      <c r="X380" s="56">
        <f>X381+X382+X383+X384+X385</f>
        <v>0</v>
      </c>
      <c r="Y380" s="58">
        <f t="shared" si="406"/>
        <v>0</v>
      </c>
      <c r="Z380" s="103">
        <f>Z381+Z382+Z383+Z384+Z385</f>
        <v>0</v>
      </c>
      <c r="AA380" s="103">
        <f>AA381+AA382+AA383+AA384+AA385</f>
        <v>0</v>
      </c>
      <c r="AB380" s="102">
        <f t="shared" si="407"/>
        <v>0</v>
      </c>
      <c r="AC380" s="102">
        <f t="shared" si="408"/>
        <v>0</v>
      </c>
      <c r="AD380" s="102">
        <f t="shared" si="409"/>
        <v>0</v>
      </c>
      <c r="AE380" s="103">
        <f>AE381+AE382+AE383+AE384+AE385</f>
        <v>0</v>
      </c>
      <c r="AF380" s="103">
        <f>AF381+AF382+AF383+AF384+AF385</f>
        <v>0</v>
      </c>
      <c r="AG380" s="102">
        <f t="shared" ref="AG380:AG510" si="551">IF(AE380=0,0,AF380*100/AE380)</f>
        <v>0</v>
      </c>
      <c r="AH380" s="103">
        <f>AH381+AH382+AH383+AH384+AH385</f>
        <v>0</v>
      </c>
      <c r="AI380" s="103">
        <f>AI381+AI382+AI383+AI384+AI385</f>
        <v>0</v>
      </c>
      <c r="AJ380" s="102">
        <f t="shared" si="411"/>
        <v>0</v>
      </c>
      <c r="AK380" s="103">
        <f>AK381+AK382+AK383+AK384+AK385</f>
        <v>0</v>
      </c>
      <c r="AL380" s="103">
        <f>AL381+AL382+AL383+AL384+AL385</f>
        <v>0</v>
      </c>
      <c r="AM380" s="102">
        <f t="shared" si="412"/>
        <v>0</v>
      </c>
      <c r="AN380" s="102">
        <f t="shared" si="413"/>
        <v>0</v>
      </c>
      <c r="AO380" s="102">
        <f t="shared" si="414"/>
        <v>0</v>
      </c>
      <c r="AP380" s="103">
        <f>AP381+AP382+AP383+AP384+AP385</f>
        <v>0</v>
      </c>
      <c r="AQ380" s="103">
        <f>AQ381+AQ382+AQ383+AQ384+AQ385</f>
        <v>0</v>
      </c>
      <c r="AR380" s="102">
        <f t="shared" si="415"/>
        <v>0</v>
      </c>
      <c r="AS380" s="103">
        <f>AS381+AS382+AS383+AS384+AS385</f>
        <v>0</v>
      </c>
      <c r="AT380" s="103">
        <f>AT381+AT382+AT383+AT384+AT385</f>
        <v>0</v>
      </c>
      <c r="AU380" s="102">
        <f t="shared" si="416"/>
        <v>0</v>
      </c>
      <c r="AV380" s="103">
        <f>AV381+AV382+AV383+AV384+AV385</f>
        <v>0</v>
      </c>
      <c r="AW380" s="56">
        <f>AW381+AW382+AW383+AW384+AW385</f>
        <v>0</v>
      </c>
      <c r="AX380" s="59">
        <f t="shared" si="417"/>
        <v>0</v>
      </c>
      <c r="AY380" s="263"/>
      <c r="AZ380" s="259"/>
    </row>
    <row r="381" spans="1:52" s="30" customFormat="1" ht="25.5" outlineLevel="1">
      <c r="A381" s="279"/>
      <c r="B381" s="280"/>
      <c r="C381" s="281"/>
      <c r="D381" s="87" t="s">
        <v>40</v>
      </c>
      <c r="E381" s="103"/>
      <c r="F381" s="159">
        <f t="shared" si="398"/>
        <v>0</v>
      </c>
      <c r="G381" s="58">
        <f t="shared" si="398"/>
        <v>0</v>
      </c>
      <c r="H381" s="58">
        <f t="shared" si="399"/>
        <v>0</v>
      </c>
      <c r="I381" s="105"/>
      <c r="J381" s="105"/>
      <c r="K381" s="102">
        <f t="shared" si="400"/>
        <v>0</v>
      </c>
      <c r="L381" s="105"/>
      <c r="M381" s="105"/>
      <c r="N381" s="102">
        <f t="shared" si="401"/>
        <v>0</v>
      </c>
      <c r="O381" s="105"/>
      <c r="P381" s="105"/>
      <c r="Q381" s="102">
        <f t="shared" si="402"/>
        <v>0</v>
      </c>
      <c r="R381" s="102">
        <f t="shared" si="403"/>
        <v>0</v>
      </c>
      <c r="S381" s="102">
        <f t="shared" si="404"/>
        <v>0</v>
      </c>
      <c r="T381" s="105"/>
      <c r="U381" s="105"/>
      <c r="V381" s="102">
        <f t="shared" si="405"/>
        <v>0</v>
      </c>
      <c r="W381" s="105"/>
      <c r="X381" s="86"/>
      <c r="Y381" s="58">
        <f t="shared" si="406"/>
        <v>0</v>
      </c>
      <c r="Z381" s="105"/>
      <c r="AA381" s="105"/>
      <c r="AB381" s="102">
        <f t="shared" si="407"/>
        <v>0</v>
      </c>
      <c r="AC381" s="102">
        <f t="shared" si="408"/>
        <v>0</v>
      </c>
      <c r="AD381" s="102">
        <f t="shared" si="409"/>
        <v>0</v>
      </c>
      <c r="AE381" s="105"/>
      <c r="AF381" s="105"/>
      <c r="AG381" s="102">
        <f t="shared" si="551"/>
        <v>0</v>
      </c>
      <c r="AH381" s="105"/>
      <c r="AI381" s="105"/>
      <c r="AJ381" s="102">
        <f t="shared" si="411"/>
        <v>0</v>
      </c>
      <c r="AK381" s="105"/>
      <c r="AL381" s="105"/>
      <c r="AM381" s="102">
        <f t="shared" si="412"/>
        <v>0</v>
      </c>
      <c r="AN381" s="102">
        <f t="shared" si="413"/>
        <v>0</v>
      </c>
      <c r="AO381" s="102">
        <f t="shared" si="414"/>
        <v>0</v>
      </c>
      <c r="AP381" s="105"/>
      <c r="AQ381" s="105"/>
      <c r="AR381" s="102">
        <f t="shared" si="415"/>
        <v>0</v>
      </c>
      <c r="AS381" s="105"/>
      <c r="AT381" s="105"/>
      <c r="AU381" s="102">
        <f t="shared" si="416"/>
        <v>0</v>
      </c>
      <c r="AV381" s="105"/>
      <c r="AW381" s="86"/>
      <c r="AX381" s="59">
        <f t="shared" si="417"/>
        <v>0</v>
      </c>
      <c r="AY381" s="264"/>
      <c r="AZ381" s="256"/>
    </row>
    <row r="382" spans="1:52" s="30" customFormat="1" ht="38.25" outlineLevel="1">
      <c r="A382" s="279"/>
      <c r="B382" s="280"/>
      <c r="C382" s="281"/>
      <c r="D382" s="87" t="s">
        <v>4</v>
      </c>
      <c r="E382" s="103">
        <v>0</v>
      </c>
      <c r="F382" s="159">
        <f t="shared" si="398"/>
        <v>0</v>
      </c>
      <c r="G382" s="58">
        <f t="shared" si="398"/>
        <v>0</v>
      </c>
      <c r="H382" s="58">
        <f t="shared" si="399"/>
        <v>0</v>
      </c>
      <c r="I382" s="105">
        <v>0</v>
      </c>
      <c r="J382" s="105"/>
      <c r="K382" s="102">
        <f t="shared" si="400"/>
        <v>0</v>
      </c>
      <c r="L382" s="105">
        <v>0</v>
      </c>
      <c r="M382" s="105"/>
      <c r="N382" s="102">
        <f t="shared" si="401"/>
        <v>0</v>
      </c>
      <c r="O382" s="105">
        <v>0</v>
      </c>
      <c r="P382" s="105"/>
      <c r="Q382" s="102">
        <f t="shared" si="402"/>
        <v>0</v>
      </c>
      <c r="R382" s="102">
        <f t="shared" si="403"/>
        <v>0</v>
      </c>
      <c r="S382" s="102">
        <f t="shared" si="404"/>
        <v>0</v>
      </c>
      <c r="T382" s="103">
        <v>0</v>
      </c>
      <c r="U382" s="103">
        <v>0</v>
      </c>
      <c r="V382" s="102">
        <f t="shared" si="405"/>
        <v>0</v>
      </c>
      <c r="W382" s="103">
        <v>0</v>
      </c>
      <c r="X382" s="103">
        <v>0</v>
      </c>
      <c r="Y382" s="58">
        <f t="shared" si="406"/>
        <v>0</v>
      </c>
      <c r="Z382" s="105">
        <v>0</v>
      </c>
      <c r="AA382" s="105">
        <v>0</v>
      </c>
      <c r="AB382" s="102">
        <f t="shared" si="407"/>
        <v>0</v>
      </c>
      <c r="AC382" s="102">
        <f t="shared" si="408"/>
        <v>0</v>
      </c>
      <c r="AD382" s="102">
        <f t="shared" si="409"/>
        <v>0</v>
      </c>
      <c r="AE382" s="105">
        <v>0</v>
      </c>
      <c r="AF382" s="105"/>
      <c r="AG382" s="102">
        <f t="shared" si="551"/>
        <v>0</v>
      </c>
      <c r="AH382" s="105">
        <v>0</v>
      </c>
      <c r="AI382" s="105"/>
      <c r="AJ382" s="102">
        <f t="shared" si="411"/>
        <v>0</v>
      </c>
      <c r="AK382" s="103">
        <v>0</v>
      </c>
      <c r="AL382" s="103">
        <v>0</v>
      </c>
      <c r="AM382" s="102">
        <f t="shared" si="412"/>
        <v>0</v>
      </c>
      <c r="AN382" s="102">
        <f t="shared" si="413"/>
        <v>0</v>
      </c>
      <c r="AO382" s="102">
        <f t="shared" si="414"/>
        <v>0</v>
      </c>
      <c r="AP382" s="103">
        <v>0</v>
      </c>
      <c r="AQ382" s="103">
        <v>0</v>
      </c>
      <c r="AR382" s="102">
        <f t="shared" si="415"/>
        <v>0</v>
      </c>
      <c r="AS382" s="105">
        <v>0</v>
      </c>
      <c r="AT382" s="105"/>
      <c r="AU382" s="102">
        <f t="shared" si="416"/>
        <v>0</v>
      </c>
      <c r="AV382" s="105">
        <v>0</v>
      </c>
      <c r="AW382" s="86"/>
      <c r="AX382" s="59">
        <f t="shared" si="417"/>
        <v>0</v>
      </c>
      <c r="AY382" s="264"/>
      <c r="AZ382" s="256"/>
    </row>
    <row r="383" spans="1:52" s="30" customFormat="1" outlineLevel="1">
      <c r="A383" s="279"/>
      <c r="B383" s="280"/>
      <c r="C383" s="281"/>
      <c r="D383" s="87" t="s">
        <v>53</v>
      </c>
      <c r="E383" s="103"/>
      <c r="F383" s="159">
        <f t="shared" si="398"/>
        <v>0</v>
      </c>
      <c r="G383" s="58">
        <f t="shared" si="398"/>
        <v>0</v>
      </c>
      <c r="H383" s="58">
        <f t="shared" si="399"/>
        <v>0</v>
      </c>
      <c r="I383" s="105"/>
      <c r="J383" s="105"/>
      <c r="K383" s="102">
        <f t="shared" si="400"/>
        <v>0</v>
      </c>
      <c r="L383" s="105"/>
      <c r="M383" s="105"/>
      <c r="N383" s="102">
        <f t="shared" si="401"/>
        <v>0</v>
      </c>
      <c r="O383" s="105"/>
      <c r="P383" s="105"/>
      <c r="Q383" s="102">
        <f t="shared" si="402"/>
        <v>0</v>
      </c>
      <c r="R383" s="102">
        <f t="shared" si="403"/>
        <v>0</v>
      </c>
      <c r="S383" s="102">
        <f t="shared" si="404"/>
        <v>0</v>
      </c>
      <c r="T383" s="105"/>
      <c r="U383" s="105"/>
      <c r="V383" s="102">
        <f t="shared" si="405"/>
        <v>0</v>
      </c>
      <c r="W383" s="105"/>
      <c r="X383" s="86"/>
      <c r="Y383" s="58">
        <f t="shared" si="406"/>
        <v>0</v>
      </c>
      <c r="Z383" s="105"/>
      <c r="AA383" s="105"/>
      <c r="AB383" s="102">
        <f t="shared" si="407"/>
        <v>0</v>
      </c>
      <c r="AC383" s="102">
        <f t="shared" si="408"/>
        <v>0</v>
      </c>
      <c r="AD383" s="102">
        <f t="shared" si="409"/>
        <v>0</v>
      </c>
      <c r="AE383" s="105"/>
      <c r="AF383" s="105"/>
      <c r="AG383" s="102">
        <f t="shared" si="551"/>
        <v>0</v>
      </c>
      <c r="AH383" s="105"/>
      <c r="AI383" s="105"/>
      <c r="AJ383" s="102">
        <f t="shared" si="411"/>
        <v>0</v>
      </c>
      <c r="AK383" s="105"/>
      <c r="AL383" s="105"/>
      <c r="AM383" s="102">
        <f t="shared" si="412"/>
        <v>0</v>
      </c>
      <c r="AN383" s="102">
        <f t="shared" si="413"/>
        <v>0</v>
      </c>
      <c r="AO383" s="102">
        <f t="shared" si="414"/>
        <v>0</v>
      </c>
      <c r="AP383" s="105"/>
      <c r="AQ383" s="105"/>
      <c r="AR383" s="102">
        <f t="shared" si="415"/>
        <v>0</v>
      </c>
      <c r="AS383" s="105"/>
      <c r="AT383" s="105"/>
      <c r="AU383" s="102">
        <f t="shared" si="416"/>
        <v>0</v>
      </c>
      <c r="AV383" s="105"/>
      <c r="AW383" s="86"/>
      <c r="AX383" s="59">
        <f t="shared" si="417"/>
        <v>0</v>
      </c>
      <c r="AY383" s="264"/>
      <c r="AZ383" s="256"/>
    </row>
    <row r="384" spans="1:52" s="30" customFormat="1" ht="25.5" outlineLevel="1">
      <c r="A384" s="279"/>
      <c r="B384" s="280"/>
      <c r="C384" s="281"/>
      <c r="D384" s="27" t="s">
        <v>41</v>
      </c>
      <c r="E384" s="103">
        <v>3000</v>
      </c>
      <c r="F384" s="159">
        <f t="shared" si="398"/>
        <v>0</v>
      </c>
      <c r="G384" s="58">
        <f t="shared" si="398"/>
        <v>0</v>
      </c>
      <c r="H384" s="58">
        <f t="shared" si="399"/>
        <v>0</v>
      </c>
      <c r="I384" s="105">
        <v>0</v>
      </c>
      <c r="J384" s="105"/>
      <c r="K384" s="102">
        <f t="shared" si="400"/>
        <v>0</v>
      </c>
      <c r="L384" s="105">
        <v>0</v>
      </c>
      <c r="M384" s="105"/>
      <c r="N384" s="102">
        <f t="shared" si="401"/>
        <v>0</v>
      </c>
      <c r="O384" s="105">
        <v>0</v>
      </c>
      <c r="P384" s="105"/>
      <c r="Q384" s="102">
        <f t="shared" si="402"/>
        <v>0</v>
      </c>
      <c r="R384" s="102">
        <f t="shared" si="403"/>
        <v>0</v>
      </c>
      <c r="S384" s="102">
        <f t="shared" si="404"/>
        <v>0</v>
      </c>
      <c r="T384" s="105">
        <v>0</v>
      </c>
      <c r="U384" s="105"/>
      <c r="V384" s="102">
        <f t="shared" si="405"/>
        <v>0</v>
      </c>
      <c r="W384" s="105">
        <v>0</v>
      </c>
      <c r="X384" s="86"/>
      <c r="Y384" s="58">
        <f t="shared" si="406"/>
        <v>0</v>
      </c>
      <c r="Z384" s="105">
        <v>0</v>
      </c>
      <c r="AA384" s="105"/>
      <c r="AB384" s="102">
        <f t="shared" si="407"/>
        <v>0</v>
      </c>
      <c r="AC384" s="102">
        <f t="shared" si="408"/>
        <v>0</v>
      </c>
      <c r="AD384" s="102">
        <f t="shared" si="409"/>
        <v>0</v>
      </c>
      <c r="AE384" s="105">
        <v>0</v>
      </c>
      <c r="AF384" s="105"/>
      <c r="AG384" s="102">
        <f t="shared" si="551"/>
        <v>0</v>
      </c>
      <c r="AH384" s="105">
        <v>0</v>
      </c>
      <c r="AI384" s="105"/>
      <c r="AJ384" s="102">
        <f t="shared" si="411"/>
        <v>0</v>
      </c>
      <c r="AK384" s="105">
        <v>0</v>
      </c>
      <c r="AL384" s="105"/>
      <c r="AM384" s="102">
        <f t="shared" si="412"/>
        <v>0</v>
      </c>
      <c r="AN384" s="102">
        <f t="shared" si="413"/>
        <v>0</v>
      </c>
      <c r="AO384" s="102">
        <f t="shared" si="414"/>
        <v>0</v>
      </c>
      <c r="AP384" s="105">
        <v>0</v>
      </c>
      <c r="AQ384" s="105"/>
      <c r="AR384" s="102">
        <f t="shared" si="415"/>
        <v>0</v>
      </c>
      <c r="AS384" s="105">
        <v>0</v>
      </c>
      <c r="AT384" s="105"/>
      <c r="AU384" s="102">
        <f t="shared" si="416"/>
        <v>0</v>
      </c>
      <c r="AV384" s="105">
        <v>0</v>
      </c>
      <c r="AW384" s="86"/>
      <c r="AX384" s="59">
        <f t="shared" si="417"/>
        <v>0</v>
      </c>
      <c r="AY384" s="264"/>
      <c r="AZ384" s="256"/>
    </row>
    <row r="385" spans="1:52" s="30" customFormat="1" ht="25.5" outlineLevel="1">
      <c r="A385" s="279"/>
      <c r="B385" s="280"/>
      <c r="C385" s="281"/>
      <c r="D385" s="27" t="s">
        <v>50</v>
      </c>
      <c r="E385" s="103"/>
      <c r="F385" s="159">
        <f t="shared" si="398"/>
        <v>0</v>
      </c>
      <c r="G385" s="58">
        <f t="shared" si="398"/>
        <v>0</v>
      </c>
      <c r="H385" s="58">
        <f t="shared" si="399"/>
        <v>0</v>
      </c>
      <c r="I385" s="105"/>
      <c r="J385" s="105"/>
      <c r="K385" s="102">
        <f t="shared" si="400"/>
        <v>0</v>
      </c>
      <c r="L385" s="105"/>
      <c r="M385" s="105"/>
      <c r="N385" s="102">
        <f t="shared" si="401"/>
        <v>0</v>
      </c>
      <c r="O385" s="105"/>
      <c r="P385" s="105"/>
      <c r="Q385" s="102">
        <f t="shared" si="402"/>
        <v>0</v>
      </c>
      <c r="R385" s="102">
        <f t="shared" si="403"/>
        <v>0</v>
      </c>
      <c r="S385" s="102">
        <f t="shared" si="404"/>
        <v>0</v>
      </c>
      <c r="T385" s="105"/>
      <c r="U385" s="105"/>
      <c r="V385" s="102">
        <f t="shared" si="405"/>
        <v>0</v>
      </c>
      <c r="W385" s="105"/>
      <c r="X385" s="86"/>
      <c r="Y385" s="58">
        <f t="shared" si="406"/>
        <v>0</v>
      </c>
      <c r="Z385" s="105"/>
      <c r="AA385" s="105"/>
      <c r="AB385" s="102">
        <f t="shared" si="407"/>
        <v>0</v>
      </c>
      <c r="AC385" s="102">
        <f t="shared" si="408"/>
        <v>0</v>
      </c>
      <c r="AD385" s="102">
        <f t="shared" si="409"/>
        <v>0</v>
      </c>
      <c r="AE385" s="105"/>
      <c r="AF385" s="105"/>
      <c r="AG385" s="102">
        <f t="shared" si="551"/>
        <v>0</v>
      </c>
      <c r="AH385" s="105"/>
      <c r="AI385" s="105"/>
      <c r="AJ385" s="102">
        <f t="shared" si="411"/>
        <v>0</v>
      </c>
      <c r="AK385" s="105"/>
      <c r="AL385" s="105"/>
      <c r="AM385" s="102">
        <f t="shared" si="412"/>
        <v>0</v>
      </c>
      <c r="AN385" s="102">
        <f t="shared" si="413"/>
        <v>0</v>
      </c>
      <c r="AO385" s="102">
        <f t="shared" si="414"/>
        <v>0</v>
      </c>
      <c r="AP385" s="105"/>
      <c r="AQ385" s="105"/>
      <c r="AR385" s="102">
        <f t="shared" si="415"/>
        <v>0</v>
      </c>
      <c r="AS385" s="105"/>
      <c r="AT385" s="105"/>
      <c r="AU385" s="102">
        <f t="shared" si="416"/>
        <v>0</v>
      </c>
      <c r="AV385" s="105"/>
      <c r="AW385" s="86"/>
      <c r="AX385" s="59">
        <f t="shared" si="417"/>
        <v>0</v>
      </c>
      <c r="AY385" s="265"/>
      <c r="AZ385" s="257"/>
    </row>
    <row r="386" spans="1:52" s="30" customFormat="1" ht="19.5" hidden="1" customHeight="1">
      <c r="A386" s="428" t="s">
        <v>275</v>
      </c>
      <c r="B386" s="429"/>
      <c r="C386" s="279" t="s">
        <v>276</v>
      </c>
      <c r="D386" s="87" t="s">
        <v>45</v>
      </c>
      <c r="E386" s="103" t="e">
        <f>E387+E388+E389+E390+E391</f>
        <v>#REF!</v>
      </c>
      <c r="F386" s="159" t="e">
        <f t="shared" si="398"/>
        <v>#REF!</v>
      </c>
      <c r="G386" s="58" t="e">
        <f t="shared" si="398"/>
        <v>#REF!</v>
      </c>
      <c r="H386" s="58" t="e">
        <f t="shared" si="399"/>
        <v>#REF!</v>
      </c>
      <c r="I386" s="103" t="e">
        <f>I387+I388+I389+I390+I391</f>
        <v>#REF!</v>
      </c>
      <c r="J386" s="103" t="e">
        <f>J387+J388+J389+J390+J391</f>
        <v>#REF!</v>
      </c>
      <c r="K386" s="102" t="e">
        <f t="shared" si="400"/>
        <v>#REF!</v>
      </c>
      <c r="L386" s="103" t="e">
        <f>L387+L388+L389+L390+L391</f>
        <v>#REF!</v>
      </c>
      <c r="M386" s="103" t="e">
        <f>M387+M388+M389+M390+M391</f>
        <v>#REF!</v>
      </c>
      <c r="N386" s="102" t="e">
        <f t="shared" si="401"/>
        <v>#REF!</v>
      </c>
      <c r="O386" s="103" t="e">
        <f>O387+O388+O389+O390+O391</f>
        <v>#REF!</v>
      </c>
      <c r="P386" s="103" t="e">
        <f>P387+P388+P389+P390+P391</f>
        <v>#REF!</v>
      </c>
      <c r="Q386" s="102" t="e">
        <f t="shared" si="402"/>
        <v>#REF!</v>
      </c>
      <c r="R386" s="102" t="e">
        <f t="shared" si="403"/>
        <v>#REF!</v>
      </c>
      <c r="S386" s="102" t="e">
        <f t="shared" si="404"/>
        <v>#REF!</v>
      </c>
      <c r="T386" s="103" t="e">
        <f>T387+T388+T389+T390+T391</f>
        <v>#REF!</v>
      </c>
      <c r="U386" s="103" t="e">
        <f>U387+U388+U389+U390+U391</f>
        <v>#REF!</v>
      </c>
      <c r="V386" s="102" t="e">
        <f t="shared" si="405"/>
        <v>#REF!</v>
      </c>
      <c r="W386" s="103" t="e">
        <f>W387+W388+W389+W390+W391</f>
        <v>#REF!</v>
      </c>
      <c r="X386" s="56" t="e">
        <f>X387+X388+X389+X390+X391</f>
        <v>#REF!</v>
      </c>
      <c r="Y386" s="58" t="e">
        <f t="shared" si="406"/>
        <v>#REF!</v>
      </c>
      <c r="Z386" s="103" t="e">
        <f>Z387+Z388+Z389+Z390+Z391</f>
        <v>#REF!</v>
      </c>
      <c r="AA386" s="103" t="e">
        <f>AA387+AA388+AA389+AA390+AA391</f>
        <v>#REF!</v>
      </c>
      <c r="AB386" s="102" t="e">
        <f t="shared" si="407"/>
        <v>#REF!</v>
      </c>
      <c r="AC386" s="102" t="e">
        <f t="shared" si="408"/>
        <v>#REF!</v>
      </c>
      <c r="AD386" s="102" t="e">
        <f t="shared" si="409"/>
        <v>#REF!</v>
      </c>
      <c r="AE386" s="103" t="e">
        <f>AE387+AE388+AE389+AE390+AE391</f>
        <v>#REF!</v>
      </c>
      <c r="AF386" s="103" t="e">
        <f>AF387+AF388+AF389+AF390+AF391</f>
        <v>#REF!</v>
      </c>
      <c r="AG386" s="102" t="e">
        <f t="shared" si="551"/>
        <v>#REF!</v>
      </c>
      <c r="AH386" s="103" t="e">
        <f>AH387+AH388+AH389+AH390+AH391</f>
        <v>#REF!</v>
      </c>
      <c r="AI386" s="103" t="e">
        <f>AI387+AI388+AI389+AI390+AI391</f>
        <v>#REF!</v>
      </c>
      <c r="AJ386" s="102" t="e">
        <f t="shared" si="411"/>
        <v>#REF!</v>
      </c>
      <c r="AK386" s="103" t="e">
        <f>AK387+AK388+AK389+AK390+AK391</f>
        <v>#REF!</v>
      </c>
      <c r="AL386" s="103" t="e">
        <f>AL387+AL388+AL389+AL390+AL391</f>
        <v>#REF!</v>
      </c>
      <c r="AM386" s="102" t="e">
        <f t="shared" si="412"/>
        <v>#REF!</v>
      </c>
      <c r="AN386" s="102" t="e">
        <f t="shared" si="413"/>
        <v>#REF!</v>
      </c>
      <c r="AO386" s="102" t="e">
        <f t="shared" si="414"/>
        <v>#REF!</v>
      </c>
      <c r="AP386" s="103" t="e">
        <f>AP387+AP388+AP389+AP390+AP391</f>
        <v>#REF!</v>
      </c>
      <c r="AQ386" s="103" t="e">
        <f>AQ387+AQ388+AQ389+AQ390+AQ391</f>
        <v>#REF!</v>
      </c>
      <c r="AR386" s="102" t="e">
        <f t="shared" si="415"/>
        <v>#REF!</v>
      </c>
      <c r="AS386" s="103" t="e">
        <f>AS387+AS388+AS389+AS390+AS391</f>
        <v>#REF!</v>
      </c>
      <c r="AT386" s="103" t="e">
        <f>AT387+AT388+AT389+AT390+AT391</f>
        <v>#REF!</v>
      </c>
      <c r="AU386" s="102" t="e">
        <f t="shared" si="416"/>
        <v>#REF!</v>
      </c>
      <c r="AV386" s="103" t="e">
        <f>AV387+AV388+AV389+AV390+AV391</f>
        <v>#REF!</v>
      </c>
      <c r="AW386" s="56" t="e">
        <f>AW387+AW388+AW389+AW390+AW391</f>
        <v>#REF!</v>
      </c>
      <c r="AX386" s="59" t="e">
        <f t="shared" si="417"/>
        <v>#REF!</v>
      </c>
      <c r="AY386" s="263"/>
      <c r="AZ386" s="259"/>
    </row>
    <row r="387" spans="1:52" s="30" customFormat="1" ht="26.25" hidden="1" customHeight="1">
      <c r="A387" s="430"/>
      <c r="B387" s="431"/>
      <c r="C387" s="281"/>
      <c r="D387" s="87" t="s">
        <v>40</v>
      </c>
      <c r="E387" s="103" t="e">
        <f>E289</f>
        <v>#REF!</v>
      </c>
      <c r="F387" s="159" t="e">
        <f t="shared" si="398"/>
        <v>#REF!</v>
      </c>
      <c r="G387" s="58" t="e">
        <f t="shared" si="398"/>
        <v>#REF!</v>
      </c>
      <c r="H387" s="58" t="e">
        <f t="shared" si="399"/>
        <v>#REF!</v>
      </c>
      <c r="I387" s="105" t="e">
        <f t="shared" ref="I387:AW391" si="552">I289</f>
        <v>#REF!</v>
      </c>
      <c r="J387" s="105" t="e">
        <f t="shared" si="552"/>
        <v>#REF!</v>
      </c>
      <c r="K387" s="102" t="e">
        <f t="shared" si="400"/>
        <v>#REF!</v>
      </c>
      <c r="L387" s="105" t="e">
        <f t="shared" si="552"/>
        <v>#REF!</v>
      </c>
      <c r="M387" s="105" t="e">
        <f t="shared" si="552"/>
        <v>#REF!</v>
      </c>
      <c r="N387" s="102" t="e">
        <f t="shared" si="401"/>
        <v>#REF!</v>
      </c>
      <c r="O387" s="105" t="e">
        <f t="shared" si="552"/>
        <v>#REF!</v>
      </c>
      <c r="P387" s="105" t="e">
        <f t="shared" si="552"/>
        <v>#REF!</v>
      </c>
      <c r="Q387" s="102" t="e">
        <f t="shared" si="402"/>
        <v>#REF!</v>
      </c>
      <c r="R387" s="102" t="e">
        <f t="shared" si="403"/>
        <v>#REF!</v>
      </c>
      <c r="S387" s="102" t="e">
        <f t="shared" si="404"/>
        <v>#REF!</v>
      </c>
      <c r="T387" s="105" t="e">
        <f t="shared" si="552"/>
        <v>#REF!</v>
      </c>
      <c r="U387" s="105" t="e">
        <f t="shared" si="552"/>
        <v>#REF!</v>
      </c>
      <c r="V387" s="102" t="e">
        <f t="shared" si="405"/>
        <v>#REF!</v>
      </c>
      <c r="W387" s="105" t="e">
        <f t="shared" si="552"/>
        <v>#REF!</v>
      </c>
      <c r="X387" s="86" t="e">
        <f t="shared" si="552"/>
        <v>#REF!</v>
      </c>
      <c r="Y387" s="58" t="e">
        <f t="shared" si="406"/>
        <v>#REF!</v>
      </c>
      <c r="Z387" s="105" t="e">
        <f t="shared" si="552"/>
        <v>#REF!</v>
      </c>
      <c r="AA387" s="105" t="e">
        <f t="shared" si="552"/>
        <v>#REF!</v>
      </c>
      <c r="AB387" s="102" t="e">
        <f t="shared" si="407"/>
        <v>#REF!</v>
      </c>
      <c r="AC387" s="102" t="e">
        <f t="shared" si="408"/>
        <v>#REF!</v>
      </c>
      <c r="AD387" s="102" t="e">
        <f t="shared" si="409"/>
        <v>#REF!</v>
      </c>
      <c r="AE387" s="105" t="e">
        <f t="shared" si="552"/>
        <v>#REF!</v>
      </c>
      <c r="AF387" s="105" t="e">
        <f t="shared" si="552"/>
        <v>#REF!</v>
      </c>
      <c r="AG387" s="102" t="e">
        <f t="shared" si="551"/>
        <v>#REF!</v>
      </c>
      <c r="AH387" s="105" t="e">
        <f t="shared" si="552"/>
        <v>#REF!</v>
      </c>
      <c r="AI387" s="105" t="e">
        <f t="shared" si="552"/>
        <v>#REF!</v>
      </c>
      <c r="AJ387" s="102" t="e">
        <f t="shared" si="411"/>
        <v>#REF!</v>
      </c>
      <c r="AK387" s="103" t="e">
        <f>AK289</f>
        <v>#REF!</v>
      </c>
      <c r="AL387" s="105" t="e">
        <f t="shared" si="552"/>
        <v>#REF!</v>
      </c>
      <c r="AM387" s="102" t="e">
        <f t="shared" si="412"/>
        <v>#REF!</v>
      </c>
      <c r="AN387" s="102" t="e">
        <f t="shared" si="413"/>
        <v>#REF!</v>
      </c>
      <c r="AO387" s="102" t="e">
        <f t="shared" si="414"/>
        <v>#REF!</v>
      </c>
      <c r="AP387" s="105" t="e">
        <f t="shared" si="552"/>
        <v>#REF!</v>
      </c>
      <c r="AQ387" s="105" t="e">
        <f t="shared" si="552"/>
        <v>#REF!</v>
      </c>
      <c r="AR387" s="102" t="e">
        <f t="shared" si="415"/>
        <v>#REF!</v>
      </c>
      <c r="AS387" s="105" t="e">
        <f t="shared" si="552"/>
        <v>#REF!</v>
      </c>
      <c r="AT387" s="105" t="e">
        <f t="shared" si="552"/>
        <v>#REF!</v>
      </c>
      <c r="AU387" s="102" t="e">
        <f t="shared" si="416"/>
        <v>#REF!</v>
      </c>
      <c r="AV387" s="105" t="e">
        <f t="shared" si="552"/>
        <v>#REF!</v>
      </c>
      <c r="AW387" s="86" t="e">
        <f t="shared" si="552"/>
        <v>#REF!</v>
      </c>
      <c r="AX387" s="59" t="e">
        <f t="shared" si="417"/>
        <v>#REF!</v>
      </c>
      <c r="AY387" s="264"/>
      <c r="AZ387" s="256"/>
    </row>
    <row r="388" spans="1:52" s="30" customFormat="1" ht="24.95" hidden="1" customHeight="1">
      <c r="A388" s="430"/>
      <c r="B388" s="431"/>
      <c r="C388" s="281"/>
      <c r="D388" s="87" t="s">
        <v>4</v>
      </c>
      <c r="E388" s="103" t="e">
        <f>E290</f>
        <v>#REF!</v>
      </c>
      <c r="F388" s="159" t="e">
        <f t="shared" si="398"/>
        <v>#REF!</v>
      </c>
      <c r="G388" s="103" t="e">
        <f>G290</f>
        <v>#REF!</v>
      </c>
      <c r="H388" s="58" t="e">
        <f t="shared" si="399"/>
        <v>#REF!</v>
      </c>
      <c r="I388" s="105" t="e">
        <f t="shared" si="552"/>
        <v>#REF!</v>
      </c>
      <c r="J388" s="105" t="e">
        <f t="shared" si="552"/>
        <v>#REF!</v>
      </c>
      <c r="K388" s="102" t="e">
        <f t="shared" si="400"/>
        <v>#REF!</v>
      </c>
      <c r="L388" s="105" t="e">
        <f t="shared" si="552"/>
        <v>#REF!</v>
      </c>
      <c r="M388" s="105" t="e">
        <f t="shared" si="552"/>
        <v>#REF!</v>
      </c>
      <c r="N388" s="102" t="e">
        <f t="shared" si="401"/>
        <v>#REF!</v>
      </c>
      <c r="O388" s="105" t="e">
        <f t="shared" si="552"/>
        <v>#REF!</v>
      </c>
      <c r="P388" s="105" t="e">
        <f t="shared" si="552"/>
        <v>#REF!</v>
      </c>
      <c r="Q388" s="102" t="e">
        <f t="shared" si="402"/>
        <v>#REF!</v>
      </c>
      <c r="R388" s="102" t="e">
        <f t="shared" si="403"/>
        <v>#REF!</v>
      </c>
      <c r="S388" s="102" t="e">
        <f t="shared" si="404"/>
        <v>#REF!</v>
      </c>
      <c r="T388" s="105" t="e">
        <f t="shared" si="552"/>
        <v>#REF!</v>
      </c>
      <c r="U388" s="105" t="e">
        <f t="shared" si="552"/>
        <v>#REF!</v>
      </c>
      <c r="V388" s="102" t="e">
        <f t="shared" si="405"/>
        <v>#REF!</v>
      </c>
      <c r="W388" s="105" t="e">
        <f t="shared" si="552"/>
        <v>#REF!</v>
      </c>
      <c r="X388" s="86" t="e">
        <f t="shared" si="552"/>
        <v>#REF!</v>
      </c>
      <c r="Y388" s="58" t="e">
        <f t="shared" si="406"/>
        <v>#REF!</v>
      </c>
      <c r="Z388" s="105" t="e">
        <f t="shared" si="552"/>
        <v>#REF!</v>
      </c>
      <c r="AA388" s="105" t="e">
        <f t="shared" si="552"/>
        <v>#REF!</v>
      </c>
      <c r="AB388" s="102" t="e">
        <f t="shared" si="407"/>
        <v>#REF!</v>
      </c>
      <c r="AC388" s="102" t="e">
        <f t="shared" si="408"/>
        <v>#REF!</v>
      </c>
      <c r="AD388" s="102" t="e">
        <f t="shared" si="409"/>
        <v>#REF!</v>
      </c>
      <c r="AE388" s="105" t="e">
        <f t="shared" si="552"/>
        <v>#REF!</v>
      </c>
      <c r="AF388" s="105" t="e">
        <f t="shared" si="552"/>
        <v>#REF!</v>
      </c>
      <c r="AG388" s="102" t="e">
        <f t="shared" si="551"/>
        <v>#REF!</v>
      </c>
      <c r="AH388" s="105" t="e">
        <f t="shared" si="552"/>
        <v>#REF!</v>
      </c>
      <c r="AI388" s="105" t="e">
        <f t="shared" si="552"/>
        <v>#REF!</v>
      </c>
      <c r="AJ388" s="102" t="e">
        <f t="shared" si="411"/>
        <v>#REF!</v>
      </c>
      <c r="AK388" s="105" t="e">
        <f t="shared" si="552"/>
        <v>#REF!</v>
      </c>
      <c r="AL388" s="105" t="e">
        <f t="shared" si="552"/>
        <v>#REF!</v>
      </c>
      <c r="AM388" s="102" t="e">
        <f t="shared" si="412"/>
        <v>#REF!</v>
      </c>
      <c r="AN388" s="102" t="e">
        <f t="shared" si="413"/>
        <v>#REF!</v>
      </c>
      <c r="AO388" s="102" t="e">
        <f t="shared" si="414"/>
        <v>#REF!</v>
      </c>
      <c r="AP388" s="105" t="e">
        <f t="shared" si="552"/>
        <v>#REF!</v>
      </c>
      <c r="AQ388" s="105" t="e">
        <f t="shared" si="552"/>
        <v>#REF!</v>
      </c>
      <c r="AR388" s="102" t="e">
        <f t="shared" si="415"/>
        <v>#REF!</v>
      </c>
      <c r="AS388" s="105" t="e">
        <f t="shared" si="552"/>
        <v>#REF!</v>
      </c>
      <c r="AT388" s="105" t="e">
        <f t="shared" si="552"/>
        <v>#REF!</v>
      </c>
      <c r="AU388" s="102" t="e">
        <f t="shared" si="416"/>
        <v>#REF!</v>
      </c>
      <c r="AV388" s="105" t="e">
        <f t="shared" si="552"/>
        <v>#REF!</v>
      </c>
      <c r="AW388" s="86" t="e">
        <f t="shared" si="552"/>
        <v>#REF!</v>
      </c>
      <c r="AX388" s="59" t="e">
        <f t="shared" si="417"/>
        <v>#REF!</v>
      </c>
      <c r="AY388" s="264"/>
      <c r="AZ388" s="256"/>
    </row>
    <row r="389" spans="1:52" s="30" customFormat="1" ht="17.25" hidden="1" customHeight="1">
      <c r="A389" s="430"/>
      <c r="B389" s="431"/>
      <c r="C389" s="281"/>
      <c r="D389" s="87" t="s">
        <v>53</v>
      </c>
      <c r="E389" s="103" t="e">
        <f>E291</f>
        <v>#REF!</v>
      </c>
      <c r="F389" s="159" t="e">
        <f t="shared" si="398"/>
        <v>#REF!</v>
      </c>
      <c r="G389" s="58" t="e">
        <f t="shared" si="398"/>
        <v>#REF!</v>
      </c>
      <c r="H389" s="58" t="e">
        <f t="shared" si="399"/>
        <v>#REF!</v>
      </c>
      <c r="I389" s="105" t="e">
        <f t="shared" si="552"/>
        <v>#REF!</v>
      </c>
      <c r="J389" s="105" t="e">
        <f t="shared" si="552"/>
        <v>#REF!</v>
      </c>
      <c r="K389" s="102" t="e">
        <f t="shared" si="400"/>
        <v>#REF!</v>
      </c>
      <c r="L389" s="105" t="e">
        <f t="shared" si="552"/>
        <v>#REF!</v>
      </c>
      <c r="M389" s="105" t="e">
        <f t="shared" si="552"/>
        <v>#REF!</v>
      </c>
      <c r="N389" s="102" t="e">
        <f t="shared" si="401"/>
        <v>#REF!</v>
      </c>
      <c r="O389" s="105" t="e">
        <f t="shared" si="552"/>
        <v>#REF!</v>
      </c>
      <c r="P389" s="105" t="e">
        <f t="shared" si="552"/>
        <v>#REF!</v>
      </c>
      <c r="Q389" s="102" t="e">
        <f t="shared" si="402"/>
        <v>#REF!</v>
      </c>
      <c r="R389" s="102" t="e">
        <f t="shared" si="403"/>
        <v>#REF!</v>
      </c>
      <c r="S389" s="102" t="e">
        <f t="shared" si="404"/>
        <v>#REF!</v>
      </c>
      <c r="T389" s="105" t="e">
        <f t="shared" si="552"/>
        <v>#REF!</v>
      </c>
      <c r="U389" s="105" t="e">
        <f t="shared" si="552"/>
        <v>#REF!</v>
      </c>
      <c r="V389" s="102" t="e">
        <f t="shared" si="405"/>
        <v>#REF!</v>
      </c>
      <c r="W389" s="105" t="e">
        <f t="shared" si="552"/>
        <v>#REF!</v>
      </c>
      <c r="X389" s="86" t="e">
        <f t="shared" si="552"/>
        <v>#REF!</v>
      </c>
      <c r="Y389" s="58" t="e">
        <f t="shared" si="406"/>
        <v>#REF!</v>
      </c>
      <c r="Z389" s="105" t="e">
        <f t="shared" si="552"/>
        <v>#REF!</v>
      </c>
      <c r="AA389" s="105" t="e">
        <f t="shared" si="552"/>
        <v>#REF!</v>
      </c>
      <c r="AB389" s="102" t="e">
        <f t="shared" si="407"/>
        <v>#REF!</v>
      </c>
      <c r="AC389" s="102" t="e">
        <f t="shared" si="408"/>
        <v>#REF!</v>
      </c>
      <c r="AD389" s="102" t="e">
        <f t="shared" si="409"/>
        <v>#REF!</v>
      </c>
      <c r="AE389" s="105" t="e">
        <f t="shared" si="552"/>
        <v>#REF!</v>
      </c>
      <c r="AF389" s="105" t="e">
        <f t="shared" si="552"/>
        <v>#REF!</v>
      </c>
      <c r="AG389" s="102" t="e">
        <f t="shared" si="551"/>
        <v>#REF!</v>
      </c>
      <c r="AH389" s="105" t="e">
        <f t="shared" si="552"/>
        <v>#REF!</v>
      </c>
      <c r="AI389" s="105" t="e">
        <f t="shared" si="552"/>
        <v>#REF!</v>
      </c>
      <c r="AJ389" s="102" t="e">
        <f t="shared" si="411"/>
        <v>#REF!</v>
      </c>
      <c r="AK389" s="105" t="e">
        <f t="shared" si="552"/>
        <v>#REF!</v>
      </c>
      <c r="AL389" s="105" t="e">
        <f t="shared" si="552"/>
        <v>#REF!</v>
      </c>
      <c r="AM389" s="102" t="e">
        <f t="shared" si="412"/>
        <v>#REF!</v>
      </c>
      <c r="AN389" s="102" t="e">
        <f t="shared" si="413"/>
        <v>#REF!</v>
      </c>
      <c r="AO389" s="102" t="e">
        <f t="shared" si="414"/>
        <v>#REF!</v>
      </c>
      <c r="AP389" s="105" t="e">
        <f t="shared" si="552"/>
        <v>#REF!</v>
      </c>
      <c r="AQ389" s="105" t="e">
        <f t="shared" si="552"/>
        <v>#REF!</v>
      </c>
      <c r="AR389" s="102" t="e">
        <f t="shared" si="415"/>
        <v>#REF!</v>
      </c>
      <c r="AS389" s="105" t="e">
        <f t="shared" si="552"/>
        <v>#REF!</v>
      </c>
      <c r="AT389" s="105" t="e">
        <f t="shared" si="552"/>
        <v>#REF!</v>
      </c>
      <c r="AU389" s="102" t="e">
        <f t="shared" si="416"/>
        <v>#REF!</v>
      </c>
      <c r="AV389" s="105" t="e">
        <f t="shared" si="552"/>
        <v>#REF!</v>
      </c>
      <c r="AW389" s="86" t="e">
        <f t="shared" si="552"/>
        <v>#REF!</v>
      </c>
      <c r="AX389" s="59" t="e">
        <f t="shared" si="417"/>
        <v>#REF!</v>
      </c>
      <c r="AY389" s="264"/>
      <c r="AZ389" s="256"/>
    </row>
    <row r="390" spans="1:52" s="30" customFormat="1" ht="26.25" hidden="1" customHeight="1">
      <c r="A390" s="430"/>
      <c r="B390" s="431"/>
      <c r="C390" s="281"/>
      <c r="D390" s="27" t="s">
        <v>41</v>
      </c>
      <c r="E390" s="103" t="e">
        <f>E292</f>
        <v>#REF!</v>
      </c>
      <c r="F390" s="159" t="e">
        <f t="shared" si="398"/>
        <v>#REF!</v>
      </c>
      <c r="G390" s="58" t="e">
        <f t="shared" si="398"/>
        <v>#REF!</v>
      </c>
      <c r="H390" s="58" t="e">
        <f t="shared" si="399"/>
        <v>#REF!</v>
      </c>
      <c r="I390" s="105" t="e">
        <f t="shared" si="552"/>
        <v>#REF!</v>
      </c>
      <c r="J390" s="105" t="e">
        <f t="shared" si="552"/>
        <v>#REF!</v>
      </c>
      <c r="K390" s="102" t="e">
        <f t="shared" si="400"/>
        <v>#REF!</v>
      </c>
      <c r="L390" s="105" t="e">
        <f t="shared" si="552"/>
        <v>#REF!</v>
      </c>
      <c r="M390" s="105" t="e">
        <f t="shared" si="552"/>
        <v>#REF!</v>
      </c>
      <c r="N390" s="102" t="e">
        <f t="shared" si="401"/>
        <v>#REF!</v>
      </c>
      <c r="O390" s="105" t="e">
        <f t="shared" si="552"/>
        <v>#REF!</v>
      </c>
      <c r="P390" s="105" t="e">
        <f t="shared" si="552"/>
        <v>#REF!</v>
      </c>
      <c r="Q390" s="102" t="e">
        <f t="shared" si="402"/>
        <v>#REF!</v>
      </c>
      <c r="R390" s="102" t="e">
        <f t="shared" si="403"/>
        <v>#REF!</v>
      </c>
      <c r="S390" s="102" t="e">
        <f t="shared" si="404"/>
        <v>#REF!</v>
      </c>
      <c r="T390" s="105" t="e">
        <f t="shared" si="552"/>
        <v>#REF!</v>
      </c>
      <c r="U390" s="105" t="e">
        <f t="shared" si="552"/>
        <v>#REF!</v>
      </c>
      <c r="V390" s="102" t="e">
        <f t="shared" si="405"/>
        <v>#REF!</v>
      </c>
      <c r="W390" s="105" t="e">
        <f t="shared" si="552"/>
        <v>#REF!</v>
      </c>
      <c r="X390" s="86" t="e">
        <f t="shared" si="552"/>
        <v>#REF!</v>
      </c>
      <c r="Y390" s="58" t="e">
        <f t="shared" si="406"/>
        <v>#REF!</v>
      </c>
      <c r="Z390" s="105" t="e">
        <f t="shared" si="552"/>
        <v>#REF!</v>
      </c>
      <c r="AA390" s="105" t="e">
        <f t="shared" si="552"/>
        <v>#REF!</v>
      </c>
      <c r="AB390" s="102" t="e">
        <f t="shared" si="407"/>
        <v>#REF!</v>
      </c>
      <c r="AC390" s="102" t="e">
        <f t="shared" si="408"/>
        <v>#REF!</v>
      </c>
      <c r="AD390" s="102" t="e">
        <f t="shared" si="409"/>
        <v>#REF!</v>
      </c>
      <c r="AE390" s="105" t="e">
        <f t="shared" si="552"/>
        <v>#REF!</v>
      </c>
      <c r="AF390" s="105" t="e">
        <f t="shared" si="552"/>
        <v>#REF!</v>
      </c>
      <c r="AG390" s="102" t="e">
        <f t="shared" si="551"/>
        <v>#REF!</v>
      </c>
      <c r="AH390" s="105" t="e">
        <f t="shared" si="552"/>
        <v>#REF!</v>
      </c>
      <c r="AI390" s="105" t="e">
        <f t="shared" si="552"/>
        <v>#REF!</v>
      </c>
      <c r="AJ390" s="102" t="e">
        <f t="shared" si="411"/>
        <v>#REF!</v>
      </c>
      <c r="AK390" s="105" t="e">
        <f t="shared" si="552"/>
        <v>#REF!</v>
      </c>
      <c r="AL390" s="105" t="e">
        <f t="shared" si="552"/>
        <v>#REF!</v>
      </c>
      <c r="AM390" s="102" t="e">
        <f t="shared" si="412"/>
        <v>#REF!</v>
      </c>
      <c r="AN390" s="102" t="e">
        <f t="shared" si="413"/>
        <v>#REF!</v>
      </c>
      <c r="AO390" s="102" t="e">
        <f t="shared" si="414"/>
        <v>#REF!</v>
      </c>
      <c r="AP390" s="105" t="e">
        <f t="shared" si="552"/>
        <v>#REF!</v>
      </c>
      <c r="AQ390" s="105" t="e">
        <f t="shared" si="552"/>
        <v>#REF!</v>
      </c>
      <c r="AR390" s="102" t="e">
        <f t="shared" si="415"/>
        <v>#REF!</v>
      </c>
      <c r="AS390" s="105" t="e">
        <f t="shared" si="552"/>
        <v>#REF!</v>
      </c>
      <c r="AT390" s="105" t="e">
        <f t="shared" si="552"/>
        <v>#REF!</v>
      </c>
      <c r="AU390" s="102" t="e">
        <f t="shared" si="416"/>
        <v>#REF!</v>
      </c>
      <c r="AV390" s="105" t="e">
        <f t="shared" si="552"/>
        <v>#REF!</v>
      </c>
      <c r="AW390" s="86" t="e">
        <f t="shared" si="552"/>
        <v>#REF!</v>
      </c>
      <c r="AX390" s="59" t="e">
        <f t="shared" si="417"/>
        <v>#REF!</v>
      </c>
      <c r="AY390" s="264"/>
      <c r="AZ390" s="256"/>
    </row>
    <row r="391" spans="1:52" s="30" customFormat="1" ht="24.95" hidden="1" customHeight="1">
      <c r="A391" s="432"/>
      <c r="B391" s="433"/>
      <c r="C391" s="281"/>
      <c r="D391" s="27" t="s">
        <v>50</v>
      </c>
      <c r="E391" s="103" t="e">
        <f>E293</f>
        <v>#REF!</v>
      </c>
      <c r="F391" s="159" t="e">
        <f t="shared" si="398"/>
        <v>#REF!</v>
      </c>
      <c r="G391" s="58" t="e">
        <f t="shared" si="398"/>
        <v>#REF!</v>
      </c>
      <c r="H391" s="58" t="e">
        <f t="shared" si="399"/>
        <v>#REF!</v>
      </c>
      <c r="I391" s="105" t="e">
        <f t="shared" si="552"/>
        <v>#REF!</v>
      </c>
      <c r="J391" s="105" t="e">
        <f t="shared" si="552"/>
        <v>#REF!</v>
      </c>
      <c r="K391" s="102" t="e">
        <f t="shared" si="400"/>
        <v>#REF!</v>
      </c>
      <c r="L391" s="105" t="e">
        <f t="shared" si="552"/>
        <v>#REF!</v>
      </c>
      <c r="M391" s="105" t="e">
        <f t="shared" si="552"/>
        <v>#REF!</v>
      </c>
      <c r="N391" s="102" t="e">
        <f t="shared" si="401"/>
        <v>#REF!</v>
      </c>
      <c r="O391" s="105" t="e">
        <f t="shared" si="552"/>
        <v>#REF!</v>
      </c>
      <c r="P391" s="105" t="e">
        <f t="shared" si="552"/>
        <v>#REF!</v>
      </c>
      <c r="Q391" s="102" t="e">
        <f t="shared" si="402"/>
        <v>#REF!</v>
      </c>
      <c r="R391" s="102" t="e">
        <f t="shared" si="403"/>
        <v>#REF!</v>
      </c>
      <c r="S391" s="102" t="e">
        <f t="shared" si="404"/>
        <v>#REF!</v>
      </c>
      <c r="T391" s="105" t="e">
        <f t="shared" si="552"/>
        <v>#REF!</v>
      </c>
      <c r="U391" s="105" t="e">
        <f t="shared" si="552"/>
        <v>#REF!</v>
      </c>
      <c r="V391" s="102" t="e">
        <f t="shared" si="405"/>
        <v>#REF!</v>
      </c>
      <c r="W391" s="105" t="e">
        <f t="shared" si="552"/>
        <v>#REF!</v>
      </c>
      <c r="X391" s="86" t="e">
        <f t="shared" si="552"/>
        <v>#REF!</v>
      </c>
      <c r="Y391" s="58" t="e">
        <f t="shared" si="406"/>
        <v>#REF!</v>
      </c>
      <c r="Z391" s="105" t="e">
        <f t="shared" si="552"/>
        <v>#REF!</v>
      </c>
      <c r="AA391" s="105" t="e">
        <f t="shared" si="552"/>
        <v>#REF!</v>
      </c>
      <c r="AB391" s="102" t="e">
        <f t="shared" si="407"/>
        <v>#REF!</v>
      </c>
      <c r="AC391" s="102" t="e">
        <f t="shared" si="408"/>
        <v>#REF!</v>
      </c>
      <c r="AD391" s="102" t="e">
        <f t="shared" si="409"/>
        <v>#REF!</v>
      </c>
      <c r="AE391" s="105" t="e">
        <f t="shared" si="552"/>
        <v>#REF!</v>
      </c>
      <c r="AF391" s="105" t="e">
        <f t="shared" si="552"/>
        <v>#REF!</v>
      </c>
      <c r="AG391" s="102" t="e">
        <f t="shared" si="551"/>
        <v>#REF!</v>
      </c>
      <c r="AH391" s="105" t="e">
        <f t="shared" si="552"/>
        <v>#REF!</v>
      </c>
      <c r="AI391" s="105" t="e">
        <f t="shared" si="552"/>
        <v>#REF!</v>
      </c>
      <c r="AJ391" s="102" t="e">
        <f t="shared" si="411"/>
        <v>#REF!</v>
      </c>
      <c r="AK391" s="105" t="e">
        <f t="shared" si="552"/>
        <v>#REF!</v>
      </c>
      <c r="AL391" s="105" t="e">
        <f t="shared" si="552"/>
        <v>#REF!</v>
      </c>
      <c r="AM391" s="102" t="e">
        <f t="shared" si="412"/>
        <v>#REF!</v>
      </c>
      <c r="AN391" s="102" t="e">
        <f t="shared" si="413"/>
        <v>#REF!</v>
      </c>
      <c r="AO391" s="102" t="e">
        <f t="shared" si="414"/>
        <v>#REF!</v>
      </c>
      <c r="AP391" s="105" t="e">
        <f t="shared" si="552"/>
        <v>#REF!</v>
      </c>
      <c r="AQ391" s="105" t="e">
        <f t="shared" si="552"/>
        <v>#REF!</v>
      </c>
      <c r="AR391" s="102" t="e">
        <f t="shared" si="415"/>
        <v>#REF!</v>
      </c>
      <c r="AS391" s="105" t="e">
        <f t="shared" si="552"/>
        <v>#REF!</v>
      </c>
      <c r="AT391" s="105" t="e">
        <f t="shared" si="552"/>
        <v>#REF!</v>
      </c>
      <c r="AU391" s="102" t="e">
        <f t="shared" si="416"/>
        <v>#REF!</v>
      </c>
      <c r="AV391" s="105" t="e">
        <f t="shared" si="552"/>
        <v>#REF!</v>
      </c>
      <c r="AW391" s="86" t="e">
        <f t="shared" si="552"/>
        <v>#REF!</v>
      </c>
      <c r="AX391" s="59" t="e">
        <f t="shared" si="417"/>
        <v>#REF!</v>
      </c>
      <c r="AY391" s="265"/>
      <c r="AZ391" s="257"/>
    </row>
    <row r="392" spans="1:52" s="30" customFormat="1" ht="24.95" customHeight="1">
      <c r="A392" s="152" t="s">
        <v>295</v>
      </c>
      <c r="B392" s="204"/>
      <c r="C392" s="194"/>
      <c r="D392" s="98"/>
      <c r="E392" s="107"/>
      <c r="F392" s="162"/>
      <c r="G392" s="62"/>
      <c r="H392" s="62"/>
      <c r="I392" s="106"/>
      <c r="J392" s="106"/>
      <c r="K392" s="108"/>
      <c r="L392" s="106"/>
      <c r="M392" s="106"/>
      <c r="N392" s="108"/>
      <c r="O392" s="106"/>
      <c r="P392" s="106"/>
      <c r="Q392" s="108"/>
      <c r="R392" s="108"/>
      <c r="S392" s="108"/>
      <c r="T392" s="106"/>
      <c r="U392" s="106"/>
      <c r="V392" s="108"/>
      <c r="W392" s="106"/>
      <c r="X392" s="97"/>
      <c r="Y392" s="62"/>
      <c r="Z392" s="106"/>
      <c r="AA392" s="106"/>
      <c r="AB392" s="108"/>
      <c r="AC392" s="108"/>
      <c r="AD392" s="108"/>
      <c r="AE392" s="106"/>
      <c r="AF392" s="106"/>
      <c r="AG392" s="108"/>
      <c r="AH392" s="106"/>
      <c r="AI392" s="106"/>
      <c r="AJ392" s="108"/>
      <c r="AK392" s="106"/>
      <c r="AL392" s="106"/>
      <c r="AM392" s="108"/>
      <c r="AN392" s="108"/>
      <c r="AO392" s="108"/>
      <c r="AP392" s="106"/>
      <c r="AQ392" s="106"/>
      <c r="AR392" s="108"/>
      <c r="AS392" s="106"/>
      <c r="AT392" s="106"/>
      <c r="AU392" s="108"/>
      <c r="AV392" s="106"/>
      <c r="AW392" s="97"/>
      <c r="AX392" s="63"/>
      <c r="AY392" s="208"/>
      <c r="AZ392" s="181"/>
    </row>
    <row r="393" spans="1:52" s="30" customFormat="1" ht="24.95" customHeight="1">
      <c r="A393" s="276" t="s">
        <v>276</v>
      </c>
      <c r="B393" s="277"/>
      <c r="C393" s="277"/>
      <c r="D393" s="277"/>
      <c r="E393" s="277"/>
      <c r="F393" s="277"/>
      <c r="G393" s="277"/>
      <c r="H393" s="277"/>
      <c r="I393" s="277"/>
      <c r="J393" s="277"/>
      <c r="K393" s="277"/>
      <c r="L393" s="277"/>
      <c r="M393" s="277"/>
      <c r="N393" s="277"/>
      <c r="O393" s="277"/>
      <c r="P393" s="277"/>
      <c r="Q393" s="277"/>
      <c r="R393" s="277"/>
      <c r="S393" s="277"/>
      <c r="T393" s="277"/>
      <c r="U393" s="277"/>
      <c r="V393" s="277"/>
      <c r="W393" s="277"/>
      <c r="X393" s="277"/>
      <c r="Y393" s="277"/>
      <c r="Z393" s="277"/>
      <c r="AA393" s="277"/>
      <c r="AB393" s="277"/>
      <c r="AC393" s="277"/>
      <c r="AD393" s="277"/>
      <c r="AE393" s="277"/>
      <c r="AF393" s="277"/>
      <c r="AG393" s="277"/>
      <c r="AH393" s="277"/>
      <c r="AI393" s="277"/>
      <c r="AJ393" s="277"/>
      <c r="AK393" s="277"/>
      <c r="AL393" s="277"/>
      <c r="AM393" s="277"/>
      <c r="AN393" s="277"/>
      <c r="AO393" s="277"/>
      <c r="AP393" s="277"/>
      <c r="AQ393" s="277"/>
      <c r="AR393" s="277"/>
      <c r="AS393" s="277"/>
      <c r="AT393" s="277"/>
      <c r="AU393" s="277"/>
      <c r="AV393" s="277"/>
      <c r="AW393" s="277"/>
      <c r="AX393" s="277"/>
      <c r="AY393" s="277"/>
      <c r="AZ393" s="278"/>
    </row>
    <row r="394" spans="1:52" s="30" customFormat="1" ht="12" customHeight="1" outlineLevel="1">
      <c r="A394" s="279" t="s">
        <v>224</v>
      </c>
      <c r="B394" s="280" t="s">
        <v>296</v>
      </c>
      <c r="C394" s="279" t="s">
        <v>276</v>
      </c>
      <c r="D394" s="87" t="s">
        <v>45</v>
      </c>
      <c r="E394" s="103">
        <f>SUM(E395:E399)</f>
        <v>3630.5</v>
      </c>
      <c r="F394" s="159">
        <f t="shared" ref="F394:F405" si="553">I394+L394+O394+T394+W394+Z394+AE394+AH394+AK394+AP394+AS394+AV394</f>
        <v>0</v>
      </c>
      <c r="G394" s="58">
        <f t="shared" ref="G394:G401" si="554">J394+M394+P394+U394+X394+AA394+AF394+AI394+AL394+AQ394+AT394+AW394</f>
        <v>0</v>
      </c>
      <c r="H394" s="58">
        <f t="shared" ref="H394:H405" si="555">IF(E394=0,0,G394*100/E394)</f>
        <v>0</v>
      </c>
      <c r="I394" s="103">
        <f>I395+I396+I397+I398+I399</f>
        <v>0</v>
      </c>
      <c r="J394" s="103">
        <f>J395+J396+J397+J398+J399</f>
        <v>0</v>
      </c>
      <c r="K394" s="102">
        <f t="shared" ref="K394:K405" si="556">IF(I394=0,0,J394*100/I394)</f>
        <v>0</v>
      </c>
      <c r="L394" s="103">
        <f>L395+L396+L397+L398+L399</f>
        <v>0</v>
      </c>
      <c r="M394" s="103">
        <f>M395+M396+M397+M398+M399</f>
        <v>0</v>
      </c>
      <c r="N394" s="102">
        <f t="shared" ref="N394:N405" si="557">IF(L394=0,0,M394*100/L394)</f>
        <v>0</v>
      </c>
      <c r="O394" s="103">
        <f>O395+O396+O397+O398+O399</f>
        <v>0</v>
      </c>
      <c r="P394" s="103">
        <f>P395+P396+P397+P398+P399</f>
        <v>0</v>
      </c>
      <c r="Q394" s="102">
        <f t="shared" ref="Q394:Q405" si="558">IF(O394=0,0,P394*100/O394)</f>
        <v>0</v>
      </c>
      <c r="R394" s="102">
        <f t="shared" ref="R394:R405" si="559">J394+M394+P394</f>
        <v>0</v>
      </c>
      <c r="S394" s="102">
        <f t="shared" ref="S394:S405" si="560">IF(E394=0,0,R394*100/E394)</f>
        <v>0</v>
      </c>
      <c r="T394" s="103">
        <f>T395+T396+T397+T398+T399</f>
        <v>0</v>
      </c>
      <c r="U394" s="103">
        <f>U395+U396+U397+U398+U399</f>
        <v>0</v>
      </c>
      <c r="V394" s="102">
        <f t="shared" ref="V394:V405" si="561">IF(T394=0,0,U394*100/T394)</f>
        <v>0</v>
      </c>
      <c r="W394" s="103">
        <f>W395+W396+W397+W398+W399</f>
        <v>0</v>
      </c>
      <c r="X394" s="56">
        <f>X395+X396+X397+X398+X399</f>
        <v>0</v>
      </c>
      <c r="Y394" s="58">
        <f t="shared" ref="Y394:Y405" si="562">IF(W394=0,0,X394*100/W394)</f>
        <v>0</v>
      </c>
      <c r="Z394" s="103">
        <f>Z395+Z396+Z397+Z398+Z399</f>
        <v>0</v>
      </c>
      <c r="AA394" s="103">
        <f>AA395+AA396+AA397+AA398+AA399</f>
        <v>0</v>
      </c>
      <c r="AB394" s="102">
        <f t="shared" ref="AB394:AB405" si="563">IF(Z394=0,0,AA394*100/Z394)</f>
        <v>0</v>
      </c>
      <c r="AC394" s="102">
        <f t="shared" ref="AC394:AC405" si="564">U394+X394+AA394+R394</f>
        <v>0</v>
      </c>
      <c r="AD394" s="102">
        <f t="shared" ref="AD394:AD399" si="565">IF($E394=0,0,AC394*100/$E394)</f>
        <v>0</v>
      </c>
      <c r="AE394" s="103">
        <f>AE395+AE396+AE397+AE398+AE399</f>
        <v>0</v>
      </c>
      <c r="AF394" s="105">
        <v>0</v>
      </c>
      <c r="AG394" s="102">
        <f t="shared" ref="AG394:AG405" si="566">IF(AE394=0,0,AF394*100/AE394)</f>
        <v>0</v>
      </c>
      <c r="AH394" s="103">
        <f>AH395+AH396+AH397+AH398+AH399</f>
        <v>0</v>
      </c>
      <c r="AI394" s="105">
        <v>0</v>
      </c>
      <c r="AJ394" s="102">
        <f t="shared" ref="AJ394:AJ405" si="567">IF(AH394=0,0,AI394*100/AH394)</f>
        <v>0</v>
      </c>
      <c r="AK394" s="103">
        <f>AK395+AK396+AK397+AK398+AK399</f>
        <v>0</v>
      </c>
      <c r="AL394" s="105">
        <v>0</v>
      </c>
      <c r="AM394" s="102">
        <f t="shared" ref="AM394:AM405" si="568">IF(AK394=0,0,AL394*100/AK394)</f>
        <v>0</v>
      </c>
      <c r="AN394" s="102">
        <f t="shared" ref="AN394:AN405" si="569">AF394+AI394+AL394+AC394</f>
        <v>0</v>
      </c>
      <c r="AO394" s="102">
        <f t="shared" ref="AO394:AO405" si="570">IF($E394=0,0,AN394*100/$E394)</f>
        <v>0</v>
      </c>
      <c r="AP394" s="103">
        <f>AP395+AP396+AP397+AP398+AP399</f>
        <v>0</v>
      </c>
      <c r="AQ394" s="105">
        <v>0</v>
      </c>
      <c r="AR394" s="102">
        <f t="shared" ref="AR394:AR405" si="571">IF(AP394=0,0,AQ394*100/AP394)</f>
        <v>0</v>
      </c>
      <c r="AS394" s="103">
        <f>AS395+AS396+AS397+AS398+AS399</f>
        <v>0</v>
      </c>
      <c r="AT394" s="105">
        <v>0</v>
      </c>
      <c r="AU394" s="102">
        <f t="shared" ref="AU394:AU405" si="572">IF(AS394=0,0,AT394*100/AS394)</f>
        <v>0</v>
      </c>
      <c r="AV394" s="103">
        <f>AV395+AV396+AV397+AV398+AV399</f>
        <v>0</v>
      </c>
      <c r="AW394" s="105">
        <v>0</v>
      </c>
      <c r="AX394" s="59">
        <f t="shared" ref="AX394:AX405" si="573">IF(AV394=0,0,AW394*100/AV394)</f>
        <v>0</v>
      </c>
      <c r="AY394" s="263"/>
      <c r="AZ394" s="259"/>
    </row>
    <row r="395" spans="1:52" s="30" customFormat="1" ht="24.95" customHeight="1" outlineLevel="1">
      <c r="A395" s="279"/>
      <c r="B395" s="280"/>
      <c r="C395" s="281"/>
      <c r="D395" s="87" t="s">
        <v>40</v>
      </c>
      <c r="E395" s="103">
        <v>0</v>
      </c>
      <c r="F395" s="159">
        <f t="shared" si="553"/>
        <v>0</v>
      </c>
      <c r="G395" s="58">
        <f t="shared" si="554"/>
        <v>0</v>
      </c>
      <c r="H395" s="58">
        <f t="shared" si="555"/>
        <v>0</v>
      </c>
      <c r="I395" s="105">
        <v>0</v>
      </c>
      <c r="J395" s="105">
        <v>0</v>
      </c>
      <c r="K395" s="102">
        <f t="shared" si="556"/>
        <v>0</v>
      </c>
      <c r="L395" s="105">
        <v>0</v>
      </c>
      <c r="M395" s="105">
        <v>0</v>
      </c>
      <c r="N395" s="102">
        <f t="shared" si="557"/>
        <v>0</v>
      </c>
      <c r="O395" s="105">
        <v>0</v>
      </c>
      <c r="P395" s="105">
        <v>0</v>
      </c>
      <c r="Q395" s="102">
        <f t="shared" si="558"/>
        <v>0</v>
      </c>
      <c r="R395" s="102">
        <f t="shared" si="559"/>
        <v>0</v>
      </c>
      <c r="S395" s="102">
        <f t="shared" si="560"/>
        <v>0</v>
      </c>
      <c r="T395" s="105">
        <v>0</v>
      </c>
      <c r="U395" s="105">
        <v>0</v>
      </c>
      <c r="V395" s="102">
        <f t="shared" si="561"/>
        <v>0</v>
      </c>
      <c r="W395" s="105">
        <v>0</v>
      </c>
      <c r="X395" s="86">
        <v>0</v>
      </c>
      <c r="Y395" s="58">
        <f t="shared" si="562"/>
        <v>0</v>
      </c>
      <c r="Z395" s="105">
        <v>0</v>
      </c>
      <c r="AA395" s="105">
        <v>0</v>
      </c>
      <c r="AB395" s="102">
        <f t="shared" si="563"/>
        <v>0</v>
      </c>
      <c r="AC395" s="102">
        <f t="shared" si="564"/>
        <v>0</v>
      </c>
      <c r="AD395" s="102">
        <f t="shared" si="565"/>
        <v>0</v>
      </c>
      <c r="AE395" s="105">
        <v>0</v>
      </c>
      <c r="AF395" s="105">
        <v>0</v>
      </c>
      <c r="AG395" s="102">
        <f t="shared" si="566"/>
        <v>0</v>
      </c>
      <c r="AH395" s="105">
        <v>0</v>
      </c>
      <c r="AI395" s="105">
        <v>0</v>
      </c>
      <c r="AJ395" s="102">
        <f t="shared" si="567"/>
        <v>0</v>
      </c>
      <c r="AK395" s="105">
        <v>0</v>
      </c>
      <c r="AL395" s="105">
        <v>0</v>
      </c>
      <c r="AM395" s="102">
        <f t="shared" si="568"/>
        <v>0</v>
      </c>
      <c r="AN395" s="102">
        <f t="shared" si="569"/>
        <v>0</v>
      </c>
      <c r="AO395" s="102">
        <f t="shared" si="570"/>
        <v>0</v>
      </c>
      <c r="AP395" s="105">
        <v>0</v>
      </c>
      <c r="AQ395" s="105">
        <v>0</v>
      </c>
      <c r="AR395" s="102">
        <f t="shared" si="571"/>
        <v>0</v>
      </c>
      <c r="AS395" s="105">
        <v>0</v>
      </c>
      <c r="AT395" s="105">
        <v>0</v>
      </c>
      <c r="AU395" s="102">
        <f t="shared" si="572"/>
        <v>0</v>
      </c>
      <c r="AV395" s="105">
        <v>0</v>
      </c>
      <c r="AW395" s="105">
        <v>0</v>
      </c>
      <c r="AX395" s="59">
        <f t="shared" si="573"/>
        <v>0</v>
      </c>
      <c r="AY395" s="264"/>
      <c r="AZ395" s="256"/>
    </row>
    <row r="396" spans="1:52" s="30" customFormat="1" ht="45" customHeight="1" outlineLevel="1">
      <c r="A396" s="279"/>
      <c r="B396" s="280"/>
      <c r="C396" s="281"/>
      <c r="D396" s="87" t="s">
        <v>4</v>
      </c>
      <c r="E396" s="103">
        <v>3630.5</v>
      </c>
      <c r="F396" s="159">
        <f t="shared" si="553"/>
        <v>0</v>
      </c>
      <c r="G396" s="58">
        <f t="shared" si="554"/>
        <v>0</v>
      </c>
      <c r="H396" s="58">
        <f t="shared" si="555"/>
        <v>0</v>
      </c>
      <c r="I396" s="105">
        <v>0</v>
      </c>
      <c r="J396" s="105">
        <v>0</v>
      </c>
      <c r="K396" s="102">
        <f t="shared" si="556"/>
        <v>0</v>
      </c>
      <c r="L396" s="105">
        <v>0</v>
      </c>
      <c r="M396" s="105">
        <v>0</v>
      </c>
      <c r="N396" s="102">
        <f t="shared" si="557"/>
        <v>0</v>
      </c>
      <c r="O396" s="105">
        <v>0</v>
      </c>
      <c r="P396" s="105">
        <v>0</v>
      </c>
      <c r="Q396" s="102">
        <f t="shared" si="558"/>
        <v>0</v>
      </c>
      <c r="R396" s="102">
        <f t="shared" si="559"/>
        <v>0</v>
      </c>
      <c r="S396" s="102">
        <f t="shared" si="560"/>
        <v>0</v>
      </c>
      <c r="T396" s="105">
        <v>0</v>
      </c>
      <c r="U396" s="105">
        <v>0</v>
      </c>
      <c r="V396" s="102">
        <f t="shared" si="561"/>
        <v>0</v>
      </c>
      <c r="W396" s="105">
        <v>0</v>
      </c>
      <c r="X396" s="86">
        <v>0</v>
      </c>
      <c r="Y396" s="58">
        <f t="shared" si="562"/>
        <v>0</v>
      </c>
      <c r="Z396" s="105">
        <v>0</v>
      </c>
      <c r="AA396" s="105">
        <v>0</v>
      </c>
      <c r="AB396" s="102">
        <f t="shared" si="563"/>
        <v>0</v>
      </c>
      <c r="AC396" s="102">
        <f t="shared" si="564"/>
        <v>0</v>
      </c>
      <c r="AD396" s="102">
        <f t="shared" si="565"/>
        <v>0</v>
      </c>
      <c r="AE396" s="105">
        <v>0</v>
      </c>
      <c r="AF396" s="105">
        <v>0</v>
      </c>
      <c r="AG396" s="102">
        <f t="shared" si="566"/>
        <v>0</v>
      </c>
      <c r="AH396" s="105">
        <v>0</v>
      </c>
      <c r="AI396" s="105">
        <v>0</v>
      </c>
      <c r="AJ396" s="102">
        <f t="shared" si="567"/>
        <v>0</v>
      </c>
      <c r="AK396" s="105">
        <v>0</v>
      </c>
      <c r="AL396" s="105">
        <v>0</v>
      </c>
      <c r="AM396" s="102">
        <f t="shared" si="568"/>
        <v>0</v>
      </c>
      <c r="AN396" s="102">
        <f t="shared" si="569"/>
        <v>0</v>
      </c>
      <c r="AO396" s="102">
        <f t="shared" si="570"/>
        <v>0</v>
      </c>
      <c r="AP396" s="105">
        <v>0</v>
      </c>
      <c r="AQ396" s="105">
        <v>0</v>
      </c>
      <c r="AR396" s="102">
        <f t="shared" si="571"/>
        <v>0</v>
      </c>
      <c r="AS396" s="105">
        <v>0</v>
      </c>
      <c r="AT396" s="105">
        <v>0</v>
      </c>
      <c r="AU396" s="102">
        <f t="shared" si="572"/>
        <v>0</v>
      </c>
      <c r="AV396" s="105">
        <v>0</v>
      </c>
      <c r="AW396" s="105">
        <v>0</v>
      </c>
      <c r="AX396" s="59">
        <f t="shared" si="573"/>
        <v>0</v>
      </c>
      <c r="AY396" s="264"/>
      <c r="AZ396" s="256"/>
    </row>
    <row r="397" spans="1:52" s="30" customFormat="1" ht="15.75" customHeight="1" outlineLevel="1">
      <c r="A397" s="279"/>
      <c r="B397" s="280"/>
      <c r="C397" s="281"/>
      <c r="D397" s="87" t="s">
        <v>53</v>
      </c>
      <c r="E397" s="103">
        <v>0</v>
      </c>
      <c r="F397" s="159">
        <f t="shared" si="553"/>
        <v>0</v>
      </c>
      <c r="G397" s="58">
        <f t="shared" si="554"/>
        <v>0</v>
      </c>
      <c r="H397" s="58">
        <f t="shared" si="555"/>
        <v>0</v>
      </c>
      <c r="I397" s="105">
        <v>0</v>
      </c>
      <c r="J397" s="105">
        <v>0</v>
      </c>
      <c r="K397" s="102">
        <f t="shared" si="556"/>
        <v>0</v>
      </c>
      <c r="L397" s="105">
        <v>0</v>
      </c>
      <c r="M397" s="105">
        <v>0</v>
      </c>
      <c r="N397" s="102">
        <f t="shared" si="557"/>
        <v>0</v>
      </c>
      <c r="O397" s="105">
        <v>0</v>
      </c>
      <c r="P397" s="105">
        <v>0</v>
      </c>
      <c r="Q397" s="102">
        <f t="shared" si="558"/>
        <v>0</v>
      </c>
      <c r="R397" s="102">
        <f t="shared" si="559"/>
        <v>0</v>
      </c>
      <c r="S397" s="102">
        <f t="shared" si="560"/>
        <v>0</v>
      </c>
      <c r="T397" s="105">
        <v>0</v>
      </c>
      <c r="U397" s="105">
        <v>0</v>
      </c>
      <c r="V397" s="102">
        <f t="shared" si="561"/>
        <v>0</v>
      </c>
      <c r="W397" s="105">
        <v>0</v>
      </c>
      <c r="X397" s="86">
        <v>0</v>
      </c>
      <c r="Y397" s="58">
        <f t="shared" si="562"/>
        <v>0</v>
      </c>
      <c r="Z397" s="105">
        <v>0</v>
      </c>
      <c r="AA397" s="105">
        <v>0</v>
      </c>
      <c r="AB397" s="102">
        <f t="shared" si="563"/>
        <v>0</v>
      </c>
      <c r="AC397" s="102">
        <f t="shared" si="564"/>
        <v>0</v>
      </c>
      <c r="AD397" s="102">
        <f t="shared" si="565"/>
        <v>0</v>
      </c>
      <c r="AE397" s="105">
        <v>0</v>
      </c>
      <c r="AF397" s="105">
        <v>0</v>
      </c>
      <c r="AG397" s="102">
        <f t="shared" si="566"/>
        <v>0</v>
      </c>
      <c r="AH397" s="105">
        <v>0</v>
      </c>
      <c r="AI397" s="105">
        <v>0</v>
      </c>
      <c r="AJ397" s="102">
        <f t="shared" si="567"/>
        <v>0</v>
      </c>
      <c r="AK397" s="105">
        <v>0</v>
      </c>
      <c r="AL397" s="105">
        <v>0</v>
      </c>
      <c r="AM397" s="102">
        <f t="shared" si="568"/>
        <v>0</v>
      </c>
      <c r="AN397" s="102">
        <f t="shared" si="569"/>
        <v>0</v>
      </c>
      <c r="AO397" s="102">
        <f t="shared" si="570"/>
        <v>0</v>
      </c>
      <c r="AP397" s="105">
        <v>0</v>
      </c>
      <c r="AQ397" s="105">
        <v>0</v>
      </c>
      <c r="AR397" s="102">
        <f t="shared" si="571"/>
        <v>0</v>
      </c>
      <c r="AS397" s="105">
        <v>0</v>
      </c>
      <c r="AT397" s="105">
        <v>0</v>
      </c>
      <c r="AU397" s="102">
        <f t="shared" si="572"/>
        <v>0</v>
      </c>
      <c r="AV397" s="105">
        <v>0</v>
      </c>
      <c r="AW397" s="105">
        <v>0</v>
      </c>
      <c r="AX397" s="59">
        <f t="shared" si="573"/>
        <v>0</v>
      </c>
      <c r="AY397" s="264"/>
      <c r="AZ397" s="256"/>
    </row>
    <row r="398" spans="1:52" s="30" customFormat="1" ht="24.95" customHeight="1" outlineLevel="1">
      <c r="A398" s="279"/>
      <c r="B398" s="280"/>
      <c r="C398" s="281"/>
      <c r="D398" s="27" t="s">
        <v>41</v>
      </c>
      <c r="E398" s="103">
        <v>0</v>
      </c>
      <c r="F398" s="159">
        <f t="shared" si="553"/>
        <v>0</v>
      </c>
      <c r="G398" s="58">
        <f t="shared" si="554"/>
        <v>0</v>
      </c>
      <c r="H398" s="58">
        <f t="shared" si="555"/>
        <v>0</v>
      </c>
      <c r="I398" s="105">
        <v>0</v>
      </c>
      <c r="J398" s="105">
        <v>0</v>
      </c>
      <c r="K398" s="102">
        <f t="shared" si="556"/>
        <v>0</v>
      </c>
      <c r="L398" s="105">
        <v>0</v>
      </c>
      <c r="M398" s="105">
        <v>0</v>
      </c>
      <c r="N398" s="102">
        <f t="shared" si="557"/>
        <v>0</v>
      </c>
      <c r="O398" s="105">
        <v>0</v>
      </c>
      <c r="P398" s="105">
        <v>0</v>
      </c>
      <c r="Q398" s="102">
        <f t="shared" si="558"/>
        <v>0</v>
      </c>
      <c r="R398" s="102">
        <f t="shared" si="559"/>
        <v>0</v>
      </c>
      <c r="S398" s="102">
        <f t="shared" si="560"/>
        <v>0</v>
      </c>
      <c r="T398" s="105">
        <v>0</v>
      </c>
      <c r="U398" s="105">
        <v>0</v>
      </c>
      <c r="V398" s="102">
        <f t="shared" si="561"/>
        <v>0</v>
      </c>
      <c r="W398" s="105">
        <v>0</v>
      </c>
      <c r="X398" s="86">
        <v>0</v>
      </c>
      <c r="Y398" s="58">
        <f t="shared" si="562"/>
        <v>0</v>
      </c>
      <c r="Z398" s="105">
        <v>0</v>
      </c>
      <c r="AA398" s="105">
        <v>0</v>
      </c>
      <c r="AB398" s="102">
        <f t="shared" si="563"/>
        <v>0</v>
      </c>
      <c r="AC398" s="102">
        <f t="shared" si="564"/>
        <v>0</v>
      </c>
      <c r="AD398" s="102">
        <f t="shared" si="565"/>
        <v>0</v>
      </c>
      <c r="AE398" s="105">
        <v>0</v>
      </c>
      <c r="AF398" s="105">
        <v>0</v>
      </c>
      <c r="AG398" s="102">
        <f t="shared" si="566"/>
        <v>0</v>
      </c>
      <c r="AH398" s="105">
        <v>0</v>
      </c>
      <c r="AI398" s="105">
        <v>0</v>
      </c>
      <c r="AJ398" s="102">
        <f t="shared" si="567"/>
        <v>0</v>
      </c>
      <c r="AK398" s="105">
        <v>0</v>
      </c>
      <c r="AL398" s="105">
        <v>0</v>
      </c>
      <c r="AM398" s="102">
        <f t="shared" si="568"/>
        <v>0</v>
      </c>
      <c r="AN398" s="102">
        <f t="shared" si="569"/>
        <v>0</v>
      </c>
      <c r="AO398" s="102">
        <f t="shared" si="570"/>
        <v>0</v>
      </c>
      <c r="AP398" s="105">
        <v>0</v>
      </c>
      <c r="AQ398" s="105">
        <v>0</v>
      </c>
      <c r="AR398" s="102">
        <f t="shared" si="571"/>
        <v>0</v>
      </c>
      <c r="AS398" s="105">
        <v>0</v>
      </c>
      <c r="AT398" s="105">
        <v>0</v>
      </c>
      <c r="AU398" s="102">
        <f t="shared" si="572"/>
        <v>0</v>
      </c>
      <c r="AV398" s="105">
        <v>0</v>
      </c>
      <c r="AW398" s="105">
        <v>0</v>
      </c>
      <c r="AX398" s="59">
        <f t="shared" si="573"/>
        <v>0</v>
      </c>
      <c r="AY398" s="264"/>
      <c r="AZ398" s="256"/>
    </row>
    <row r="399" spans="1:52" s="30" customFormat="1" ht="24.95" customHeight="1" outlineLevel="1">
      <c r="A399" s="279"/>
      <c r="B399" s="280"/>
      <c r="C399" s="281"/>
      <c r="D399" s="27" t="s">
        <v>50</v>
      </c>
      <c r="E399" s="103">
        <v>0</v>
      </c>
      <c r="F399" s="159">
        <f t="shared" si="553"/>
        <v>0</v>
      </c>
      <c r="G399" s="58">
        <f t="shared" si="554"/>
        <v>0</v>
      </c>
      <c r="H399" s="58">
        <f t="shared" si="555"/>
        <v>0</v>
      </c>
      <c r="I399" s="105">
        <v>0</v>
      </c>
      <c r="J399" s="105">
        <v>0</v>
      </c>
      <c r="K399" s="102">
        <f t="shared" si="556"/>
        <v>0</v>
      </c>
      <c r="L399" s="105">
        <v>0</v>
      </c>
      <c r="M399" s="105">
        <v>0</v>
      </c>
      <c r="N399" s="102">
        <f t="shared" si="557"/>
        <v>0</v>
      </c>
      <c r="O399" s="105">
        <v>0</v>
      </c>
      <c r="P399" s="105">
        <v>0</v>
      </c>
      <c r="Q399" s="102">
        <f t="shared" si="558"/>
        <v>0</v>
      </c>
      <c r="R399" s="102">
        <f t="shared" si="559"/>
        <v>0</v>
      </c>
      <c r="S399" s="102">
        <f t="shared" si="560"/>
        <v>0</v>
      </c>
      <c r="T399" s="105">
        <v>0</v>
      </c>
      <c r="U399" s="105">
        <v>0</v>
      </c>
      <c r="V399" s="102">
        <f t="shared" si="561"/>
        <v>0</v>
      </c>
      <c r="W399" s="105">
        <v>0</v>
      </c>
      <c r="X399" s="86">
        <v>0</v>
      </c>
      <c r="Y399" s="58">
        <f t="shared" si="562"/>
        <v>0</v>
      </c>
      <c r="Z399" s="105">
        <v>0</v>
      </c>
      <c r="AA399" s="105">
        <v>0</v>
      </c>
      <c r="AB399" s="102">
        <f t="shared" si="563"/>
        <v>0</v>
      </c>
      <c r="AC399" s="102">
        <f t="shared" si="564"/>
        <v>0</v>
      </c>
      <c r="AD399" s="102">
        <f t="shared" si="565"/>
        <v>0</v>
      </c>
      <c r="AE399" s="105">
        <v>0</v>
      </c>
      <c r="AF399" s="105">
        <v>0</v>
      </c>
      <c r="AG399" s="102">
        <f t="shared" si="566"/>
        <v>0</v>
      </c>
      <c r="AH399" s="105">
        <v>0</v>
      </c>
      <c r="AI399" s="105">
        <v>0</v>
      </c>
      <c r="AJ399" s="102">
        <f t="shared" si="567"/>
        <v>0</v>
      </c>
      <c r="AK399" s="105">
        <v>0</v>
      </c>
      <c r="AL399" s="105">
        <v>0</v>
      </c>
      <c r="AM399" s="102">
        <f t="shared" si="568"/>
        <v>0</v>
      </c>
      <c r="AN399" s="102">
        <f t="shared" si="569"/>
        <v>0</v>
      </c>
      <c r="AO399" s="102">
        <f t="shared" si="570"/>
        <v>0</v>
      </c>
      <c r="AP399" s="105">
        <v>0</v>
      </c>
      <c r="AQ399" s="105">
        <v>0</v>
      </c>
      <c r="AR399" s="102">
        <f t="shared" si="571"/>
        <v>0</v>
      </c>
      <c r="AS399" s="105">
        <v>0</v>
      </c>
      <c r="AT399" s="105">
        <v>0</v>
      </c>
      <c r="AU399" s="102">
        <f t="shared" si="572"/>
        <v>0</v>
      </c>
      <c r="AV399" s="105">
        <v>0</v>
      </c>
      <c r="AW399" s="105">
        <v>0</v>
      </c>
      <c r="AX399" s="59">
        <f t="shared" si="573"/>
        <v>0</v>
      </c>
      <c r="AY399" s="265"/>
      <c r="AZ399" s="257"/>
    </row>
    <row r="400" spans="1:52" s="30" customFormat="1" ht="19.5" hidden="1" customHeight="1">
      <c r="A400" s="428" t="s">
        <v>275</v>
      </c>
      <c r="B400" s="429"/>
      <c r="C400" s="279" t="s">
        <v>276</v>
      </c>
      <c r="D400" s="87" t="s">
        <v>45</v>
      </c>
      <c r="E400" s="103">
        <f>SUM(E401:E405)</f>
        <v>3630.5</v>
      </c>
      <c r="F400" s="159">
        <f t="shared" si="553"/>
        <v>0</v>
      </c>
      <c r="G400" s="58">
        <f t="shared" si="554"/>
        <v>0</v>
      </c>
      <c r="H400" s="58">
        <f t="shared" si="555"/>
        <v>0</v>
      </c>
      <c r="I400" s="103">
        <f>I401+I402+I403+I404+I405</f>
        <v>0</v>
      </c>
      <c r="J400" s="103">
        <f>J401+J402+J403+J404+J405</f>
        <v>0</v>
      </c>
      <c r="K400" s="102">
        <f t="shared" si="556"/>
        <v>0</v>
      </c>
      <c r="L400" s="103">
        <f>L401+L402+L403+L404+L405</f>
        <v>0</v>
      </c>
      <c r="M400" s="103">
        <f>M401+M402+M403+M404+M405</f>
        <v>0</v>
      </c>
      <c r="N400" s="102">
        <f t="shared" si="557"/>
        <v>0</v>
      </c>
      <c r="O400" s="103">
        <f>O401+O402+O403+O404+O405</f>
        <v>0</v>
      </c>
      <c r="P400" s="103">
        <f>P401+P402+P403+P404+P405</f>
        <v>0</v>
      </c>
      <c r="Q400" s="102">
        <f t="shared" si="558"/>
        <v>0</v>
      </c>
      <c r="R400" s="102">
        <f t="shared" si="559"/>
        <v>0</v>
      </c>
      <c r="S400" s="102">
        <f t="shared" si="560"/>
        <v>0</v>
      </c>
      <c r="T400" s="103">
        <f>T401+T402+T403+T404+T405</f>
        <v>0</v>
      </c>
      <c r="U400" s="103">
        <f>U401+U402+U403+U404+U405</f>
        <v>0</v>
      </c>
      <c r="V400" s="102">
        <f t="shared" si="561"/>
        <v>0</v>
      </c>
      <c r="W400" s="103">
        <f>W401+W402+W403+W404+W405</f>
        <v>0</v>
      </c>
      <c r="X400" s="56">
        <f>X401+X402+X403+X404+X405</f>
        <v>0</v>
      </c>
      <c r="Y400" s="58">
        <f t="shared" si="562"/>
        <v>0</v>
      </c>
      <c r="Z400" s="103">
        <f>Z401+Z402+Z403+Z404+Z405</f>
        <v>0</v>
      </c>
      <c r="AA400" s="103">
        <v>0</v>
      </c>
      <c r="AB400" s="102">
        <f t="shared" si="563"/>
        <v>0</v>
      </c>
      <c r="AC400" s="102">
        <f t="shared" si="564"/>
        <v>0</v>
      </c>
      <c r="AD400" s="102">
        <f t="shared" ref="AD400:AD405" si="574">IF($E400=0,0,AC400*100/$E400)</f>
        <v>0</v>
      </c>
      <c r="AE400" s="103">
        <f>AE401+AE402+AE403+AE404+AE405</f>
        <v>0</v>
      </c>
      <c r="AF400" s="103">
        <f>AF401+AF402+AF403+AF404+AF405</f>
        <v>0</v>
      </c>
      <c r="AG400" s="102">
        <f t="shared" si="566"/>
        <v>0</v>
      </c>
      <c r="AH400" s="103">
        <f>AH401+AH402+AH403+AH404+AH405</f>
        <v>0</v>
      </c>
      <c r="AI400" s="103">
        <f>AI401+AI402+AI403+AI404+AI405</f>
        <v>0</v>
      </c>
      <c r="AJ400" s="102">
        <f t="shared" si="567"/>
        <v>0</v>
      </c>
      <c r="AK400" s="103">
        <f>AK401+AK402+AK403+AK404+AK405</f>
        <v>0</v>
      </c>
      <c r="AL400" s="103">
        <f>AL401+AL402+AL403+AL404+AL405</f>
        <v>0</v>
      </c>
      <c r="AM400" s="102">
        <f t="shared" si="568"/>
        <v>0</v>
      </c>
      <c r="AN400" s="102">
        <f t="shared" si="569"/>
        <v>0</v>
      </c>
      <c r="AO400" s="102">
        <f t="shared" si="570"/>
        <v>0</v>
      </c>
      <c r="AP400" s="103">
        <f>AP401+AP402+AP403+AP404+AP405</f>
        <v>0</v>
      </c>
      <c r="AQ400" s="103">
        <f>AQ401+AQ402+AQ403+AQ404+AQ405</f>
        <v>0</v>
      </c>
      <c r="AR400" s="102">
        <f t="shared" si="571"/>
        <v>0</v>
      </c>
      <c r="AS400" s="103">
        <f>AS401+AS402+AS403+AS404+AS405</f>
        <v>0</v>
      </c>
      <c r="AT400" s="103">
        <f>AT401+AT402+AT403+AT404+AT405</f>
        <v>0</v>
      </c>
      <c r="AU400" s="102">
        <f t="shared" si="572"/>
        <v>0</v>
      </c>
      <c r="AV400" s="103">
        <f>AV401+AV402+AV403+AV404+AV405</f>
        <v>0</v>
      </c>
      <c r="AW400" s="56">
        <f>AW401+AW402+AW403+AW404+AW405</f>
        <v>0</v>
      </c>
      <c r="AX400" s="59">
        <f t="shared" si="573"/>
        <v>0</v>
      </c>
      <c r="AY400" s="263"/>
      <c r="AZ400" s="259"/>
    </row>
    <row r="401" spans="1:52" s="30" customFormat="1" ht="26.25" hidden="1" customHeight="1">
      <c r="A401" s="430"/>
      <c r="B401" s="431"/>
      <c r="C401" s="281"/>
      <c r="D401" s="87" t="s">
        <v>40</v>
      </c>
      <c r="E401" s="103">
        <f>SUM(E395)</f>
        <v>0</v>
      </c>
      <c r="F401" s="159">
        <f t="shared" si="553"/>
        <v>0</v>
      </c>
      <c r="G401" s="58">
        <f t="shared" si="554"/>
        <v>0</v>
      </c>
      <c r="H401" s="58">
        <f t="shared" si="555"/>
        <v>0</v>
      </c>
      <c r="I401" s="103">
        <f t="shared" ref="I401:J405" si="575">SUM(I395)</f>
        <v>0</v>
      </c>
      <c r="J401" s="103">
        <f t="shared" si="575"/>
        <v>0</v>
      </c>
      <c r="K401" s="102">
        <f t="shared" si="556"/>
        <v>0</v>
      </c>
      <c r="L401" s="103">
        <f t="shared" ref="L401:M405" si="576">SUM(L395)</f>
        <v>0</v>
      </c>
      <c r="M401" s="103">
        <f t="shared" si="576"/>
        <v>0</v>
      </c>
      <c r="N401" s="102">
        <f t="shared" si="557"/>
        <v>0</v>
      </c>
      <c r="O401" s="103">
        <f t="shared" ref="O401:P405" si="577">SUM(O395)</f>
        <v>0</v>
      </c>
      <c r="P401" s="103">
        <f t="shared" si="577"/>
        <v>0</v>
      </c>
      <c r="Q401" s="102">
        <f t="shared" si="558"/>
        <v>0</v>
      </c>
      <c r="R401" s="102">
        <f t="shared" si="559"/>
        <v>0</v>
      </c>
      <c r="S401" s="102">
        <f t="shared" si="560"/>
        <v>0</v>
      </c>
      <c r="T401" s="103">
        <f t="shared" ref="T401:U405" si="578">SUM(T395)</f>
        <v>0</v>
      </c>
      <c r="U401" s="103">
        <f t="shared" si="578"/>
        <v>0</v>
      </c>
      <c r="V401" s="102">
        <f t="shared" si="561"/>
        <v>0</v>
      </c>
      <c r="W401" s="103">
        <f>SUM(W395)</f>
        <v>0</v>
      </c>
      <c r="X401" s="86">
        <f>X303</f>
        <v>0</v>
      </c>
      <c r="Y401" s="58">
        <f t="shared" si="562"/>
        <v>0</v>
      </c>
      <c r="Z401" s="103">
        <f>SUM(Z395)</f>
        <v>0</v>
      </c>
      <c r="AA401" s="105">
        <v>0</v>
      </c>
      <c r="AB401" s="102">
        <f t="shared" si="563"/>
        <v>0</v>
      </c>
      <c r="AC401" s="102">
        <f t="shared" si="564"/>
        <v>0</v>
      </c>
      <c r="AD401" s="102">
        <f t="shared" si="574"/>
        <v>0</v>
      </c>
      <c r="AE401" s="103">
        <f>SUM(AE395)</f>
        <v>0</v>
      </c>
      <c r="AF401" s="105">
        <f>AF303</f>
        <v>0</v>
      </c>
      <c r="AG401" s="102">
        <f t="shared" si="566"/>
        <v>0</v>
      </c>
      <c r="AH401" s="103">
        <f>SUM(AH395)</f>
        <v>0</v>
      </c>
      <c r="AI401" s="105">
        <f>AI303</f>
        <v>0</v>
      </c>
      <c r="AJ401" s="102">
        <f t="shared" si="567"/>
        <v>0</v>
      </c>
      <c r="AK401" s="103">
        <f>SUM(AK395)</f>
        <v>0</v>
      </c>
      <c r="AL401" s="105">
        <f>AL303</f>
        <v>0</v>
      </c>
      <c r="AM401" s="102">
        <f t="shared" si="568"/>
        <v>0</v>
      </c>
      <c r="AN401" s="102">
        <f t="shared" si="569"/>
        <v>0</v>
      </c>
      <c r="AO401" s="102">
        <f t="shared" si="570"/>
        <v>0</v>
      </c>
      <c r="AP401" s="103">
        <f>SUM(AP395)</f>
        <v>0</v>
      </c>
      <c r="AQ401" s="105">
        <f>AQ303</f>
        <v>0</v>
      </c>
      <c r="AR401" s="102">
        <f t="shared" si="571"/>
        <v>0</v>
      </c>
      <c r="AS401" s="103">
        <f>SUM(AS395)</f>
        <v>0</v>
      </c>
      <c r="AT401" s="105">
        <f>AT303</f>
        <v>0</v>
      </c>
      <c r="AU401" s="102">
        <f t="shared" si="572"/>
        <v>0</v>
      </c>
      <c r="AV401" s="103">
        <f>SUM(AV395)</f>
        <v>0</v>
      </c>
      <c r="AW401" s="86">
        <f>AW303</f>
        <v>0</v>
      </c>
      <c r="AX401" s="59">
        <f t="shared" si="573"/>
        <v>0</v>
      </c>
      <c r="AY401" s="264"/>
      <c r="AZ401" s="256"/>
    </row>
    <row r="402" spans="1:52" s="30" customFormat="1" ht="24.95" hidden="1" customHeight="1">
      <c r="A402" s="430"/>
      <c r="B402" s="431"/>
      <c r="C402" s="281"/>
      <c r="D402" s="87" t="s">
        <v>4</v>
      </c>
      <c r="E402" s="103">
        <f>SUM(E396)</f>
        <v>3630.5</v>
      </c>
      <c r="F402" s="159">
        <f t="shared" si="553"/>
        <v>0</v>
      </c>
      <c r="G402" s="103">
        <f>G304</f>
        <v>0</v>
      </c>
      <c r="H402" s="58">
        <f t="shared" si="555"/>
        <v>0</v>
      </c>
      <c r="I402" s="103">
        <f t="shared" si="575"/>
        <v>0</v>
      </c>
      <c r="J402" s="103">
        <f t="shared" si="575"/>
        <v>0</v>
      </c>
      <c r="K402" s="102">
        <f t="shared" si="556"/>
        <v>0</v>
      </c>
      <c r="L402" s="103">
        <f t="shared" si="576"/>
        <v>0</v>
      </c>
      <c r="M402" s="103">
        <f t="shared" si="576"/>
        <v>0</v>
      </c>
      <c r="N402" s="102">
        <f t="shared" si="557"/>
        <v>0</v>
      </c>
      <c r="O402" s="103">
        <f t="shared" si="577"/>
        <v>0</v>
      </c>
      <c r="P402" s="103">
        <f t="shared" si="577"/>
        <v>0</v>
      </c>
      <c r="Q402" s="102">
        <f t="shared" si="558"/>
        <v>0</v>
      </c>
      <c r="R402" s="102">
        <f t="shared" si="559"/>
        <v>0</v>
      </c>
      <c r="S402" s="102">
        <f t="shared" si="560"/>
        <v>0</v>
      </c>
      <c r="T402" s="103">
        <f t="shared" si="578"/>
        <v>0</v>
      </c>
      <c r="U402" s="103">
        <f t="shared" si="578"/>
        <v>0</v>
      </c>
      <c r="V402" s="102">
        <f t="shared" si="561"/>
        <v>0</v>
      </c>
      <c r="W402" s="103">
        <f>SUM(W396)</f>
        <v>0</v>
      </c>
      <c r="X402" s="86">
        <f>X304</f>
        <v>0</v>
      </c>
      <c r="Y402" s="58">
        <f t="shared" si="562"/>
        <v>0</v>
      </c>
      <c r="Z402" s="103">
        <f>SUM(Z396)</f>
        <v>0</v>
      </c>
      <c r="AA402" s="105">
        <f>AA304</f>
        <v>0</v>
      </c>
      <c r="AB402" s="102">
        <f t="shared" si="563"/>
        <v>0</v>
      </c>
      <c r="AC402" s="102">
        <f t="shared" si="564"/>
        <v>0</v>
      </c>
      <c r="AD402" s="102">
        <f t="shared" si="574"/>
        <v>0</v>
      </c>
      <c r="AE402" s="103">
        <f>SUM(AE396)</f>
        <v>0</v>
      </c>
      <c r="AF402" s="105">
        <f>AF304</f>
        <v>0</v>
      </c>
      <c r="AG402" s="102">
        <f t="shared" si="566"/>
        <v>0</v>
      </c>
      <c r="AH402" s="103">
        <f>SUM(AH396)</f>
        <v>0</v>
      </c>
      <c r="AI402" s="105">
        <f>AI304</f>
        <v>0</v>
      </c>
      <c r="AJ402" s="102">
        <f t="shared" si="567"/>
        <v>0</v>
      </c>
      <c r="AK402" s="103">
        <f>SUM(AK396)</f>
        <v>0</v>
      </c>
      <c r="AL402" s="105">
        <f>AL304</f>
        <v>0</v>
      </c>
      <c r="AM402" s="102">
        <f t="shared" si="568"/>
        <v>0</v>
      </c>
      <c r="AN402" s="102">
        <f t="shared" si="569"/>
        <v>0</v>
      </c>
      <c r="AO402" s="102">
        <f t="shared" si="570"/>
        <v>0</v>
      </c>
      <c r="AP402" s="103">
        <f>SUM(AP396)</f>
        <v>0</v>
      </c>
      <c r="AQ402" s="105">
        <f>AQ304</f>
        <v>0</v>
      </c>
      <c r="AR402" s="102">
        <f t="shared" si="571"/>
        <v>0</v>
      </c>
      <c r="AS402" s="103">
        <f>SUM(AS396)</f>
        <v>0</v>
      </c>
      <c r="AT402" s="105">
        <f>AT304</f>
        <v>0</v>
      </c>
      <c r="AU402" s="102">
        <f t="shared" si="572"/>
        <v>0</v>
      </c>
      <c r="AV402" s="103">
        <f>SUM(AV396)</f>
        <v>0</v>
      </c>
      <c r="AW402" s="86">
        <f>AW304</f>
        <v>0</v>
      </c>
      <c r="AX402" s="59">
        <f t="shared" si="573"/>
        <v>0</v>
      </c>
      <c r="AY402" s="264"/>
      <c r="AZ402" s="256"/>
    </row>
    <row r="403" spans="1:52" s="30" customFormat="1" ht="17.25" hidden="1" customHeight="1">
      <c r="A403" s="430"/>
      <c r="B403" s="431"/>
      <c r="C403" s="281"/>
      <c r="D403" s="87" t="s">
        <v>53</v>
      </c>
      <c r="E403" s="103">
        <f>SUM(E397)</f>
        <v>0</v>
      </c>
      <c r="F403" s="159">
        <f t="shared" si="553"/>
        <v>0</v>
      </c>
      <c r="G403" s="58">
        <f>J403+M403+P403+U403+X403+AA403+AF403+AI403+AL403+AQ403+AT403+AW403</f>
        <v>0</v>
      </c>
      <c r="H403" s="58">
        <f t="shared" si="555"/>
        <v>0</v>
      </c>
      <c r="I403" s="103">
        <f t="shared" si="575"/>
        <v>0</v>
      </c>
      <c r="J403" s="103">
        <f t="shared" si="575"/>
        <v>0</v>
      </c>
      <c r="K403" s="102">
        <f t="shared" si="556"/>
        <v>0</v>
      </c>
      <c r="L403" s="103">
        <f t="shared" si="576"/>
        <v>0</v>
      </c>
      <c r="M403" s="103">
        <f t="shared" si="576"/>
        <v>0</v>
      </c>
      <c r="N403" s="102">
        <f t="shared" si="557"/>
        <v>0</v>
      </c>
      <c r="O403" s="103">
        <f t="shared" si="577"/>
        <v>0</v>
      </c>
      <c r="P403" s="103">
        <f t="shared" si="577"/>
        <v>0</v>
      </c>
      <c r="Q403" s="102">
        <f t="shared" si="558"/>
        <v>0</v>
      </c>
      <c r="R403" s="102">
        <f t="shared" si="559"/>
        <v>0</v>
      </c>
      <c r="S403" s="102">
        <f t="shared" si="560"/>
        <v>0</v>
      </c>
      <c r="T403" s="103">
        <f t="shared" si="578"/>
        <v>0</v>
      </c>
      <c r="U403" s="103">
        <f t="shared" si="578"/>
        <v>0</v>
      </c>
      <c r="V403" s="102">
        <f t="shared" si="561"/>
        <v>0</v>
      </c>
      <c r="W403" s="103">
        <f>SUM(W397)</f>
        <v>0</v>
      </c>
      <c r="X403" s="86">
        <f>X305</f>
        <v>0</v>
      </c>
      <c r="Y403" s="58">
        <f t="shared" si="562"/>
        <v>0</v>
      </c>
      <c r="Z403" s="103">
        <f>SUM(Z397)</f>
        <v>0</v>
      </c>
      <c r="AA403" s="105">
        <f>AA305</f>
        <v>0</v>
      </c>
      <c r="AB403" s="102">
        <f t="shared" si="563"/>
        <v>0</v>
      </c>
      <c r="AC403" s="102">
        <f t="shared" si="564"/>
        <v>0</v>
      </c>
      <c r="AD403" s="102">
        <f t="shared" si="574"/>
        <v>0</v>
      </c>
      <c r="AE403" s="103">
        <f>SUM(AE397)</f>
        <v>0</v>
      </c>
      <c r="AF403" s="105">
        <f>AF305</f>
        <v>0</v>
      </c>
      <c r="AG403" s="102">
        <f t="shared" si="566"/>
        <v>0</v>
      </c>
      <c r="AH403" s="103">
        <f>SUM(AH397)</f>
        <v>0</v>
      </c>
      <c r="AI403" s="105">
        <f>AI305</f>
        <v>0</v>
      </c>
      <c r="AJ403" s="102">
        <f t="shared" si="567"/>
        <v>0</v>
      </c>
      <c r="AK403" s="103">
        <f>SUM(AK397)</f>
        <v>0</v>
      </c>
      <c r="AL403" s="105">
        <f>AL305</f>
        <v>0</v>
      </c>
      <c r="AM403" s="102">
        <f t="shared" si="568"/>
        <v>0</v>
      </c>
      <c r="AN403" s="102">
        <f t="shared" si="569"/>
        <v>0</v>
      </c>
      <c r="AO403" s="102">
        <f t="shared" si="570"/>
        <v>0</v>
      </c>
      <c r="AP403" s="103">
        <f>SUM(AP397)</f>
        <v>0</v>
      </c>
      <c r="AQ403" s="105">
        <f>AQ305</f>
        <v>0</v>
      </c>
      <c r="AR403" s="102">
        <f t="shared" si="571"/>
        <v>0</v>
      </c>
      <c r="AS403" s="103">
        <f>SUM(AS397)</f>
        <v>0</v>
      </c>
      <c r="AT403" s="105">
        <f>AT305</f>
        <v>0</v>
      </c>
      <c r="AU403" s="102">
        <f t="shared" si="572"/>
        <v>0</v>
      </c>
      <c r="AV403" s="103">
        <f>SUM(AV397)</f>
        <v>0</v>
      </c>
      <c r="AW403" s="86">
        <f>AW305</f>
        <v>0</v>
      </c>
      <c r="AX403" s="59">
        <f t="shared" si="573"/>
        <v>0</v>
      </c>
      <c r="AY403" s="264"/>
      <c r="AZ403" s="256"/>
    </row>
    <row r="404" spans="1:52" s="30" customFormat="1" ht="26.25" hidden="1" customHeight="1">
      <c r="A404" s="430"/>
      <c r="B404" s="431"/>
      <c r="C404" s="281"/>
      <c r="D404" s="27" t="s">
        <v>41</v>
      </c>
      <c r="E404" s="103">
        <f>SUM(E398)</f>
        <v>0</v>
      </c>
      <c r="F404" s="159">
        <f t="shared" si="553"/>
        <v>0</v>
      </c>
      <c r="G404" s="58">
        <f>J404+M404+P404+U404+X404+AA404+AF404+AI404+AL404+AQ404+AT404+AW404</f>
        <v>0</v>
      </c>
      <c r="H404" s="58">
        <f t="shared" si="555"/>
        <v>0</v>
      </c>
      <c r="I404" s="103">
        <f t="shared" si="575"/>
        <v>0</v>
      </c>
      <c r="J404" s="103">
        <f t="shared" si="575"/>
        <v>0</v>
      </c>
      <c r="K404" s="102">
        <f t="shared" si="556"/>
        <v>0</v>
      </c>
      <c r="L404" s="103">
        <f t="shared" si="576"/>
        <v>0</v>
      </c>
      <c r="M404" s="103">
        <f t="shared" si="576"/>
        <v>0</v>
      </c>
      <c r="N404" s="102">
        <f t="shared" si="557"/>
        <v>0</v>
      </c>
      <c r="O404" s="103">
        <f t="shared" si="577"/>
        <v>0</v>
      </c>
      <c r="P404" s="103">
        <f t="shared" si="577"/>
        <v>0</v>
      </c>
      <c r="Q404" s="102">
        <f t="shared" si="558"/>
        <v>0</v>
      </c>
      <c r="R404" s="102">
        <f t="shared" si="559"/>
        <v>0</v>
      </c>
      <c r="S404" s="102">
        <f t="shared" si="560"/>
        <v>0</v>
      </c>
      <c r="T404" s="103">
        <f t="shared" si="578"/>
        <v>0</v>
      </c>
      <c r="U404" s="103">
        <f t="shared" si="578"/>
        <v>0</v>
      </c>
      <c r="V404" s="102">
        <f t="shared" si="561"/>
        <v>0</v>
      </c>
      <c r="W404" s="103">
        <f>SUM(W398)</f>
        <v>0</v>
      </c>
      <c r="X404" s="86">
        <f>X306</f>
        <v>0</v>
      </c>
      <c r="Y404" s="58">
        <f t="shared" si="562"/>
        <v>0</v>
      </c>
      <c r="Z404" s="103">
        <f>SUM(Z398)</f>
        <v>0</v>
      </c>
      <c r="AA404" s="105">
        <f>AA306</f>
        <v>0</v>
      </c>
      <c r="AB404" s="102">
        <f t="shared" si="563"/>
        <v>0</v>
      </c>
      <c r="AC404" s="102">
        <f t="shared" si="564"/>
        <v>0</v>
      </c>
      <c r="AD404" s="102">
        <f t="shared" si="574"/>
        <v>0</v>
      </c>
      <c r="AE404" s="103">
        <f>SUM(AE398)</f>
        <v>0</v>
      </c>
      <c r="AF404" s="105">
        <f>AF306</f>
        <v>0</v>
      </c>
      <c r="AG404" s="102">
        <f t="shared" si="566"/>
        <v>0</v>
      </c>
      <c r="AH404" s="103">
        <f>SUM(AH398)</f>
        <v>0</v>
      </c>
      <c r="AI404" s="105">
        <f>AI306</f>
        <v>0</v>
      </c>
      <c r="AJ404" s="102">
        <f t="shared" si="567"/>
        <v>0</v>
      </c>
      <c r="AK404" s="103">
        <f>SUM(AK398)</f>
        <v>0</v>
      </c>
      <c r="AL404" s="105">
        <f>AL306</f>
        <v>0</v>
      </c>
      <c r="AM404" s="102">
        <f t="shared" si="568"/>
        <v>0</v>
      </c>
      <c r="AN404" s="102">
        <f t="shared" si="569"/>
        <v>0</v>
      </c>
      <c r="AO404" s="102">
        <f t="shared" si="570"/>
        <v>0</v>
      </c>
      <c r="AP404" s="103">
        <f>SUM(AP398)</f>
        <v>0</v>
      </c>
      <c r="AQ404" s="105">
        <f>AQ306</f>
        <v>0</v>
      </c>
      <c r="AR404" s="102">
        <f t="shared" si="571"/>
        <v>0</v>
      </c>
      <c r="AS404" s="103">
        <f>SUM(AS398)</f>
        <v>0</v>
      </c>
      <c r="AT404" s="105">
        <f>AT306</f>
        <v>0</v>
      </c>
      <c r="AU404" s="102">
        <f t="shared" si="572"/>
        <v>0</v>
      </c>
      <c r="AV404" s="103">
        <f>SUM(AV398)</f>
        <v>0</v>
      </c>
      <c r="AW404" s="86">
        <f>AW306</f>
        <v>0</v>
      </c>
      <c r="AX404" s="59">
        <f t="shared" si="573"/>
        <v>0</v>
      </c>
      <c r="AY404" s="264"/>
      <c r="AZ404" s="256"/>
    </row>
    <row r="405" spans="1:52" s="30" customFormat="1" ht="24.95" hidden="1" customHeight="1">
      <c r="A405" s="432"/>
      <c r="B405" s="433"/>
      <c r="C405" s="281"/>
      <c r="D405" s="27" t="s">
        <v>50</v>
      </c>
      <c r="E405" s="103">
        <f>SUM(E399)</f>
        <v>0</v>
      </c>
      <c r="F405" s="159">
        <f t="shared" si="553"/>
        <v>0</v>
      </c>
      <c r="G405" s="58">
        <f>J405+M405+P405+U405+X405+AA405+AF405+AI405+AL405+AQ405+AT405+AW405</f>
        <v>0</v>
      </c>
      <c r="H405" s="58">
        <f t="shared" si="555"/>
        <v>0</v>
      </c>
      <c r="I405" s="103">
        <f t="shared" si="575"/>
        <v>0</v>
      </c>
      <c r="J405" s="103">
        <f t="shared" si="575"/>
        <v>0</v>
      </c>
      <c r="K405" s="102">
        <f t="shared" si="556"/>
        <v>0</v>
      </c>
      <c r="L405" s="103">
        <f t="shared" si="576"/>
        <v>0</v>
      </c>
      <c r="M405" s="103">
        <f t="shared" si="576"/>
        <v>0</v>
      </c>
      <c r="N405" s="102">
        <f t="shared" si="557"/>
        <v>0</v>
      </c>
      <c r="O405" s="103">
        <f t="shared" si="577"/>
        <v>0</v>
      </c>
      <c r="P405" s="103">
        <f t="shared" si="577"/>
        <v>0</v>
      </c>
      <c r="Q405" s="102">
        <f t="shared" si="558"/>
        <v>0</v>
      </c>
      <c r="R405" s="102">
        <f t="shared" si="559"/>
        <v>0</v>
      </c>
      <c r="S405" s="102">
        <f t="shared" si="560"/>
        <v>0</v>
      </c>
      <c r="T405" s="103">
        <f t="shared" si="578"/>
        <v>0</v>
      </c>
      <c r="U405" s="103">
        <f t="shared" si="578"/>
        <v>0</v>
      </c>
      <c r="V405" s="102">
        <f t="shared" si="561"/>
        <v>0</v>
      </c>
      <c r="W405" s="103">
        <f>SUM(W399)</f>
        <v>0</v>
      </c>
      <c r="X405" s="86">
        <f>X307</f>
        <v>0</v>
      </c>
      <c r="Y405" s="58">
        <f t="shared" si="562"/>
        <v>0</v>
      </c>
      <c r="Z405" s="103">
        <f>SUM(Z399)</f>
        <v>0</v>
      </c>
      <c r="AA405" s="105">
        <v>0</v>
      </c>
      <c r="AB405" s="102">
        <f t="shared" si="563"/>
        <v>0</v>
      </c>
      <c r="AC405" s="102">
        <f t="shared" si="564"/>
        <v>0</v>
      </c>
      <c r="AD405" s="102">
        <f t="shared" si="574"/>
        <v>0</v>
      </c>
      <c r="AE405" s="103">
        <f>SUM(AE399)</f>
        <v>0</v>
      </c>
      <c r="AF405" s="105">
        <f>AF307</f>
        <v>0</v>
      </c>
      <c r="AG405" s="102">
        <f t="shared" si="566"/>
        <v>0</v>
      </c>
      <c r="AH405" s="103">
        <f>SUM(AH399)</f>
        <v>0</v>
      </c>
      <c r="AI405" s="105">
        <f>AI307</f>
        <v>0</v>
      </c>
      <c r="AJ405" s="102">
        <f t="shared" si="567"/>
        <v>0</v>
      </c>
      <c r="AK405" s="103">
        <f>SUM(AK399)</f>
        <v>0</v>
      </c>
      <c r="AL405" s="105">
        <f>AL307</f>
        <v>0</v>
      </c>
      <c r="AM405" s="102">
        <f t="shared" si="568"/>
        <v>0</v>
      </c>
      <c r="AN405" s="102">
        <f t="shared" si="569"/>
        <v>0</v>
      </c>
      <c r="AO405" s="102">
        <f t="shared" si="570"/>
        <v>0</v>
      </c>
      <c r="AP405" s="103">
        <f>SUM(AP399)</f>
        <v>0</v>
      </c>
      <c r="AQ405" s="105">
        <f>AQ307</f>
        <v>0</v>
      </c>
      <c r="AR405" s="102">
        <f t="shared" si="571"/>
        <v>0</v>
      </c>
      <c r="AS405" s="103">
        <f>SUM(AS399)</f>
        <v>0</v>
      </c>
      <c r="AT405" s="105">
        <f>AT307</f>
        <v>0</v>
      </c>
      <c r="AU405" s="102">
        <f t="shared" si="572"/>
        <v>0</v>
      </c>
      <c r="AV405" s="103">
        <f>SUM(AV399)</f>
        <v>0</v>
      </c>
      <c r="AW405" s="86">
        <f>AW307</f>
        <v>0</v>
      </c>
      <c r="AX405" s="59">
        <f t="shared" si="573"/>
        <v>0</v>
      </c>
      <c r="AY405" s="265"/>
      <c r="AZ405" s="257"/>
    </row>
    <row r="406" spans="1:52" s="30" customFormat="1" ht="24.95" customHeight="1">
      <c r="A406" s="152" t="s">
        <v>297</v>
      </c>
      <c r="B406" s="204"/>
      <c r="C406" s="194"/>
      <c r="D406" s="98"/>
      <c r="E406" s="107"/>
      <c r="F406" s="162"/>
      <c r="G406" s="62"/>
      <c r="H406" s="62"/>
      <c r="I406" s="106"/>
      <c r="J406" s="106"/>
      <c r="K406" s="108"/>
      <c r="L406" s="106"/>
      <c r="M406" s="106"/>
      <c r="N406" s="108"/>
      <c r="O406" s="106"/>
      <c r="P406" s="106"/>
      <c r="Q406" s="108"/>
      <c r="R406" s="108"/>
      <c r="S406" s="108"/>
      <c r="T406" s="106"/>
      <c r="U406" s="106"/>
      <c r="V406" s="108"/>
      <c r="W406" s="106"/>
      <c r="X406" s="97"/>
      <c r="Y406" s="62"/>
      <c r="Z406" s="106"/>
      <c r="AA406" s="106"/>
      <c r="AB406" s="108"/>
      <c r="AC406" s="108"/>
      <c r="AD406" s="108"/>
      <c r="AE406" s="106"/>
      <c r="AF406" s="106"/>
      <c r="AG406" s="108"/>
      <c r="AH406" s="106"/>
      <c r="AI406" s="106"/>
      <c r="AJ406" s="108"/>
      <c r="AK406" s="106"/>
      <c r="AL406" s="106"/>
      <c r="AM406" s="108"/>
      <c r="AN406" s="108"/>
      <c r="AO406" s="108"/>
      <c r="AP406" s="106"/>
      <c r="AQ406" s="106"/>
      <c r="AR406" s="108"/>
      <c r="AS406" s="106"/>
      <c r="AT406" s="106"/>
      <c r="AU406" s="108"/>
      <c r="AV406" s="106"/>
      <c r="AW406" s="97"/>
      <c r="AX406" s="63"/>
      <c r="AY406" s="208"/>
      <c r="AZ406" s="181"/>
    </row>
    <row r="407" spans="1:52" s="30" customFormat="1" ht="24.95" customHeight="1">
      <c r="A407" s="276" t="s">
        <v>276</v>
      </c>
      <c r="B407" s="277"/>
      <c r="C407" s="277"/>
      <c r="D407" s="277"/>
      <c r="E407" s="277"/>
      <c r="F407" s="277"/>
      <c r="G407" s="277"/>
      <c r="H407" s="277"/>
      <c r="I407" s="277"/>
      <c r="J407" s="277"/>
      <c r="K407" s="277"/>
      <c r="L407" s="277"/>
      <c r="M407" s="277"/>
      <c r="N407" s="277"/>
      <c r="O407" s="277"/>
      <c r="P407" s="277"/>
      <c r="Q407" s="277"/>
      <c r="R407" s="277"/>
      <c r="S407" s="277"/>
      <c r="T407" s="277"/>
      <c r="U407" s="277"/>
      <c r="V407" s="277"/>
      <c r="W407" s="277"/>
      <c r="X407" s="277"/>
      <c r="Y407" s="277"/>
      <c r="Z407" s="277"/>
      <c r="AA407" s="277"/>
      <c r="AB407" s="277"/>
      <c r="AC407" s="277"/>
      <c r="AD407" s="277"/>
      <c r="AE407" s="277"/>
      <c r="AF407" s="277"/>
      <c r="AG407" s="277"/>
      <c r="AH407" s="277"/>
      <c r="AI407" s="277"/>
      <c r="AJ407" s="277"/>
      <c r="AK407" s="277"/>
      <c r="AL407" s="277"/>
      <c r="AM407" s="277"/>
      <c r="AN407" s="277"/>
      <c r="AO407" s="277"/>
      <c r="AP407" s="277"/>
      <c r="AQ407" s="277"/>
      <c r="AR407" s="277"/>
      <c r="AS407" s="277"/>
      <c r="AT407" s="277"/>
      <c r="AU407" s="277"/>
      <c r="AV407" s="277"/>
      <c r="AW407" s="277"/>
      <c r="AX407" s="277"/>
      <c r="AY407" s="277"/>
      <c r="AZ407" s="278"/>
    </row>
    <row r="408" spans="1:52" s="30" customFormat="1" ht="39" customHeight="1" outlineLevel="1">
      <c r="A408" s="279">
        <v>13</v>
      </c>
      <c r="B408" s="280" t="s">
        <v>298</v>
      </c>
      <c r="C408" s="279" t="s">
        <v>276</v>
      </c>
      <c r="D408" s="87" t="s">
        <v>45</v>
      </c>
      <c r="E408" s="103">
        <f>SUM(E409:E413)</f>
        <v>68818.600000000006</v>
      </c>
      <c r="F408" s="159">
        <f t="shared" ref="F408:F419" si="579">I408+L408+O408+T408+W408+Z408+AE408+AH408+AK408+AP408+AS408+AV408</f>
        <v>0</v>
      </c>
      <c r="G408" s="58">
        <f t="shared" ref="G408:G415" si="580">J408+M408+P408+U408+X408+AA408+AF408+AI408+AL408+AQ408+AT408+AW408</f>
        <v>0</v>
      </c>
      <c r="H408" s="58">
        <f t="shared" ref="H408:H419" si="581">IF(E408=0,0,G408*100/E408)</f>
        <v>0</v>
      </c>
      <c r="I408" s="103">
        <f>I409+I410+I411+I412+I413</f>
        <v>0</v>
      </c>
      <c r="J408" s="103">
        <f>J409+J410+J411+J412+J413</f>
        <v>0</v>
      </c>
      <c r="K408" s="102">
        <f t="shared" ref="K408:K419" si="582">IF(I408=0,0,J408*100/I408)</f>
        <v>0</v>
      </c>
      <c r="L408" s="103">
        <f>L409+L410+L411+L412+L413</f>
        <v>0</v>
      </c>
      <c r="M408" s="103">
        <f>M409+M410+M411+M412+M413</f>
        <v>0</v>
      </c>
      <c r="N408" s="102">
        <f t="shared" ref="N408:N419" si="583">IF(L408=0,0,M408*100/L408)</f>
        <v>0</v>
      </c>
      <c r="O408" s="103">
        <f>O409+O410+O411+O412+O413</f>
        <v>0</v>
      </c>
      <c r="P408" s="103">
        <f>P409+P410+P411+P412+P413</f>
        <v>0</v>
      </c>
      <c r="Q408" s="102">
        <f t="shared" ref="Q408:Q419" si="584">IF(O408=0,0,P408*100/O408)</f>
        <v>0</v>
      </c>
      <c r="R408" s="102">
        <f t="shared" ref="R408:R419" si="585">J408+M408+P408</f>
        <v>0</v>
      </c>
      <c r="S408" s="102">
        <f t="shared" ref="S408:S419" si="586">IF(E408=0,0,R408*100/E408)</f>
        <v>0</v>
      </c>
      <c r="T408" s="103">
        <f>T409+T410+T411+T412+T413</f>
        <v>0</v>
      </c>
      <c r="U408" s="103">
        <f>U409+U410+U411+U412+U413</f>
        <v>0</v>
      </c>
      <c r="V408" s="102">
        <f t="shared" ref="V408:V419" si="587">IF(T408=0,0,U408*100/T408)</f>
        <v>0</v>
      </c>
      <c r="W408" s="103">
        <f>W409+W410+W411+W412+W413</f>
        <v>0</v>
      </c>
      <c r="X408" s="56">
        <f>X409+X410+X411+X412+X413</f>
        <v>0</v>
      </c>
      <c r="Y408" s="58">
        <f t="shared" ref="Y408:Y419" si="588">IF(W408=0,0,X408*100/W408)</f>
        <v>0</v>
      </c>
      <c r="Z408" s="103">
        <f>Z409+Z410+Z411+Z412+Z413</f>
        <v>0</v>
      </c>
      <c r="AA408" s="103">
        <f>AA409+AA410+AA411+AA412+AA413</f>
        <v>0</v>
      </c>
      <c r="AB408" s="102">
        <f t="shared" ref="AB408:AB419" si="589">IF(Z408=0,0,AA408*100/Z408)</f>
        <v>0</v>
      </c>
      <c r="AC408" s="102">
        <f t="shared" ref="AC408:AC419" si="590">U408+X408+AA408+R408</f>
        <v>0</v>
      </c>
      <c r="AD408" s="102">
        <f t="shared" ref="AD408:AD413" si="591">IF($E408=0,0,AC408*100/$E408)</f>
        <v>0</v>
      </c>
      <c r="AE408" s="103">
        <f>AE409+AE410+AE411+AE412+AE413</f>
        <v>0</v>
      </c>
      <c r="AF408" s="103">
        <f>AF409+AF410+AF411+AF412+AF413</f>
        <v>0</v>
      </c>
      <c r="AG408" s="102">
        <f t="shared" ref="AG408:AG419" si="592">IF(AE408=0,0,AF408*100/AE408)</f>
        <v>0</v>
      </c>
      <c r="AH408" s="103">
        <f>AH409+AH410+AH411+AH412+AH413</f>
        <v>0</v>
      </c>
      <c r="AI408" s="103">
        <f>AI409+AI410+AI411+AI412+AI413</f>
        <v>0</v>
      </c>
      <c r="AJ408" s="102">
        <f t="shared" ref="AJ408:AJ419" si="593">IF(AH408=0,0,AI408*100/AH408)</f>
        <v>0</v>
      </c>
      <c r="AK408" s="103">
        <f>AK409+AK410+AK411+AK412+AK413</f>
        <v>0</v>
      </c>
      <c r="AL408" s="103">
        <f>AL409+AL410+AL411+AL412+AL413</f>
        <v>0</v>
      </c>
      <c r="AM408" s="102">
        <f t="shared" ref="AM408:AM419" si="594">IF(AK408=0,0,AL408*100/AK408)</f>
        <v>0</v>
      </c>
      <c r="AN408" s="102">
        <f t="shared" ref="AN408:AN419" si="595">AF408+AI408+AL408+AC408</f>
        <v>0</v>
      </c>
      <c r="AO408" s="102">
        <f t="shared" ref="AO408:AO419" si="596">IF($E408=0,0,AN408*100/$E408)</f>
        <v>0</v>
      </c>
      <c r="AP408" s="103">
        <f>AP409+AP410+AP411+AP412+AP413</f>
        <v>0</v>
      </c>
      <c r="AQ408" s="103">
        <f>AQ409+AQ410+AQ411+AQ412+AQ413</f>
        <v>0</v>
      </c>
      <c r="AR408" s="102">
        <f t="shared" ref="AR408:AR419" si="597">IF(AP408=0,0,AQ408*100/AP408)</f>
        <v>0</v>
      </c>
      <c r="AS408" s="103">
        <f>AS409+AS410+AS411+AS412+AS413</f>
        <v>0</v>
      </c>
      <c r="AT408" s="103">
        <f>AT409+AT410+AT411+AT412+AT413</f>
        <v>0</v>
      </c>
      <c r="AU408" s="102">
        <f t="shared" ref="AU408:AU419" si="598">IF(AS408=0,0,AT408*100/AS408)</f>
        <v>0</v>
      </c>
      <c r="AV408" s="103">
        <f>AV409+AV410+AV411+AV412+AV413</f>
        <v>0</v>
      </c>
      <c r="AW408" s="56">
        <f>AW409+AW410+AW411+AW412+AW413</f>
        <v>0</v>
      </c>
      <c r="AX408" s="59">
        <f t="shared" ref="AX408:AX419" si="599">IF(AV408=0,0,AW408*100/AV408)</f>
        <v>0</v>
      </c>
      <c r="AY408" s="263"/>
      <c r="AZ408" s="259"/>
    </row>
    <row r="409" spans="1:52" s="30" customFormat="1" ht="39" customHeight="1" outlineLevel="1">
      <c r="A409" s="279"/>
      <c r="B409" s="280"/>
      <c r="C409" s="281"/>
      <c r="D409" s="87" t="s">
        <v>40</v>
      </c>
      <c r="E409" s="103">
        <v>0</v>
      </c>
      <c r="F409" s="159">
        <f t="shared" si="579"/>
        <v>0</v>
      </c>
      <c r="G409" s="58">
        <f t="shared" si="580"/>
        <v>0</v>
      </c>
      <c r="H409" s="58">
        <f t="shared" si="581"/>
        <v>0</v>
      </c>
      <c r="I409" s="105">
        <v>0</v>
      </c>
      <c r="J409" s="105">
        <v>0</v>
      </c>
      <c r="K409" s="102">
        <f t="shared" si="582"/>
        <v>0</v>
      </c>
      <c r="L409" s="105">
        <v>0</v>
      </c>
      <c r="M409" s="105">
        <v>0</v>
      </c>
      <c r="N409" s="102">
        <f t="shared" si="583"/>
        <v>0</v>
      </c>
      <c r="O409" s="105">
        <v>0</v>
      </c>
      <c r="P409" s="105">
        <v>0</v>
      </c>
      <c r="Q409" s="102">
        <f t="shared" si="584"/>
        <v>0</v>
      </c>
      <c r="R409" s="102">
        <f t="shared" si="585"/>
        <v>0</v>
      </c>
      <c r="S409" s="102">
        <f t="shared" si="586"/>
        <v>0</v>
      </c>
      <c r="T409" s="105">
        <v>0</v>
      </c>
      <c r="U409" s="105">
        <v>0</v>
      </c>
      <c r="V409" s="102">
        <f t="shared" si="587"/>
        <v>0</v>
      </c>
      <c r="W409" s="105">
        <v>0</v>
      </c>
      <c r="X409" s="86">
        <f>X433+X465+X471+X477</f>
        <v>0</v>
      </c>
      <c r="Y409" s="58">
        <f t="shared" si="588"/>
        <v>0</v>
      </c>
      <c r="Z409" s="105">
        <v>0</v>
      </c>
      <c r="AA409" s="105">
        <f>AA433+AA465+AA471+AA477</f>
        <v>0</v>
      </c>
      <c r="AB409" s="102">
        <f t="shared" si="589"/>
        <v>0</v>
      </c>
      <c r="AC409" s="102">
        <f t="shared" si="590"/>
        <v>0</v>
      </c>
      <c r="AD409" s="102">
        <f t="shared" si="591"/>
        <v>0</v>
      </c>
      <c r="AE409" s="105">
        <v>0</v>
      </c>
      <c r="AF409" s="105">
        <f>AF433+AF465+AF471+AF477</f>
        <v>0</v>
      </c>
      <c r="AG409" s="102">
        <f t="shared" si="592"/>
        <v>0</v>
      </c>
      <c r="AH409" s="105">
        <v>0</v>
      </c>
      <c r="AI409" s="105">
        <f>AI433+AI465+AI471+AI477</f>
        <v>0</v>
      </c>
      <c r="AJ409" s="102">
        <f t="shared" si="593"/>
        <v>0</v>
      </c>
      <c r="AK409" s="105">
        <v>0</v>
      </c>
      <c r="AL409" s="105">
        <f>AL433+AL465+AL471+AL477</f>
        <v>0</v>
      </c>
      <c r="AM409" s="102">
        <f t="shared" si="594"/>
        <v>0</v>
      </c>
      <c r="AN409" s="102">
        <f t="shared" si="595"/>
        <v>0</v>
      </c>
      <c r="AO409" s="102">
        <f t="shared" si="596"/>
        <v>0</v>
      </c>
      <c r="AP409" s="105">
        <v>0</v>
      </c>
      <c r="AQ409" s="105">
        <f>AQ433+AQ465+AQ471+AQ477</f>
        <v>0</v>
      </c>
      <c r="AR409" s="102">
        <f t="shared" si="597"/>
        <v>0</v>
      </c>
      <c r="AS409" s="105">
        <v>0</v>
      </c>
      <c r="AT409" s="105">
        <f>AT433+AT465+AT471+AT477</f>
        <v>0</v>
      </c>
      <c r="AU409" s="102">
        <f t="shared" si="598"/>
        <v>0</v>
      </c>
      <c r="AV409" s="105">
        <v>0</v>
      </c>
      <c r="AW409" s="86">
        <f>AW433+AW465+AW471+AW477</f>
        <v>0</v>
      </c>
      <c r="AX409" s="59">
        <f t="shared" si="599"/>
        <v>0</v>
      </c>
      <c r="AY409" s="264"/>
      <c r="AZ409" s="256"/>
    </row>
    <row r="410" spans="1:52" s="30" customFormat="1" ht="39" customHeight="1" outlineLevel="1">
      <c r="A410" s="279"/>
      <c r="B410" s="280"/>
      <c r="C410" s="281"/>
      <c r="D410" s="87" t="s">
        <v>4</v>
      </c>
      <c r="E410" s="103">
        <v>68818.600000000006</v>
      </c>
      <c r="F410" s="159">
        <f t="shared" si="579"/>
        <v>0</v>
      </c>
      <c r="G410" s="58">
        <f t="shared" si="580"/>
        <v>0</v>
      </c>
      <c r="H410" s="58">
        <f t="shared" si="581"/>
        <v>0</v>
      </c>
      <c r="I410" s="105">
        <v>0</v>
      </c>
      <c r="J410" s="105">
        <v>0</v>
      </c>
      <c r="K410" s="102">
        <f t="shared" si="582"/>
        <v>0</v>
      </c>
      <c r="L410" s="105">
        <v>0</v>
      </c>
      <c r="M410" s="105">
        <v>0</v>
      </c>
      <c r="N410" s="102">
        <f t="shared" si="583"/>
        <v>0</v>
      </c>
      <c r="O410" s="105">
        <v>0</v>
      </c>
      <c r="P410" s="105">
        <v>0</v>
      </c>
      <c r="Q410" s="102">
        <f t="shared" si="584"/>
        <v>0</v>
      </c>
      <c r="R410" s="102">
        <f t="shared" si="585"/>
        <v>0</v>
      </c>
      <c r="S410" s="102">
        <f t="shared" si="586"/>
        <v>0</v>
      </c>
      <c r="T410" s="105">
        <v>0</v>
      </c>
      <c r="U410" s="105">
        <v>0</v>
      </c>
      <c r="V410" s="102">
        <f t="shared" si="587"/>
        <v>0</v>
      </c>
      <c r="W410" s="105">
        <v>0</v>
      </c>
      <c r="X410" s="86">
        <v>0</v>
      </c>
      <c r="Y410" s="58">
        <f t="shared" si="588"/>
        <v>0</v>
      </c>
      <c r="Z410" s="105">
        <v>0</v>
      </c>
      <c r="AA410" s="105">
        <v>0</v>
      </c>
      <c r="AB410" s="102">
        <f t="shared" si="589"/>
        <v>0</v>
      </c>
      <c r="AC410" s="102">
        <f t="shared" si="590"/>
        <v>0</v>
      </c>
      <c r="AD410" s="102">
        <f t="shared" si="591"/>
        <v>0</v>
      </c>
      <c r="AE410" s="105">
        <v>0</v>
      </c>
      <c r="AF410" s="105">
        <f>AF435+AF466+AF472+AF490</f>
        <v>0</v>
      </c>
      <c r="AG410" s="102">
        <f t="shared" si="592"/>
        <v>0</v>
      </c>
      <c r="AH410" s="105">
        <v>0</v>
      </c>
      <c r="AI410" s="105">
        <f>AI435+AI466+AI472+AI490</f>
        <v>0</v>
      </c>
      <c r="AJ410" s="102">
        <f t="shared" si="593"/>
        <v>0</v>
      </c>
      <c r="AK410" s="105">
        <v>0</v>
      </c>
      <c r="AL410" s="105">
        <f>AL435+AL466+AL472+AL490</f>
        <v>0</v>
      </c>
      <c r="AM410" s="102">
        <f t="shared" si="594"/>
        <v>0</v>
      </c>
      <c r="AN410" s="102">
        <f t="shared" si="595"/>
        <v>0</v>
      </c>
      <c r="AO410" s="102">
        <f t="shared" si="596"/>
        <v>0</v>
      </c>
      <c r="AP410" s="105">
        <v>0</v>
      </c>
      <c r="AQ410" s="105">
        <f>AQ435+AQ466+AQ472+AQ490</f>
        <v>0</v>
      </c>
      <c r="AR410" s="102">
        <f t="shared" si="597"/>
        <v>0</v>
      </c>
      <c r="AS410" s="105">
        <v>0</v>
      </c>
      <c r="AT410" s="105">
        <f>AT435+AT466+AT472+AT490</f>
        <v>0</v>
      </c>
      <c r="AU410" s="102">
        <f t="shared" si="598"/>
        <v>0</v>
      </c>
      <c r="AV410" s="105">
        <v>0</v>
      </c>
      <c r="AW410" s="86">
        <f>AW435+AW466+AW472+AW490</f>
        <v>0</v>
      </c>
      <c r="AX410" s="59">
        <f t="shared" si="599"/>
        <v>0</v>
      </c>
      <c r="AY410" s="264"/>
      <c r="AZ410" s="256"/>
    </row>
    <row r="411" spans="1:52" s="30" customFormat="1" ht="39" customHeight="1" outlineLevel="1">
      <c r="A411" s="279"/>
      <c r="B411" s="280"/>
      <c r="C411" s="281"/>
      <c r="D411" s="87" t="s">
        <v>53</v>
      </c>
      <c r="E411" s="103">
        <v>0</v>
      </c>
      <c r="F411" s="159">
        <f t="shared" si="579"/>
        <v>0</v>
      </c>
      <c r="G411" s="58">
        <f t="shared" si="580"/>
        <v>0</v>
      </c>
      <c r="H411" s="58">
        <f t="shared" si="581"/>
        <v>0</v>
      </c>
      <c r="I411" s="105">
        <v>0</v>
      </c>
      <c r="J411" s="105">
        <v>0</v>
      </c>
      <c r="K411" s="102">
        <f t="shared" si="582"/>
        <v>0</v>
      </c>
      <c r="L411" s="105">
        <v>0</v>
      </c>
      <c r="M411" s="105">
        <v>0</v>
      </c>
      <c r="N411" s="102">
        <f t="shared" si="583"/>
        <v>0</v>
      </c>
      <c r="O411" s="105">
        <v>0</v>
      </c>
      <c r="P411" s="105">
        <v>0</v>
      </c>
      <c r="Q411" s="102">
        <f t="shared" si="584"/>
        <v>0</v>
      </c>
      <c r="R411" s="102">
        <f t="shared" si="585"/>
        <v>0</v>
      </c>
      <c r="S411" s="102">
        <f t="shared" si="586"/>
        <v>0</v>
      </c>
      <c r="T411" s="105">
        <v>0</v>
      </c>
      <c r="U411" s="105">
        <v>0</v>
      </c>
      <c r="V411" s="102">
        <f t="shared" si="587"/>
        <v>0</v>
      </c>
      <c r="W411" s="105">
        <v>0</v>
      </c>
      <c r="X411" s="86">
        <f>X436+X467+X473+X491</f>
        <v>0</v>
      </c>
      <c r="Y411" s="58">
        <f t="shared" si="588"/>
        <v>0</v>
      </c>
      <c r="Z411" s="105">
        <v>0</v>
      </c>
      <c r="AA411" s="105">
        <v>0</v>
      </c>
      <c r="AB411" s="102">
        <f t="shared" si="589"/>
        <v>0</v>
      </c>
      <c r="AC411" s="102">
        <f t="shared" si="590"/>
        <v>0</v>
      </c>
      <c r="AD411" s="102">
        <f t="shared" si="591"/>
        <v>0</v>
      </c>
      <c r="AE411" s="105">
        <v>0</v>
      </c>
      <c r="AF411" s="105">
        <f>AF436+AF467+AF473+AF491</f>
        <v>0</v>
      </c>
      <c r="AG411" s="102">
        <f t="shared" si="592"/>
        <v>0</v>
      </c>
      <c r="AH411" s="105">
        <v>0</v>
      </c>
      <c r="AI411" s="105">
        <f>AI436+AI467+AI473+AI491</f>
        <v>0</v>
      </c>
      <c r="AJ411" s="102">
        <f t="shared" si="593"/>
        <v>0</v>
      </c>
      <c r="AK411" s="105">
        <v>0</v>
      </c>
      <c r="AL411" s="105">
        <f>AL436+AL467+AL473+AL491</f>
        <v>0</v>
      </c>
      <c r="AM411" s="102">
        <f t="shared" si="594"/>
        <v>0</v>
      </c>
      <c r="AN411" s="102">
        <f t="shared" si="595"/>
        <v>0</v>
      </c>
      <c r="AO411" s="102">
        <f t="shared" si="596"/>
        <v>0</v>
      </c>
      <c r="AP411" s="105">
        <v>0</v>
      </c>
      <c r="AQ411" s="105">
        <f>AQ436+AQ467+AQ473+AQ491</f>
        <v>0</v>
      </c>
      <c r="AR411" s="102">
        <f t="shared" si="597"/>
        <v>0</v>
      </c>
      <c r="AS411" s="105">
        <v>0</v>
      </c>
      <c r="AT411" s="105">
        <f>AT436+AT467+AT473+AT491</f>
        <v>0</v>
      </c>
      <c r="AU411" s="102">
        <f t="shared" si="598"/>
        <v>0</v>
      </c>
      <c r="AV411" s="105">
        <v>0</v>
      </c>
      <c r="AW411" s="86">
        <f>AW436+AW467+AW473+AW491</f>
        <v>0</v>
      </c>
      <c r="AX411" s="59">
        <f t="shared" si="599"/>
        <v>0</v>
      </c>
      <c r="AY411" s="264"/>
      <c r="AZ411" s="256"/>
    </row>
    <row r="412" spans="1:52" s="30" customFormat="1" ht="39" customHeight="1" outlineLevel="1">
      <c r="A412" s="279"/>
      <c r="B412" s="280"/>
      <c r="C412" s="281"/>
      <c r="D412" s="27" t="s">
        <v>41</v>
      </c>
      <c r="E412" s="103">
        <v>0</v>
      </c>
      <c r="F412" s="159">
        <f t="shared" si="579"/>
        <v>0</v>
      </c>
      <c r="G412" s="58">
        <f t="shared" si="580"/>
        <v>0</v>
      </c>
      <c r="H412" s="58">
        <f t="shared" si="581"/>
        <v>0</v>
      </c>
      <c r="I412" s="105">
        <v>0</v>
      </c>
      <c r="J412" s="105">
        <v>0</v>
      </c>
      <c r="K412" s="102">
        <f t="shared" si="582"/>
        <v>0</v>
      </c>
      <c r="L412" s="105">
        <v>0</v>
      </c>
      <c r="M412" s="105">
        <v>0</v>
      </c>
      <c r="N412" s="102">
        <f t="shared" si="583"/>
        <v>0</v>
      </c>
      <c r="O412" s="105">
        <v>0</v>
      </c>
      <c r="P412" s="105">
        <v>0</v>
      </c>
      <c r="Q412" s="102">
        <f t="shared" si="584"/>
        <v>0</v>
      </c>
      <c r="R412" s="102">
        <f t="shared" si="585"/>
        <v>0</v>
      </c>
      <c r="S412" s="102">
        <f t="shared" si="586"/>
        <v>0</v>
      </c>
      <c r="T412" s="105">
        <v>0</v>
      </c>
      <c r="U412" s="105">
        <v>0</v>
      </c>
      <c r="V412" s="102">
        <f t="shared" si="587"/>
        <v>0</v>
      </c>
      <c r="W412" s="105">
        <v>0</v>
      </c>
      <c r="X412" s="86">
        <v>0</v>
      </c>
      <c r="Y412" s="58">
        <f t="shared" si="588"/>
        <v>0</v>
      </c>
      <c r="Z412" s="105">
        <v>0</v>
      </c>
      <c r="AA412" s="105">
        <v>0</v>
      </c>
      <c r="AB412" s="102">
        <f t="shared" si="589"/>
        <v>0</v>
      </c>
      <c r="AC412" s="102">
        <f t="shared" si="590"/>
        <v>0</v>
      </c>
      <c r="AD412" s="102">
        <f t="shared" si="591"/>
        <v>0</v>
      </c>
      <c r="AE412" s="105">
        <v>0</v>
      </c>
      <c r="AF412" s="105">
        <f>AF437+AF468+AF474+AF492</f>
        <v>0</v>
      </c>
      <c r="AG412" s="102">
        <f t="shared" si="592"/>
        <v>0</v>
      </c>
      <c r="AH412" s="105">
        <v>0</v>
      </c>
      <c r="AI412" s="105">
        <f>AI437+AI468+AI474+AI492</f>
        <v>0</v>
      </c>
      <c r="AJ412" s="102">
        <f t="shared" si="593"/>
        <v>0</v>
      </c>
      <c r="AK412" s="105">
        <v>0</v>
      </c>
      <c r="AL412" s="105">
        <f>AL437+AL468+AL474+AL492</f>
        <v>0</v>
      </c>
      <c r="AM412" s="102">
        <f t="shared" si="594"/>
        <v>0</v>
      </c>
      <c r="AN412" s="102">
        <f t="shared" si="595"/>
        <v>0</v>
      </c>
      <c r="AO412" s="102">
        <f t="shared" si="596"/>
        <v>0</v>
      </c>
      <c r="AP412" s="105">
        <v>0</v>
      </c>
      <c r="AQ412" s="105">
        <f>AQ437+AQ468+AQ474+AQ492</f>
        <v>0</v>
      </c>
      <c r="AR412" s="102">
        <f t="shared" si="597"/>
        <v>0</v>
      </c>
      <c r="AS412" s="105">
        <v>0</v>
      </c>
      <c r="AT412" s="105">
        <f>AT437+AT468+AT474+AT492</f>
        <v>0</v>
      </c>
      <c r="AU412" s="102">
        <f t="shared" si="598"/>
        <v>0</v>
      </c>
      <c r="AV412" s="105">
        <v>0</v>
      </c>
      <c r="AW412" s="86">
        <f>AW437+AW468+AW474+AW492</f>
        <v>0</v>
      </c>
      <c r="AX412" s="59">
        <f t="shared" si="599"/>
        <v>0</v>
      </c>
      <c r="AY412" s="264"/>
      <c r="AZ412" s="256"/>
    </row>
    <row r="413" spans="1:52" s="30" customFormat="1" ht="39" customHeight="1" outlineLevel="1">
      <c r="A413" s="279"/>
      <c r="B413" s="280"/>
      <c r="C413" s="281"/>
      <c r="D413" s="27" t="s">
        <v>50</v>
      </c>
      <c r="E413" s="103">
        <v>0</v>
      </c>
      <c r="F413" s="159">
        <f t="shared" si="579"/>
        <v>0</v>
      </c>
      <c r="G413" s="58">
        <f t="shared" si="580"/>
        <v>0</v>
      </c>
      <c r="H413" s="58">
        <f t="shared" si="581"/>
        <v>0</v>
      </c>
      <c r="I413" s="105">
        <v>0</v>
      </c>
      <c r="J413" s="105">
        <v>0</v>
      </c>
      <c r="K413" s="102">
        <f t="shared" si="582"/>
        <v>0</v>
      </c>
      <c r="L413" s="105">
        <v>0</v>
      </c>
      <c r="M413" s="105">
        <v>0</v>
      </c>
      <c r="N413" s="102">
        <f t="shared" si="583"/>
        <v>0</v>
      </c>
      <c r="O413" s="105">
        <v>0</v>
      </c>
      <c r="P413" s="105">
        <v>0</v>
      </c>
      <c r="Q413" s="102">
        <f t="shared" si="584"/>
        <v>0</v>
      </c>
      <c r="R413" s="102">
        <f t="shared" si="585"/>
        <v>0</v>
      </c>
      <c r="S413" s="102">
        <f t="shared" si="586"/>
        <v>0</v>
      </c>
      <c r="T413" s="105">
        <v>0</v>
      </c>
      <c r="U413" s="105">
        <v>0</v>
      </c>
      <c r="V413" s="102">
        <f t="shared" si="587"/>
        <v>0</v>
      </c>
      <c r="W413" s="105">
        <v>0</v>
      </c>
      <c r="X413" s="86">
        <f>X438+X469+X475+X493</f>
        <v>0</v>
      </c>
      <c r="Y413" s="58">
        <f t="shared" si="588"/>
        <v>0</v>
      </c>
      <c r="Z413" s="105">
        <v>0</v>
      </c>
      <c r="AA413" s="105">
        <f>AA438+AA469+AA475+AA493</f>
        <v>0</v>
      </c>
      <c r="AB413" s="102">
        <f t="shared" si="589"/>
        <v>0</v>
      </c>
      <c r="AC413" s="102">
        <f t="shared" si="590"/>
        <v>0</v>
      </c>
      <c r="AD413" s="102">
        <f t="shared" si="591"/>
        <v>0</v>
      </c>
      <c r="AE413" s="105">
        <v>0</v>
      </c>
      <c r="AF413" s="105">
        <f>AF438+AF469+AF475+AF493</f>
        <v>0</v>
      </c>
      <c r="AG413" s="102">
        <f t="shared" si="592"/>
        <v>0</v>
      </c>
      <c r="AH413" s="105">
        <v>0</v>
      </c>
      <c r="AI413" s="105">
        <f>AI438+AI469+AI475+AI493</f>
        <v>0</v>
      </c>
      <c r="AJ413" s="102">
        <f t="shared" si="593"/>
        <v>0</v>
      </c>
      <c r="AK413" s="105">
        <v>0</v>
      </c>
      <c r="AL413" s="105">
        <f>AL438+AL469+AL475+AL493</f>
        <v>0</v>
      </c>
      <c r="AM413" s="102">
        <f t="shared" si="594"/>
        <v>0</v>
      </c>
      <c r="AN413" s="102">
        <f t="shared" si="595"/>
        <v>0</v>
      </c>
      <c r="AO413" s="102">
        <f t="shared" si="596"/>
        <v>0</v>
      </c>
      <c r="AP413" s="105">
        <v>0</v>
      </c>
      <c r="AQ413" s="105">
        <f>AQ438+AQ469+AQ475+AQ493</f>
        <v>0</v>
      </c>
      <c r="AR413" s="102">
        <f t="shared" si="597"/>
        <v>0</v>
      </c>
      <c r="AS413" s="105">
        <v>0</v>
      </c>
      <c r="AT413" s="105">
        <f>AT438+AT469+AT475+AT493</f>
        <v>0</v>
      </c>
      <c r="AU413" s="102">
        <f t="shared" si="598"/>
        <v>0</v>
      </c>
      <c r="AV413" s="105">
        <v>0</v>
      </c>
      <c r="AW413" s="86">
        <f>AW438+AW469+AW475+AW493</f>
        <v>0</v>
      </c>
      <c r="AX413" s="59">
        <f t="shared" si="599"/>
        <v>0</v>
      </c>
      <c r="AY413" s="265"/>
      <c r="AZ413" s="257"/>
    </row>
    <row r="414" spans="1:52" s="30" customFormat="1" ht="19.5" hidden="1" customHeight="1">
      <c r="A414" s="428" t="s">
        <v>275</v>
      </c>
      <c r="B414" s="429"/>
      <c r="C414" s="279" t="s">
        <v>276</v>
      </c>
      <c r="D414" s="87" t="s">
        <v>45</v>
      </c>
      <c r="E414" s="103">
        <f>SUM(E415:E419)</f>
        <v>68818.600000000006</v>
      </c>
      <c r="F414" s="159">
        <f t="shared" si="579"/>
        <v>0</v>
      </c>
      <c r="G414" s="58">
        <f t="shared" si="580"/>
        <v>0</v>
      </c>
      <c r="H414" s="58">
        <f t="shared" si="581"/>
        <v>0</v>
      </c>
      <c r="I414" s="103">
        <f>I415+I416+I417+I418+I419</f>
        <v>0</v>
      </c>
      <c r="J414" s="103">
        <f>J415+J416+J417+J418+J419</f>
        <v>0</v>
      </c>
      <c r="K414" s="102">
        <f t="shared" si="582"/>
        <v>0</v>
      </c>
      <c r="L414" s="103">
        <f>L415+L416+L417+L418+L419</f>
        <v>0</v>
      </c>
      <c r="M414" s="103">
        <f>M415+M416+M417+M418+M419</f>
        <v>0</v>
      </c>
      <c r="N414" s="102">
        <f t="shared" si="583"/>
        <v>0</v>
      </c>
      <c r="O414" s="103">
        <f>O415+O416+O417+O418+O419</f>
        <v>0</v>
      </c>
      <c r="P414" s="103">
        <f>P415+P416+P417+P418+P419</f>
        <v>0</v>
      </c>
      <c r="Q414" s="102">
        <f t="shared" si="584"/>
        <v>0</v>
      </c>
      <c r="R414" s="102">
        <f t="shared" si="585"/>
        <v>0</v>
      </c>
      <c r="S414" s="102">
        <f t="shared" si="586"/>
        <v>0</v>
      </c>
      <c r="T414" s="103">
        <f>T415+T416+T417+T418+T419</f>
        <v>0</v>
      </c>
      <c r="U414" s="103">
        <f>U415+U416+U417+U418+U419</f>
        <v>0</v>
      </c>
      <c r="V414" s="102">
        <f t="shared" si="587"/>
        <v>0</v>
      </c>
      <c r="W414" s="103">
        <f>W415+W416+W417+W418+W419</f>
        <v>0</v>
      </c>
      <c r="X414" s="56">
        <f>X415+X416+X417+X418+X419</f>
        <v>0</v>
      </c>
      <c r="Y414" s="58">
        <f t="shared" si="588"/>
        <v>0</v>
      </c>
      <c r="Z414" s="103">
        <f>Z415+Z416+Z417+Z418+Z419</f>
        <v>0</v>
      </c>
      <c r="AA414" s="103">
        <f>AA415+AA416+AA417+AA418+AA419</f>
        <v>0</v>
      </c>
      <c r="AB414" s="102">
        <f t="shared" si="589"/>
        <v>0</v>
      </c>
      <c r="AC414" s="102">
        <f t="shared" si="590"/>
        <v>0</v>
      </c>
      <c r="AD414" s="102">
        <f t="shared" ref="AD414:AD419" si="600">IF($E414=0,0,AC414*100/$E414)</f>
        <v>0</v>
      </c>
      <c r="AE414" s="103">
        <f>AE415+AE416+AE417+AE418+AE419</f>
        <v>0</v>
      </c>
      <c r="AF414" s="103">
        <f>AF415+AF416+AF417+AF418+AF419</f>
        <v>0</v>
      </c>
      <c r="AG414" s="102">
        <f t="shared" si="592"/>
        <v>0</v>
      </c>
      <c r="AH414" s="103">
        <f>AH415+AH416+AH417+AH418+AH419</f>
        <v>0</v>
      </c>
      <c r="AI414" s="103">
        <f>AI415+AI416+AI417+AI418+AI419</f>
        <v>0</v>
      </c>
      <c r="AJ414" s="102">
        <f t="shared" si="593"/>
        <v>0</v>
      </c>
      <c r="AK414" s="103">
        <f>AK415+AK416+AK417+AK418+AK419</f>
        <v>0</v>
      </c>
      <c r="AL414" s="103">
        <f>AL415+AL416+AL417+AL418+AL419</f>
        <v>0</v>
      </c>
      <c r="AM414" s="102">
        <f t="shared" si="594"/>
        <v>0</v>
      </c>
      <c r="AN414" s="102">
        <f t="shared" si="595"/>
        <v>0</v>
      </c>
      <c r="AO414" s="102">
        <f t="shared" si="596"/>
        <v>0</v>
      </c>
      <c r="AP414" s="103">
        <f>AP415+AP416+AP417+AP418+AP419</f>
        <v>0</v>
      </c>
      <c r="AQ414" s="103">
        <f>AQ415+AQ416+AQ417+AQ418+AQ419</f>
        <v>0</v>
      </c>
      <c r="AR414" s="102">
        <f t="shared" si="597"/>
        <v>0</v>
      </c>
      <c r="AS414" s="103">
        <f>AS415+AS416+AS417+AS418+AS419</f>
        <v>0</v>
      </c>
      <c r="AT414" s="103">
        <f>AT415+AT416+AT417+AT418+AT419</f>
        <v>0</v>
      </c>
      <c r="AU414" s="102">
        <f t="shared" si="598"/>
        <v>0</v>
      </c>
      <c r="AV414" s="103">
        <f>AV415+AV416+AV417+AV418+AV419</f>
        <v>0</v>
      </c>
      <c r="AW414" s="56">
        <f>AW415+AW416+AW417+AW418+AW419</f>
        <v>0</v>
      </c>
      <c r="AX414" s="59">
        <f t="shared" si="599"/>
        <v>0</v>
      </c>
      <c r="AY414" s="263"/>
      <c r="AZ414" s="259"/>
    </row>
    <row r="415" spans="1:52" s="30" customFormat="1" ht="26.25" hidden="1" customHeight="1">
      <c r="A415" s="430"/>
      <c r="B415" s="431"/>
      <c r="C415" s="281"/>
      <c r="D415" s="87" t="s">
        <v>40</v>
      </c>
      <c r="E415" s="103">
        <f>SUM(E409)</f>
        <v>0</v>
      </c>
      <c r="F415" s="159">
        <f t="shared" si="579"/>
        <v>0</v>
      </c>
      <c r="G415" s="58">
        <f t="shared" si="580"/>
        <v>0</v>
      </c>
      <c r="H415" s="58">
        <f t="shared" si="581"/>
        <v>0</v>
      </c>
      <c r="I415" s="103">
        <f t="shared" ref="I415:J419" si="601">SUM(I409)</f>
        <v>0</v>
      </c>
      <c r="J415" s="103">
        <f t="shared" si="601"/>
        <v>0</v>
      </c>
      <c r="K415" s="102">
        <f t="shared" si="582"/>
        <v>0</v>
      </c>
      <c r="L415" s="103">
        <f t="shared" ref="L415:M419" si="602">SUM(L409)</f>
        <v>0</v>
      </c>
      <c r="M415" s="103">
        <f t="shared" si="602"/>
        <v>0</v>
      </c>
      <c r="N415" s="102">
        <f t="shared" si="583"/>
        <v>0</v>
      </c>
      <c r="O415" s="103">
        <f t="shared" ref="O415:P419" si="603">SUM(O409)</f>
        <v>0</v>
      </c>
      <c r="P415" s="103">
        <f t="shared" si="603"/>
        <v>0</v>
      </c>
      <c r="Q415" s="102">
        <f t="shared" si="584"/>
        <v>0</v>
      </c>
      <c r="R415" s="102">
        <f t="shared" si="585"/>
        <v>0</v>
      </c>
      <c r="S415" s="102">
        <f t="shared" si="586"/>
        <v>0</v>
      </c>
      <c r="T415" s="103">
        <f t="shared" ref="T415:U419" si="604">SUM(T409)</f>
        <v>0</v>
      </c>
      <c r="U415" s="103">
        <f t="shared" si="604"/>
        <v>0</v>
      </c>
      <c r="V415" s="102">
        <f t="shared" si="587"/>
        <v>0</v>
      </c>
      <c r="W415" s="103">
        <f>SUM(W409)</f>
        <v>0</v>
      </c>
      <c r="X415" s="86">
        <f>X329</f>
        <v>0</v>
      </c>
      <c r="Y415" s="58">
        <f t="shared" si="588"/>
        <v>0</v>
      </c>
      <c r="Z415" s="103">
        <f>SUM(Z409)</f>
        <v>0</v>
      </c>
      <c r="AA415" s="105">
        <f>AA329</f>
        <v>0</v>
      </c>
      <c r="AB415" s="102">
        <f t="shared" si="589"/>
        <v>0</v>
      </c>
      <c r="AC415" s="102">
        <f t="shared" si="590"/>
        <v>0</v>
      </c>
      <c r="AD415" s="102">
        <f t="shared" si="600"/>
        <v>0</v>
      </c>
      <c r="AE415" s="103">
        <f>SUM(AE409)</f>
        <v>0</v>
      </c>
      <c r="AF415" s="105">
        <f>AF329</f>
        <v>0</v>
      </c>
      <c r="AG415" s="102">
        <f t="shared" si="592"/>
        <v>0</v>
      </c>
      <c r="AH415" s="103">
        <f>SUM(AH409)</f>
        <v>0</v>
      </c>
      <c r="AI415" s="105">
        <f>AI329</f>
        <v>0</v>
      </c>
      <c r="AJ415" s="102">
        <f t="shared" si="593"/>
        <v>0</v>
      </c>
      <c r="AK415" s="103">
        <f>SUM(AK409)</f>
        <v>0</v>
      </c>
      <c r="AL415" s="105">
        <f>AL329</f>
        <v>0</v>
      </c>
      <c r="AM415" s="102">
        <f t="shared" si="594"/>
        <v>0</v>
      </c>
      <c r="AN415" s="102">
        <f t="shared" si="595"/>
        <v>0</v>
      </c>
      <c r="AO415" s="102">
        <f t="shared" si="596"/>
        <v>0</v>
      </c>
      <c r="AP415" s="103">
        <f>SUM(AP409)</f>
        <v>0</v>
      </c>
      <c r="AQ415" s="105">
        <f>AQ329</f>
        <v>0</v>
      </c>
      <c r="AR415" s="102">
        <f t="shared" si="597"/>
        <v>0</v>
      </c>
      <c r="AS415" s="103">
        <f>SUM(AS409)</f>
        <v>0</v>
      </c>
      <c r="AT415" s="105">
        <f>AT329</f>
        <v>0</v>
      </c>
      <c r="AU415" s="102">
        <f t="shared" si="598"/>
        <v>0</v>
      </c>
      <c r="AV415" s="103">
        <f>SUM(AV409)</f>
        <v>0</v>
      </c>
      <c r="AW415" s="86">
        <f>AW329</f>
        <v>0</v>
      </c>
      <c r="AX415" s="59">
        <f t="shared" si="599"/>
        <v>0</v>
      </c>
      <c r="AY415" s="264"/>
      <c r="AZ415" s="256"/>
    </row>
    <row r="416" spans="1:52" s="30" customFormat="1" ht="24.95" hidden="1" customHeight="1">
      <c r="A416" s="430"/>
      <c r="B416" s="431"/>
      <c r="C416" s="281"/>
      <c r="D416" s="87" t="s">
        <v>4</v>
      </c>
      <c r="E416" s="103">
        <f>SUM(E410)</f>
        <v>68818.600000000006</v>
      </c>
      <c r="F416" s="159">
        <f t="shared" si="579"/>
        <v>0</v>
      </c>
      <c r="G416" s="103">
        <f>G330</f>
        <v>0</v>
      </c>
      <c r="H416" s="58">
        <f t="shared" si="581"/>
        <v>0</v>
      </c>
      <c r="I416" s="103">
        <f t="shared" si="601"/>
        <v>0</v>
      </c>
      <c r="J416" s="103">
        <f t="shared" si="601"/>
        <v>0</v>
      </c>
      <c r="K416" s="102">
        <f t="shared" si="582"/>
        <v>0</v>
      </c>
      <c r="L416" s="103">
        <f t="shared" si="602"/>
        <v>0</v>
      </c>
      <c r="M416" s="103">
        <f t="shared" si="602"/>
        <v>0</v>
      </c>
      <c r="N416" s="102">
        <f t="shared" si="583"/>
        <v>0</v>
      </c>
      <c r="O416" s="103">
        <f t="shared" si="603"/>
        <v>0</v>
      </c>
      <c r="P416" s="103">
        <f t="shared" si="603"/>
        <v>0</v>
      </c>
      <c r="Q416" s="102">
        <f t="shared" si="584"/>
        <v>0</v>
      </c>
      <c r="R416" s="102">
        <f t="shared" si="585"/>
        <v>0</v>
      </c>
      <c r="S416" s="102">
        <f t="shared" si="586"/>
        <v>0</v>
      </c>
      <c r="T416" s="103">
        <f t="shared" si="604"/>
        <v>0</v>
      </c>
      <c r="U416" s="103">
        <f t="shared" si="604"/>
        <v>0</v>
      </c>
      <c r="V416" s="102">
        <f t="shared" si="587"/>
        <v>0</v>
      </c>
      <c r="W416" s="103">
        <f>SUM(W410)</f>
        <v>0</v>
      </c>
      <c r="X416" s="86">
        <f>X330</f>
        <v>0</v>
      </c>
      <c r="Y416" s="58">
        <f t="shared" si="588"/>
        <v>0</v>
      </c>
      <c r="Z416" s="103">
        <f>SUM(Z410)</f>
        <v>0</v>
      </c>
      <c r="AA416" s="105">
        <f>AA330</f>
        <v>0</v>
      </c>
      <c r="AB416" s="102">
        <f t="shared" si="589"/>
        <v>0</v>
      </c>
      <c r="AC416" s="102">
        <f t="shared" si="590"/>
        <v>0</v>
      </c>
      <c r="AD416" s="102">
        <f t="shared" si="600"/>
        <v>0</v>
      </c>
      <c r="AE416" s="103">
        <f>SUM(AE410)</f>
        <v>0</v>
      </c>
      <c r="AF416" s="105">
        <f>AF330</f>
        <v>0</v>
      </c>
      <c r="AG416" s="102">
        <f t="shared" si="592"/>
        <v>0</v>
      </c>
      <c r="AH416" s="103">
        <f>SUM(AH410)</f>
        <v>0</v>
      </c>
      <c r="AI416" s="105">
        <f>AI330</f>
        <v>0</v>
      </c>
      <c r="AJ416" s="102">
        <f t="shared" si="593"/>
        <v>0</v>
      </c>
      <c r="AK416" s="103">
        <f>SUM(AK410)</f>
        <v>0</v>
      </c>
      <c r="AL416" s="105">
        <f>AL330</f>
        <v>0</v>
      </c>
      <c r="AM416" s="102">
        <f t="shared" si="594"/>
        <v>0</v>
      </c>
      <c r="AN416" s="102">
        <f t="shared" si="595"/>
        <v>0</v>
      </c>
      <c r="AO416" s="102">
        <f t="shared" si="596"/>
        <v>0</v>
      </c>
      <c r="AP416" s="103">
        <f>SUM(AP410)</f>
        <v>0</v>
      </c>
      <c r="AQ416" s="105">
        <f>AQ330</f>
        <v>0</v>
      </c>
      <c r="AR416" s="102">
        <f t="shared" si="597"/>
        <v>0</v>
      </c>
      <c r="AS416" s="103">
        <f>SUM(AS410)</f>
        <v>0</v>
      </c>
      <c r="AT416" s="105">
        <f>AT330</f>
        <v>0</v>
      </c>
      <c r="AU416" s="102">
        <f t="shared" si="598"/>
        <v>0</v>
      </c>
      <c r="AV416" s="103">
        <f>SUM(AV410)</f>
        <v>0</v>
      </c>
      <c r="AW416" s="86">
        <f>AW330</f>
        <v>0</v>
      </c>
      <c r="AX416" s="59">
        <f t="shared" si="599"/>
        <v>0</v>
      </c>
      <c r="AY416" s="264"/>
      <c r="AZ416" s="256"/>
    </row>
    <row r="417" spans="1:52" s="30" customFormat="1" ht="17.25" hidden="1" customHeight="1">
      <c r="A417" s="430"/>
      <c r="B417" s="431"/>
      <c r="C417" s="281"/>
      <c r="D417" s="87" t="s">
        <v>53</v>
      </c>
      <c r="E417" s="103">
        <f>SUM(E411)</f>
        <v>0</v>
      </c>
      <c r="F417" s="159">
        <f t="shared" si="579"/>
        <v>0</v>
      </c>
      <c r="G417" s="58">
        <f>J417+M417+P417+U417+X417+AA417+AF417+AI417+AL417+AQ417+AT417+AW417</f>
        <v>0</v>
      </c>
      <c r="H417" s="58">
        <f t="shared" si="581"/>
        <v>0</v>
      </c>
      <c r="I417" s="103">
        <f t="shared" si="601"/>
        <v>0</v>
      </c>
      <c r="J417" s="103">
        <f t="shared" si="601"/>
        <v>0</v>
      </c>
      <c r="K417" s="102">
        <f t="shared" si="582"/>
        <v>0</v>
      </c>
      <c r="L417" s="103">
        <f t="shared" si="602"/>
        <v>0</v>
      </c>
      <c r="M417" s="103">
        <f t="shared" si="602"/>
        <v>0</v>
      </c>
      <c r="N417" s="102">
        <f t="shared" si="583"/>
        <v>0</v>
      </c>
      <c r="O417" s="103">
        <f t="shared" si="603"/>
        <v>0</v>
      </c>
      <c r="P417" s="103">
        <f t="shared" si="603"/>
        <v>0</v>
      </c>
      <c r="Q417" s="102">
        <f t="shared" si="584"/>
        <v>0</v>
      </c>
      <c r="R417" s="102">
        <f t="shared" si="585"/>
        <v>0</v>
      </c>
      <c r="S417" s="102">
        <f t="shared" si="586"/>
        <v>0</v>
      </c>
      <c r="T417" s="103">
        <f t="shared" si="604"/>
        <v>0</v>
      </c>
      <c r="U417" s="103">
        <f t="shared" si="604"/>
        <v>0</v>
      </c>
      <c r="V417" s="102">
        <f t="shared" si="587"/>
        <v>0</v>
      </c>
      <c r="W417" s="103">
        <f>SUM(W411)</f>
        <v>0</v>
      </c>
      <c r="X417" s="86">
        <f>X331</f>
        <v>0</v>
      </c>
      <c r="Y417" s="58">
        <f t="shared" si="588"/>
        <v>0</v>
      </c>
      <c r="Z417" s="103">
        <f>SUM(Z411)</f>
        <v>0</v>
      </c>
      <c r="AA417" s="105">
        <f>AA331</f>
        <v>0</v>
      </c>
      <c r="AB417" s="102">
        <f t="shared" si="589"/>
        <v>0</v>
      </c>
      <c r="AC417" s="102">
        <f t="shared" si="590"/>
        <v>0</v>
      </c>
      <c r="AD417" s="102">
        <f t="shared" si="600"/>
        <v>0</v>
      </c>
      <c r="AE417" s="103">
        <f>SUM(AE411)</f>
        <v>0</v>
      </c>
      <c r="AF417" s="105">
        <f>AF331</f>
        <v>0</v>
      </c>
      <c r="AG417" s="102">
        <f t="shared" si="592"/>
        <v>0</v>
      </c>
      <c r="AH417" s="103">
        <f>SUM(AH411)</f>
        <v>0</v>
      </c>
      <c r="AI417" s="105">
        <f>AI331</f>
        <v>0</v>
      </c>
      <c r="AJ417" s="102">
        <f t="shared" si="593"/>
        <v>0</v>
      </c>
      <c r="AK417" s="103">
        <f>SUM(AK411)</f>
        <v>0</v>
      </c>
      <c r="AL417" s="105">
        <f>AL331</f>
        <v>0</v>
      </c>
      <c r="AM417" s="102">
        <f t="shared" si="594"/>
        <v>0</v>
      </c>
      <c r="AN417" s="102">
        <f t="shared" si="595"/>
        <v>0</v>
      </c>
      <c r="AO417" s="102">
        <f t="shared" si="596"/>
        <v>0</v>
      </c>
      <c r="AP417" s="103">
        <f>SUM(AP411)</f>
        <v>0</v>
      </c>
      <c r="AQ417" s="105">
        <f>AQ331</f>
        <v>0</v>
      </c>
      <c r="AR417" s="102">
        <f t="shared" si="597"/>
        <v>0</v>
      </c>
      <c r="AS417" s="103">
        <f>SUM(AS411)</f>
        <v>0</v>
      </c>
      <c r="AT417" s="105">
        <f>AT331</f>
        <v>0</v>
      </c>
      <c r="AU417" s="102">
        <f t="shared" si="598"/>
        <v>0</v>
      </c>
      <c r="AV417" s="103">
        <f>SUM(AV411)</f>
        <v>0</v>
      </c>
      <c r="AW417" s="86">
        <f>AW331</f>
        <v>0</v>
      </c>
      <c r="AX417" s="59">
        <f t="shared" si="599"/>
        <v>0</v>
      </c>
      <c r="AY417" s="264"/>
      <c r="AZ417" s="256"/>
    </row>
    <row r="418" spans="1:52" s="30" customFormat="1" ht="26.25" hidden="1" customHeight="1">
      <c r="A418" s="430"/>
      <c r="B418" s="431"/>
      <c r="C418" s="281"/>
      <c r="D418" s="27" t="s">
        <v>41</v>
      </c>
      <c r="E418" s="103">
        <f>SUM(E412)</f>
        <v>0</v>
      </c>
      <c r="F418" s="159">
        <f t="shared" si="579"/>
        <v>0</v>
      </c>
      <c r="G418" s="58">
        <f>J418+M418+P418+U418+X418+AA418+AF418+AI418+AL418+AQ418+AT418+AW418</f>
        <v>0</v>
      </c>
      <c r="H418" s="58">
        <f t="shared" si="581"/>
        <v>0</v>
      </c>
      <c r="I418" s="103">
        <f t="shared" si="601"/>
        <v>0</v>
      </c>
      <c r="J418" s="103">
        <f t="shared" si="601"/>
        <v>0</v>
      </c>
      <c r="K418" s="102">
        <f t="shared" si="582"/>
        <v>0</v>
      </c>
      <c r="L418" s="103">
        <f t="shared" si="602"/>
        <v>0</v>
      </c>
      <c r="M418" s="103">
        <f t="shared" si="602"/>
        <v>0</v>
      </c>
      <c r="N418" s="102">
        <f t="shared" si="583"/>
        <v>0</v>
      </c>
      <c r="O418" s="103">
        <f t="shared" si="603"/>
        <v>0</v>
      </c>
      <c r="P418" s="103">
        <f t="shared" si="603"/>
        <v>0</v>
      </c>
      <c r="Q418" s="102">
        <f t="shared" si="584"/>
        <v>0</v>
      </c>
      <c r="R418" s="102">
        <f t="shared" si="585"/>
        <v>0</v>
      </c>
      <c r="S418" s="102">
        <f t="shared" si="586"/>
        <v>0</v>
      </c>
      <c r="T418" s="103">
        <f t="shared" si="604"/>
        <v>0</v>
      </c>
      <c r="U418" s="103">
        <f t="shared" si="604"/>
        <v>0</v>
      </c>
      <c r="V418" s="102">
        <f t="shared" si="587"/>
        <v>0</v>
      </c>
      <c r="W418" s="103">
        <f>SUM(W412)</f>
        <v>0</v>
      </c>
      <c r="X418" s="86">
        <f>X332</f>
        <v>0</v>
      </c>
      <c r="Y418" s="58">
        <f t="shared" si="588"/>
        <v>0</v>
      </c>
      <c r="Z418" s="103">
        <f>SUM(Z412)</f>
        <v>0</v>
      </c>
      <c r="AA418" s="105">
        <f>AA332</f>
        <v>0</v>
      </c>
      <c r="AB418" s="102">
        <f t="shared" si="589"/>
        <v>0</v>
      </c>
      <c r="AC418" s="102">
        <f t="shared" si="590"/>
        <v>0</v>
      </c>
      <c r="AD418" s="102">
        <f t="shared" si="600"/>
        <v>0</v>
      </c>
      <c r="AE418" s="103">
        <f>SUM(AE412)</f>
        <v>0</v>
      </c>
      <c r="AF418" s="105">
        <f>AF332</f>
        <v>0</v>
      </c>
      <c r="AG418" s="102">
        <f t="shared" si="592"/>
        <v>0</v>
      </c>
      <c r="AH418" s="103">
        <f>SUM(AH412)</f>
        <v>0</v>
      </c>
      <c r="AI418" s="105">
        <f>AI332</f>
        <v>0</v>
      </c>
      <c r="AJ418" s="102">
        <f t="shared" si="593"/>
        <v>0</v>
      </c>
      <c r="AK418" s="103">
        <f>SUM(AK412)</f>
        <v>0</v>
      </c>
      <c r="AL418" s="105">
        <f>AL332</f>
        <v>0</v>
      </c>
      <c r="AM418" s="102">
        <f t="shared" si="594"/>
        <v>0</v>
      </c>
      <c r="AN418" s="102">
        <f t="shared" si="595"/>
        <v>0</v>
      </c>
      <c r="AO418" s="102">
        <f t="shared" si="596"/>
        <v>0</v>
      </c>
      <c r="AP418" s="103">
        <f>SUM(AP412)</f>
        <v>0</v>
      </c>
      <c r="AQ418" s="105">
        <f>AQ332</f>
        <v>0</v>
      </c>
      <c r="AR418" s="102">
        <f t="shared" si="597"/>
        <v>0</v>
      </c>
      <c r="AS418" s="103">
        <f>SUM(AS412)</f>
        <v>0</v>
      </c>
      <c r="AT418" s="105">
        <f>AT332</f>
        <v>0</v>
      </c>
      <c r="AU418" s="102">
        <f t="shared" si="598"/>
        <v>0</v>
      </c>
      <c r="AV418" s="103">
        <f>SUM(AV412)</f>
        <v>0</v>
      </c>
      <c r="AW418" s="86">
        <f>AW332</f>
        <v>0</v>
      </c>
      <c r="AX418" s="59">
        <f t="shared" si="599"/>
        <v>0</v>
      </c>
      <c r="AY418" s="264"/>
      <c r="AZ418" s="256"/>
    </row>
    <row r="419" spans="1:52" s="30" customFormat="1" ht="24.95" hidden="1" customHeight="1">
      <c r="A419" s="432"/>
      <c r="B419" s="433"/>
      <c r="C419" s="281"/>
      <c r="D419" s="27" t="s">
        <v>50</v>
      </c>
      <c r="E419" s="103">
        <f>SUM(E413)</f>
        <v>0</v>
      </c>
      <c r="F419" s="159">
        <f t="shared" si="579"/>
        <v>0</v>
      </c>
      <c r="G419" s="58">
        <f>J419+M419+P419+U419+X419+AA419+AF419+AI419+AL419+AQ419+AT419+AW419</f>
        <v>0</v>
      </c>
      <c r="H419" s="58">
        <f t="shared" si="581"/>
        <v>0</v>
      </c>
      <c r="I419" s="103">
        <f t="shared" si="601"/>
        <v>0</v>
      </c>
      <c r="J419" s="103">
        <f t="shared" si="601"/>
        <v>0</v>
      </c>
      <c r="K419" s="102">
        <f t="shared" si="582"/>
        <v>0</v>
      </c>
      <c r="L419" s="103">
        <f t="shared" si="602"/>
        <v>0</v>
      </c>
      <c r="M419" s="103">
        <f t="shared" si="602"/>
        <v>0</v>
      </c>
      <c r="N419" s="102">
        <f t="shared" si="583"/>
        <v>0</v>
      </c>
      <c r="O419" s="103">
        <f t="shared" si="603"/>
        <v>0</v>
      </c>
      <c r="P419" s="103">
        <f t="shared" si="603"/>
        <v>0</v>
      </c>
      <c r="Q419" s="102">
        <f t="shared" si="584"/>
        <v>0</v>
      </c>
      <c r="R419" s="102">
        <f t="shared" si="585"/>
        <v>0</v>
      </c>
      <c r="S419" s="102">
        <f t="shared" si="586"/>
        <v>0</v>
      </c>
      <c r="T419" s="103">
        <f t="shared" si="604"/>
        <v>0</v>
      </c>
      <c r="U419" s="103">
        <f t="shared" si="604"/>
        <v>0</v>
      </c>
      <c r="V419" s="102">
        <f t="shared" si="587"/>
        <v>0</v>
      </c>
      <c r="W419" s="103">
        <f>SUM(W413)</f>
        <v>0</v>
      </c>
      <c r="X419" s="86">
        <f>X333</f>
        <v>0</v>
      </c>
      <c r="Y419" s="58">
        <f t="shared" si="588"/>
        <v>0</v>
      </c>
      <c r="Z419" s="103">
        <f>SUM(Z413)</f>
        <v>0</v>
      </c>
      <c r="AA419" s="105">
        <f>AA333</f>
        <v>0</v>
      </c>
      <c r="AB419" s="102">
        <f t="shared" si="589"/>
        <v>0</v>
      </c>
      <c r="AC419" s="102">
        <f t="shared" si="590"/>
        <v>0</v>
      </c>
      <c r="AD419" s="102">
        <f t="shared" si="600"/>
        <v>0</v>
      </c>
      <c r="AE419" s="103">
        <f>SUM(AE413)</f>
        <v>0</v>
      </c>
      <c r="AF419" s="105">
        <f>AF333</f>
        <v>0</v>
      </c>
      <c r="AG419" s="102">
        <f t="shared" si="592"/>
        <v>0</v>
      </c>
      <c r="AH419" s="103">
        <f>SUM(AH413)</f>
        <v>0</v>
      </c>
      <c r="AI419" s="105">
        <f>AI333</f>
        <v>0</v>
      </c>
      <c r="AJ419" s="102">
        <f t="shared" si="593"/>
        <v>0</v>
      </c>
      <c r="AK419" s="103">
        <f>SUM(AK413)</f>
        <v>0</v>
      </c>
      <c r="AL419" s="105">
        <f>AL333</f>
        <v>0</v>
      </c>
      <c r="AM419" s="102">
        <f t="shared" si="594"/>
        <v>0</v>
      </c>
      <c r="AN419" s="102">
        <f t="shared" si="595"/>
        <v>0</v>
      </c>
      <c r="AO419" s="102">
        <f t="shared" si="596"/>
        <v>0</v>
      </c>
      <c r="AP419" s="103">
        <f>SUM(AP413)</f>
        <v>0</v>
      </c>
      <c r="AQ419" s="105">
        <f>AQ333</f>
        <v>0</v>
      </c>
      <c r="AR419" s="102">
        <f t="shared" si="597"/>
        <v>0</v>
      </c>
      <c r="AS419" s="103">
        <f>SUM(AS413)</f>
        <v>0</v>
      </c>
      <c r="AT419" s="105">
        <f>AT333</f>
        <v>0</v>
      </c>
      <c r="AU419" s="102">
        <f t="shared" si="598"/>
        <v>0</v>
      </c>
      <c r="AV419" s="103">
        <f>SUM(AV413)</f>
        <v>0</v>
      </c>
      <c r="AW419" s="86">
        <f>AW333</f>
        <v>0</v>
      </c>
      <c r="AX419" s="59">
        <f t="shared" si="599"/>
        <v>0</v>
      </c>
      <c r="AY419" s="265"/>
      <c r="AZ419" s="257"/>
    </row>
    <row r="420" spans="1:52" s="30" customFormat="1" ht="15.75" hidden="1" customHeight="1">
      <c r="A420" s="364" t="s">
        <v>281</v>
      </c>
      <c r="B420" s="365"/>
      <c r="C420" s="366"/>
      <c r="D420" s="87" t="s">
        <v>45</v>
      </c>
      <c r="E420" s="103" t="e">
        <f t="shared" ref="E420:E425" si="605">SUM(E56,E64,E218,E281,E386,E400,E414)</f>
        <v>#REF!</v>
      </c>
      <c r="F420" s="159" t="e">
        <f t="shared" si="398"/>
        <v>#REF!</v>
      </c>
      <c r="G420" s="58" t="e">
        <f t="shared" si="398"/>
        <v>#REF!</v>
      </c>
      <c r="H420" s="58" t="e">
        <f t="shared" si="399"/>
        <v>#REF!</v>
      </c>
      <c r="I420" s="103" t="e">
        <f>I421+I422+I423+I424+I425</f>
        <v>#REF!</v>
      </c>
      <c r="J420" s="103" t="e">
        <f>J421+J422+J423+J424+J425</f>
        <v>#REF!</v>
      </c>
      <c r="K420" s="102" t="e">
        <f t="shared" si="400"/>
        <v>#REF!</v>
      </c>
      <c r="L420" s="103" t="e">
        <f>L421+L422+L423+L424+L425</f>
        <v>#REF!</v>
      </c>
      <c r="M420" s="103" t="e">
        <f>M421+M422+M423+M424+M425</f>
        <v>#REF!</v>
      </c>
      <c r="N420" s="102" t="e">
        <f t="shared" si="401"/>
        <v>#REF!</v>
      </c>
      <c r="O420" s="103" t="e">
        <f>O421+O422+O423+O424+O425</f>
        <v>#REF!</v>
      </c>
      <c r="P420" s="103" t="e">
        <f>P421+P422+P423+P424+P425</f>
        <v>#REF!</v>
      </c>
      <c r="Q420" s="102" t="e">
        <f t="shared" si="402"/>
        <v>#REF!</v>
      </c>
      <c r="R420" s="102" t="e">
        <f t="shared" si="403"/>
        <v>#REF!</v>
      </c>
      <c r="S420" s="102" t="e">
        <f t="shared" si="404"/>
        <v>#REF!</v>
      </c>
      <c r="T420" s="103" t="e">
        <f>T421+T422+T423+T424+T425</f>
        <v>#REF!</v>
      </c>
      <c r="U420" s="103" t="e">
        <f>U421+U422+U423+U424+U425</f>
        <v>#REF!</v>
      </c>
      <c r="V420" s="102" t="e">
        <f t="shared" si="405"/>
        <v>#REF!</v>
      </c>
      <c r="W420" s="103" t="e">
        <f>W421+W422+W423+W424+W425</f>
        <v>#REF!</v>
      </c>
      <c r="X420" s="56" t="e">
        <f>X421+X422+X423+X424+X425</f>
        <v>#REF!</v>
      </c>
      <c r="Y420" s="58" t="e">
        <f t="shared" si="406"/>
        <v>#REF!</v>
      </c>
      <c r="Z420" s="103" t="e">
        <f>Z421+Z422+Z423+Z424+Z425</f>
        <v>#REF!</v>
      </c>
      <c r="AA420" s="103" t="e">
        <f>AA421+AA422+AA423+AA424+AA425</f>
        <v>#REF!</v>
      </c>
      <c r="AB420" s="102" t="e">
        <f t="shared" si="407"/>
        <v>#REF!</v>
      </c>
      <c r="AC420" s="102" t="e">
        <f t="shared" si="408"/>
        <v>#REF!</v>
      </c>
      <c r="AD420" s="102" t="e">
        <f t="shared" si="409"/>
        <v>#REF!</v>
      </c>
      <c r="AE420" s="103" t="e">
        <f>AE421+AE422+AE423+AE424+AE425</f>
        <v>#REF!</v>
      </c>
      <c r="AF420" s="103" t="e">
        <f>AF421+AF422+AF423+AF424+AF425</f>
        <v>#REF!</v>
      </c>
      <c r="AG420" s="102" t="e">
        <f t="shared" si="551"/>
        <v>#REF!</v>
      </c>
      <c r="AH420" s="103" t="e">
        <f>AH421+AH422+AH423+AH424+AH425</f>
        <v>#REF!</v>
      </c>
      <c r="AI420" s="103" t="e">
        <f>AI421+AI422+AI423+AI424+AI425</f>
        <v>#REF!</v>
      </c>
      <c r="AJ420" s="102" t="e">
        <f t="shared" si="411"/>
        <v>#REF!</v>
      </c>
      <c r="AK420" s="103" t="e">
        <f>AK421+AK422+AK423+AK424+AK425</f>
        <v>#REF!</v>
      </c>
      <c r="AL420" s="103" t="e">
        <f>AL421+AL422+AL423+AL424+AL425</f>
        <v>#REF!</v>
      </c>
      <c r="AM420" s="102" t="e">
        <f t="shared" si="412"/>
        <v>#REF!</v>
      </c>
      <c r="AN420" s="102" t="e">
        <f t="shared" si="413"/>
        <v>#REF!</v>
      </c>
      <c r="AO420" s="102" t="e">
        <f t="shared" si="414"/>
        <v>#REF!</v>
      </c>
      <c r="AP420" s="103" t="e">
        <f>AP421+AP422+AP423+AP424+AP425</f>
        <v>#REF!</v>
      </c>
      <c r="AQ420" s="103" t="e">
        <f>AQ421+AQ422+AQ423+AQ424+AQ425</f>
        <v>#REF!</v>
      </c>
      <c r="AR420" s="102" t="e">
        <f t="shared" si="415"/>
        <v>#REF!</v>
      </c>
      <c r="AS420" s="103" t="e">
        <f>AS421+AS422+AS423+AS424+AS425</f>
        <v>#REF!</v>
      </c>
      <c r="AT420" s="103" t="e">
        <f>AT421+AT422+AT423+AT424+AT425</f>
        <v>#REF!</v>
      </c>
      <c r="AU420" s="102" t="e">
        <f t="shared" si="416"/>
        <v>#REF!</v>
      </c>
      <c r="AV420" s="103" t="e">
        <f>AV421+AV422+AV423+AV424+AV425</f>
        <v>#REF!</v>
      </c>
      <c r="AW420" s="56" t="e">
        <f>AW421+AW422+AW423+AW424+AW425</f>
        <v>#REF!</v>
      </c>
      <c r="AX420" s="59" t="e">
        <f t="shared" si="417"/>
        <v>#REF!</v>
      </c>
      <c r="AY420" s="263"/>
      <c r="AZ420" s="259"/>
    </row>
    <row r="421" spans="1:52" s="30" customFormat="1" ht="28.5" hidden="1" customHeight="1">
      <c r="A421" s="367"/>
      <c r="B421" s="368"/>
      <c r="C421" s="369"/>
      <c r="D421" s="87" t="s">
        <v>40</v>
      </c>
      <c r="E421" s="103" t="e">
        <f t="shared" si="605"/>
        <v>#REF!</v>
      </c>
      <c r="F421" s="159" t="e">
        <f t="shared" si="398"/>
        <v>#REF!</v>
      </c>
      <c r="G421" s="58" t="e">
        <f t="shared" si="398"/>
        <v>#REF!</v>
      </c>
      <c r="H421" s="58" t="e">
        <f t="shared" si="399"/>
        <v>#REF!</v>
      </c>
      <c r="I421" s="103" t="e">
        <f t="shared" ref="I421:J425" si="606">SUM(I57,I65,I219,I282,I387,I401,I415)</f>
        <v>#REF!</v>
      </c>
      <c r="J421" s="103" t="e">
        <f t="shared" si="606"/>
        <v>#REF!</v>
      </c>
      <c r="K421" s="102" t="e">
        <f t="shared" si="400"/>
        <v>#REF!</v>
      </c>
      <c r="L421" s="103" t="e">
        <f t="shared" ref="L421:M425" si="607">SUM(L57,L65,L219,L282,L387,L401,L415)</f>
        <v>#REF!</v>
      </c>
      <c r="M421" s="103" t="e">
        <f t="shared" si="607"/>
        <v>#REF!</v>
      </c>
      <c r="N421" s="102" t="e">
        <f t="shared" si="401"/>
        <v>#REF!</v>
      </c>
      <c r="O421" s="103" t="e">
        <f t="shared" ref="O421:P425" si="608">SUM(O57,O65,O219,O282,O387,O401,O415)</f>
        <v>#REF!</v>
      </c>
      <c r="P421" s="103" t="e">
        <f t="shared" si="608"/>
        <v>#REF!</v>
      </c>
      <c r="Q421" s="102" t="e">
        <f t="shared" si="402"/>
        <v>#REF!</v>
      </c>
      <c r="R421" s="102" t="e">
        <f t="shared" si="403"/>
        <v>#REF!</v>
      </c>
      <c r="S421" s="102" t="e">
        <f t="shared" si="404"/>
        <v>#REF!</v>
      </c>
      <c r="T421" s="103" t="e">
        <f t="shared" ref="T421:U425" si="609">SUM(T57,T65,T219,T282,T387,T401,T415)</f>
        <v>#REF!</v>
      </c>
      <c r="U421" s="103" t="e">
        <f t="shared" si="609"/>
        <v>#REF!</v>
      </c>
      <c r="V421" s="102" t="e">
        <f t="shared" si="405"/>
        <v>#REF!</v>
      </c>
      <c r="W421" s="103" t="e">
        <f>SUM(W57,W65,W219,W282,W387,W401,W415)</f>
        <v>#REF!</v>
      </c>
      <c r="X421" s="86" t="e">
        <f>X57+X65+X219+X282+X387</f>
        <v>#REF!</v>
      </c>
      <c r="Y421" s="58" t="e">
        <f t="shared" si="406"/>
        <v>#REF!</v>
      </c>
      <c r="Z421" s="103" t="e">
        <f>SUM(Z57,Z65,Z219,Z282,Z387,Z401,Z415)</f>
        <v>#REF!</v>
      </c>
      <c r="AA421" s="105" t="e">
        <f>AA57+AA65+AA219+AA282+AA387</f>
        <v>#REF!</v>
      </c>
      <c r="AB421" s="102" t="e">
        <f t="shared" si="407"/>
        <v>#REF!</v>
      </c>
      <c r="AC421" s="102" t="e">
        <f t="shared" si="408"/>
        <v>#REF!</v>
      </c>
      <c r="AD421" s="102" t="e">
        <f>AC421/E421*100</f>
        <v>#REF!</v>
      </c>
      <c r="AE421" s="103" t="e">
        <f>SUM(AE57,AE65,AE219,AE282,AE387,AE401,AE415)</f>
        <v>#REF!</v>
      </c>
      <c r="AF421" s="105" t="e">
        <f>AF57+AF65+AF219+AF282+AF387</f>
        <v>#REF!</v>
      </c>
      <c r="AG421" s="102" t="e">
        <f t="shared" si="551"/>
        <v>#REF!</v>
      </c>
      <c r="AH421" s="103" t="e">
        <f>SUM(AH57,AH65,AH219,AH282,AH387,AH401,AH415)</f>
        <v>#REF!</v>
      </c>
      <c r="AI421" s="105" t="e">
        <f>AI57+AI65+AI219+AI282+AI387</f>
        <v>#REF!</v>
      </c>
      <c r="AJ421" s="102" t="e">
        <f t="shared" si="411"/>
        <v>#REF!</v>
      </c>
      <c r="AK421" s="103" t="e">
        <f>SUM(AK57,AK65,AK219,AK282,AK387,AK401,AK415)</f>
        <v>#REF!</v>
      </c>
      <c r="AL421" s="105" t="e">
        <f>AL57+AL65+AL219+AL282+AL387</f>
        <v>#REF!</v>
      </c>
      <c r="AM421" s="102" t="e">
        <f t="shared" si="412"/>
        <v>#REF!</v>
      </c>
      <c r="AN421" s="102" t="e">
        <f t="shared" si="413"/>
        <v>#REF!</v>
      </c>
      <c r="AO421" s="102" t="e">
        <f t="shared" si="414"/>
        <v>#REF!</v>
      </c>
      <c r="AP421" s="103" t="e">
        <f>SUM(AP57,AP65,AP219,AP282,AP387,AP401,AP415)</f>
        <v>#REF!</v>
      </c>
      <c r="AQ421" s="105" t="e">
        <f>AQ57+AQ65+AQ219+AQ282+AQ387</f>
        <v>#REF!</v>
      </c>
      <c r="AR421" s="102" t="e">
        <f t="shared" si="415"/>
        <v>#REF!</v>
      </c>
      <c r="AS421" s="103" t="e">
        <f>SUM(AS57,AS65,AS219,AS282,AS387,AS401,AS415)</f>
        <v>#REF!</v>
      </c>
      <c r="AT421" s="105" t="e">
        <f>AT57+AT65+AT219+AT282+AT387</f>
        <v>#REF!</v>
      </c>
      <c r="AU421" s="102" t="e">
        <f t="shared" si="416"/>
        <v>#REF!</v>
      </c>
      <c r="AV421" s="103" t="e">
        <f>SUM(AV57,AV65,AV219,AV282,AV387,AV401,AV415)</f>
        <v>#REF!</v>
      </c>
      <c r="AW421" s="86" t="e">
        <f>AW57+AW65+AW219+AW282+AW387</f>
        <v>#REF!</v>
      </c>
      <c r="AX421" s="59" t="e">
        <f t="shared" si="417"/>
        <v>#REF!</v>
      </c>
      <c r="AY421" s="264"/>
      <c r="AZ421" s="256"/>
    </row>
    <row r="422" spans="1:52" s="30" customFormat="1" ht="41.25" hidden="1" customHeight="1">
      <c r="A422" s="367"/>
      <c r="B422" s="368"/>
      <c r="C422" s="369"/>
      <c r="D422" s="87" t="s">
        <v>4</v>
      </c>
      <c r="E422" s="103" t="e">
        <f t="shared" si="605"/>
        <v>#REF!</v>
      </c>
      <c r="F422" s="159" t="e">
        <f t="shared" si="398"/>
        <v>#REF!</v>
      </c>
      <c r="G422" s="103" t="e">
        <f>G58+G66+G220+G283+G388</f>
        <v>#REF!</v>
      </c>
      <c r="H422" s="58" t="e">
        <f t="shared" si="399"/>
        <v>#REF!</v>
      </c>
      <c r="I422" s="103" t="e">
        <f t="shared" si="606"/>
        <v>#REF!</v>
      </c>
      <c r="J422" s="103" t="e">
        <f t="shared" si="606"/>
        <v>#REF!</v>
      </c>
      <c r="K422" s="102" t="e">
        <f t="shared" si="400"/>
        <v>#REF!</v>
      </c>
      <c r="L422" s="103" t="e">
        <f t="shared" si="607"/>
        <v>#REF!</v>
      </c>
      <c r="M422" s="103" t="e">
        <f t="shared" si="607"/>
        <v>#REF!</v>
      </c>
      <c r="N422" s="102" t="e">
        <f t="shared" si="401"/>
        <v>#REF!</v>
      </c>
      <c r="O422" s="103" t="e">
        <f t="shared" si="608"/>
        <v>#REF!</v>
      </c>
      <c r="P422" s="103" t="e">
        <f t="shared" si="608"/>
        <v>#REF!</v>
      </c>
      <c r="Q422" s="102" t="e">
        <f t="shared" si="402"/>
        <v>#REF!</v>
      </c>
      <c r="R422" s="102" t="e">
        <f t="shared" si="403"/>
        <v>#REF!</v>
      </c>
      <c r="S422" s="102" t="e">
        <f t="shared" si="404"/>
        <v>#REF!</v>
      </c>
      <c r="T422" s="103" t="e">
        <f t="shared" si="609"/>
        <v>#REF!</v>
      </c>
      <c r="U422" s="103" t="e">
        <f t="shared" si="609"/>
        <v>#REF!</v>
      </c>
      <c r="V422" s="102" t="e">
        <f t="shared" si="405"/>
        <v>#REF!</v>
      </c>
      <c r="W422" s="103" t="e">
        <f>SUM(W58,W66,W220,W283,W388,W402,W416)</f>
        <v>#REF!</v>
      </c>
      <c r="X422" s="103" t="e">
        <f>X58+X66+X220+X283+X388</f>
        <v>#REF!</v>
      </c>
      <c r="Y422" s="58" t="e">
        <f t="shared" si="406"/>
        <v>#REF!</v>
      </c>
      <c r="Z422" s="103" t="e">
        <f>SUM(Z58,Z66,Z220,Z283,Z388,Z402,Z416)</f>
        <v>#REF!</v>
      </c>
      <c r="AA422" s="103" t="e">
        <f>AA58+AA66+AA220+AA283+AA388</f>
        <v>#REF!</v>
      </c>
      <c r="AB422" s="102" t="e">
        <f t="shared" si="407"/>
        <v>#REF!</v>
      </c>
      <c r="AC422" s="102" t="e">
        <f t="shared" si="408"/>
        <v>#REF!</v>
      </c>
      <c r="AD422" s="102" t="e">
        <f>AC422/E422*100</f>
        <v>#REF!</v>
      </c>
      <c r="AE422" s="103" t="e">
        <f>SUM(AE58,AE66,AE220,AE283,AE388,AE402,AE416)</f>
        <v>#REF!</v>
      </c>
      <c r="AF422" s="103" t="e">
        <f>AF58+AF66+AF220+AF283+AF388</f>
        <v>#REF!</v>
      </c>
      <c r="AG422" s="102" t="e">
        <f t="shared" si="551"/>
        <v>#REF!</v>
      </c>
      <c r="AH422" s="103" t="e">
        <f>SUM(AH58,AH66,AH220,AH283,AH388,AH402,AH416)</f>
        <v>#REF!</v>
      </c>
      <c r="AI422" s="103" t="e">
        <f>AI58+AI66+AI220+AI283+AI388</f>
        <v>#REF!</v>
      </c>
      <c r="AJ422" s="102" t="e">
        <f t="shared" si="411"/>
        <v>#REF!</v>
      </c>
      <c r="AK422" s="103" t="e">
        <f>SUM(AK58,AK66,AK220,AK283,AK388,AK402,AK416)</f>
        <v>#REF!</v>
      </c>
      <c r="AL422" s="103" t="e">
        <f>AL58+AL66+AL220+AL283+AL388</f>
        <v>#REF!</v>
      </c>
      <c r="AM422" s="102" t="e">
        <f t="shared" si="412"/>
        <v>#REF!</v>
      </c>
      <c r="AN422" s="102" t="e">
        <f t="shared" si="413"/>
        <v>#REF!</v>
      </c>
      <c r="AO422" s="102" t="e">
        <f t="shared" si="414"/>
        <v>#REF!</v>
      </c>
      <c r="AP422" s="103" t="e">
        <f>SUM(AP58,AP66,AP220,AP283,AP388,AP402,AP416)</f>
        <v>#REF!</v>
      </c>
      <c r="AQ422" s="103" t="e">
        <f>AQ58+AQ66+AQ220+AQ283+AQ388</f>
        <v>#REF!</v>
      </c>
      <c r="AR422" s="102" t="e">
        <f t="shared" si="415"/>
        <v>#REF!</v>
      </c>
      <c r="AS422" s="103" t="e">
        <f>SUM(AS58,AS66,AS220,AS283,AS388,AS402,AS416)</f>
        <v>#REF!</v>
      </c>
      <c r="AT422" s="103" t="e">
        <f>AT58+AT66+AT220+AT283+AT388</f>
        <v>#REF!</v>
      </c>
      <c r="AU422" s="102" t="e">
        <f t="shared" si="416"/>
        <v>#REF!</v>
      </c>
      <c r="AV422" s="103" t="e">
        <f>SUM(AV58,AV66,AV220,AV283,AV388,AV402,AV416)</f>
        <v>#REF!</v>
      </c>
      <c r="AW422" s="103" t="e">
        <f>AW58+AW66+AW220+AW283+AW388</f>
        <v>#REF!</v>
      </c>
      <c r="AX422" s="59" t="e">
        <f t="shared" si="417"/>
        <v>#REF!</v>
      </c>
      <c r="AY422" s="264"/>
      <c r="AZ422" s="256"/>
    </row>
    <row r="423" spans="1:52" s="30" customFormat="1" ht="18" hidden="1" customHeight="1">
      <c r="A423" s="367"/>
      <c r="B423" s="368"/>
      <c r="C423" s="369"/>
      <c r="D423" s="87" t="s">
        <v>53</v>
      </c>
      <c r="E423" s="103" t="e">
        <f t="shared" si="605"/>
        <v>#REF!</v>
      </c>
      <c r="F423" s="159" t="e">
        <f t="shared" si="398"/>
        <v>#REF!</v>
      </c>
      <c r="G423" s="58" t="e">
        <f t="shared" si="398"/>
        <v>#REF!</v>
      </c>
      <c r="H423" s="58" t="e">
        <f t="shared" si="399"/>
        <v>#REF!</v>
      </c>
      <c r="I423" s="103" t="e">
        <f t="shared" si="606"/>
        <v>#REF!</v>
      </c>
      <c r="J423" s="103" t="e">
        <f t="shared" si="606"/>
        <v>#REF!</v>
      </c>
      <c r="K423" s="102" t="e">
        <f t="shared" si="400"/>
        <v>#REF!</v>
      </c>
      <c r="L423" s="103" t="e">
        <f t="shared" si="607"/>
        <v>#REF!</v>
      </c>
      <c r="M423" s="103" t="e">
        <f t="shared" si="607"/>
        <v>#REF!</v>
      </c>
      <c r="N423" s="102" t="e">
        <f t="shared" si="401"/>
        <v>#REF!</v>
      </c>
      <c r="O423" s="103" t="e">
        <f t="shared" si="608"/>
        <v>#REF!</v>
      </c>
      <c r="P423" s="103" t="e">
        <f t="shared" si="608"/>
        <v>#REF!</v>
      </c>
      <c r="Q423" s="102" t="e">
        <f t="shared" si="402"/>
        <v>#REF!</v>
      </c>
      <c r="R423" s="102" t="e">
        <f t="shared" si="403"/>
        <v>#REF!</v>
      </c>
      <c r="S423" s="102" t="e">
        <f t="shared" si="404"/>
        <v>#REF!</v>
      </c>
      <c r="T423" s="103" t="e">
        <f t="shared" si="609"/>
        <v>#REF!</v>
      </c>
      <c r="U423" s="103" t="e">
        <f t="shared" si="609"/>
        <v>#REF!</v>
      </c>
      <c r="V423" s="102" t="e">
        <f t="shared" si="405"/>
        <v>#REF!</v>
      </c>
      <c r="W423" s="103" t="e">
        <f>SUM(W59,W67,W221,W284,W389,W403,W417)</f>
        <v>#REF!</v>
      </c>
      <c r="X423" s="86" t="e">
        <f>X59+X67+X221+X284+X389</f>
        <v>#REF!</v>
      </c>
      <c r="Y423" s="58" t="e">
        <f t="shared" si="406"/>
        <v>#REF!</v>
      </c>
      <c r="Z423" s="103" t="e">
        <f>SUM(Z59,Z67,Z221,Z284,Z389,Z403,Z417)</f>
        <v>#REF!</v>
      </c>
      <c r="AA423" s="105" t="e">
        <f>AA59+AA67+AA221+AA284+AA389</f>
        <v>#REF!</v>
      </c>
      <c r="AB423" s="102" t="e">
        <f t="shared" si="407"/>
        <v>#REF!</v>
      </c>
      <c r="AC423" s="102" t="e">
        <f t="shared" si="408"/>
        <v>#REF!</v>
      </c>
      <c r="AD423" s="102" t="e">
        <f t="shared" si="409"/>
        <v>#REF!</v>
      </c>
      <c r="AE423" s="103" t="e">
        <f>SUM(AE59,AE67,AE221,AE284,AE389,AE403,AE417)</f>
        <v>#REF!</v>
      </c>
      <c r="AF423" s="105" t="e">
        <f>AF59+AF67+AF221+AF284+AF389</f>
        <v>#REF!</v>
      </c>
      <c r="AG423" s="102" t="e">
        <f t="shared" si="551"/>
        <v>#REF!</v>
      </c>
      <c r="AH423" s="103" t="e">
        <f>SUM(AH59,AH67,AH221,AH284,AH389,AH403,AH417)</f>
        <v>#REF!</v>
      </c>
      <c r="AI423" s="105" t="e">
        <f>AI59+AI67+AI221+AI284+AI389</f>
        <v>#REF!</v>
      </c>
      <c r="AJ423" s="102" t="e">
        <f t="shared" si="411"/>
        <v>#REF!</v>
      </c>
      <c r="AK423" s="103" t="e">
        <f>SUM(AK59,AK67,AK221,AK284,AK389,AK403,AK417)</f>
        <v>#REF!</v>
      </c>
      <c r="AL423" s="105" t="e">
        <f>AL59+AL67+AL221+AL284+AL389</f>
        <v>#REF!</v>
      </c>
      <c r="AM423" s="102" t="e">
        <f t="shared" si="412"/>
        <v>#REF!</v>
      </c>
      <c r="AN423" s="102" t="e">
        <f t="shared" si="413"/>
        <v>#REF!</v>
      </c>
      <c r="AO423" s="102" t="e">
        <f t="shared" si="414"/>
        <v>#REF!</v>
      </c>
      <c r="AP423" s="103" t="e">
        <f>SUM(AP59,AP67,AP221,AP284,AP389,AP403,AP417)</f>
        <v>#REF!</v>
      </c>
      <c r="AQ423" s="105" t="e">
        <f>AQ59+AQ67+AQ221+AQ284+AQ389</f>
        <v>#REF!</v>
      </c>
      <c r="AR423" s="102" t="e">
        <f t="shared" si="415"/>
        <v>#REF!</v>
      </c>
      <c r="AS423" s="103" t="e">
        <f>SUM(AS59,AS67,AS221,AS284,AS389,AS403,AS417)</f>
        <v>#REF!</v>
      </c>
      <c r="AT423" s="105" t="e">
        <f>AT59+AT67+AT221+AT284+AT389</f>
        <v>#REF!</v>
      </c>
      <c r="AU423" s="102" t="e">
        <f t="shared" si="416"/>
        <v>#REF!</v>
      </c>
      <c r="AV423" s="103" t="e">
        <f>SUM(AV59,AV67,AV221,AV284,AV389,AV403,AV417)</f>
        <v>#REF!</v>
      </c>
      <c r="AW423" s="86" t="e">
        <f>AW59+AW67+AW221+AW284+AW389</f>
        <v>#REF!</v>
      </c>
      <c r="AX423" s="59" t="e">
        <f t="shared" si="417"/>
        <v>#REF!</v>
      </c>
      <c r="AY423" s="264"/>
      <c r="AZ423" s="256"/>
    </row>
    <row r="424" spans="1:52" s="30" customFormat="1" ht="28.5" hidden="1" customHeight="1">
      <c r="A424" s="367"/>
      <c r="B424" s="368"/>
      <c r="C424" s="369"/>
      <c r="D424" s="27" t="s">
        <v>41</v>
      </c>
      <c r="E424" s="103" t="e">
        <f t="shared" si="605"/>
        <v>#REF!</v>
      </c>
      <c r="F424" s="159" t="e">
        <f t="shared" si="398"/>
        <v>#REF!</v>
      </c>
      <c r="G424" s="58" t="e">
        <f t="shared" si="398"/>
        <v>#REF!</v>
      </c>
      <c r="H424" s="58" t="e">
        <f t="shared" si="399"/>
        <v>#REF!</v>
      </c>
      <c r="I424" s="103" t="e">
        <f t="shared" si="606"/>
        <v>#REF!</v>
      </c>
      <c r="J424" s="103" t="e">
        <f t="shared" si="606"/>
        <v>#REF!</v>
      </c>
      <c r="K424" s="103" t="e">
        <f>K60+K68+K222+K285+K390</f>
        <v>#REF!</v>
      </c>
      <c r="L424" s="103" t="e">
        <f t="shared" si="607"/>
        <v>#REF!</v>
      </c>
      <c r="M424" s="103" t="e">
        <f t="shared" si="607"/>
        <v>#REF!</v>
      </c>
      <c r="N424" s="103" t="e">
        <f>N60+N68+N222+N285+N390</f>
        <v>#REF!</v>
      </c>
      <c r="O424" s="103" t="e">
        <f t="shared" si="608"/>
        <v>#REF!</v>
      </c>
      <c r="P424" s="103" t="e">
        <f t="shared" si="608"/>
        <v>#REF!</v>
      </c>
      <c r="Q424" s="103" t="e">
        <f>Q60+Q68+Q222+Q285+Q390</f>
        <v>#REF!</v>
      </c>
      <c r="R424" s="103" t="e">
        <f>R60+R68+R222+R285+R390</f>
        <v>#REF!</v>
      </c>
      <c r="S424" s="103" t="e">
        <f>S60+S68+S222+S285+S390</f>
        <v>#REF!</v>
      </c>
      <c r="T424" s="103" t="e">
        <f t="shared" si="609"/>
        <v>#REF!</v>
      </c>
      <c r="U424" s="103" t="e">
        <f t="shared" si="609"/>
        <v>#REF!</v>
      </c>
      <c r="V424" s="103" t="e">
        <f>V60+V68+V222+V285+V390</f>
        <v>#REF!</v>
      </c>
      <c r="W424" s="103" t="e">
        <f>SUM(W60,W68,W222,W285,W390,W404,W418)</f>
        <v>#REF!</v>
      </c>
      <c r="X424" s="103" t="e">
        <f>X60+X68+X222+X285+X390</f>
        <v>#REF!</v>
      </c>
      <c r="Y424" s="103" t="e">
        <f>Y60+Y68+Y222+Y285+Y390</f>
        <v>#REF!</v>
      </c>
      <c r="Z424" s="103" t="e">
        <f>SUM(Z60,Z68,Z222,Z285,Z390,Z404,Z418)</f>
        <v>#REF!</v>
      </c>
      <c r="AA424" s="103" t="e">
        <f>AA60+AA68+AA222+AA285+AA390</f>
        <v>#REF!</v>
      </c>
      <c r="AB424" s="103" t="e">
        <f>AB60+AB68+AB222+AB285+AB390</f>
        <v>#REF!</v>
      </c>
      <c r="AC424" s="103" t="e">
        <f>AC60+AC68+AC222+AC285+AC390</f>
        <v>#REF!</v>
      </c>
      <c r="AD424" s="103" t="e">
        <f>AD60+AD68+AD222+AD285+AD390</f>
        <v>#REF!</v>
      </c>
      <c r="AE424" s="103" t="e">
        <f>SUM(AE60,AE68,AE222,AE285,AE390,AE404,AE418)</f>
        <v>#REF!</v>
      </c>
      <c r="AF424" s="105" t="e">
        <f>AF60+AF68+AF222+AF285+AF390</f>
        <v>#REF!</v>
      </c>
      <c r="AG424" s="102" t="e">
        <f t="shared" si="551"/>
        <v>#REF!</v>
      </c>
      <c r="AH424" s="103" t="e">
        <f>SUM(AH60,AH68,AH222,AH285,AH390,AH404,AH418)</f>
        <v>#REF!</v>
      </c>
      <c r="AI424" s="103" t="e">
        <f>AI60+AI68+AI222+AI285+AI390</f>
        <v>#REF!</v>
      </c>
      <c r="AJ424" s="103" t="e">
        <f>AJ60+AJ68+AJ222+AJ285+AJ390</f>
        <v>#REF!</v>
      </c>
      <c r="AK424" s="103" t="e">
        <f>SUM(AK60,AK68,AK222,AK285,AK390,AK404,AK418)</f>
        <v>#REF!</v>
      </c>
      <c r="AL424" s="103" t="e">
        <f>AL60+AL68+AL222+AL285+AL390</f>
        <v>#REF!</v>
      </c>
      <c r="AM424" s="103" t="e">
        <f>AM60+AM68+AM222+AM285+AM390</f>
        <v>#REF!</v>
      </c>
      <c r="AN424" s="103" t="e">
        <f>AN60+AN68+AN222+AN285+AN390</f>
        <v>#REF!</v>
      </c>
      <c r="AO424" s="103" t="e">
        <f>AO60+AO68+AO222+AO285+AO390</f>
        <v>#REF!</v>
      </c>
      <c r="AP424" s="103" t="e">
        <f>SUM(AP60,AP68,AP222,AP285,AP390,AP404,AP418)</f>
        <v>#REF!</v>
      </c>
      <c r="AQ424" s="103" t="e">
        <f>AQ60+AQ68+AQ222+AQ285+AQ390</f>
        <v>#REF!</v>
      </c>
      <c r="AR424" s="103" t="e">
        <f>AR60+AR68+AR222+AR285+AR390</f>
        <v>#REF!</v>
      </c>
      <c r="AS424" s="103" t="e">
        <f>SUM(AS60,AS68,AS222,AS285,AS390,AS404,AS418)</f>
        <v>#REF!</v>
      </c>
      <c r="AT424" s="105" t="e">
        <f>AT60+AT68+AT222+AT285+AT390</f>
        <v>#REF!</v>
      </c>
      <c r="AU424" s="102" t="e">
        <f t="shared" si="416"/>
        <v>#REF!</v>
      </c>
      <c r="AV424" s="103" t="e">
        <f>SUM(AV60,AV68,AV222,AV285,AV390,AV404,AV418)</f>
        <v>#REF!</v>
      </c>
      <c r="AW424" s="86" t="e">
        <f>AW60+AW68+AW222+AW285+AW390</f>
        <v>#REF!</v>
      </c>
      <c r="AX424" s="59" t="e">
        <f t="shared" si="417"/>
        <v>#REF!</v>
      </c>
      <c r="AY424" s="264"/>
      <c r="AZ424" s="256"/>
    </row>
    <row r="425" spans="1:52" s="30" customFormat="1" ht="29.25" hidden="1" customHeight="1">
      <c r="A425" s="370"/>
      <c r="B425" s="371"/>
      <c r="C425" s="372"/>
      <c r="D425" s="27" t="s">
        <v>50</v>
      </c>
      <c r="E425" s="103" t="e">
        <f t="shared" si="605"/>
        <v>#REF!</v>
      </c>
      <c r="F425" s="159" t="e">
        <f t="shared" si="398"/>
        <v>#REF!</v>
      </c>
      <c r="G425" s="58" t="e">
        <f>J425+M425+P425+U425+X425+AA425+AF425+AI425+AL425+AQ425+AT425+AW425</f>
        <v>#REF!</v>
      </c>
      <c r="H425" s="58" t="e">
        <f t="shared" ref="H425:H503" si="610">IF(E425=0,0,G425*100/E425)</f>
        <v>#REF!</v>
      </c>
      <c r="I425" s="103" t="e">
        <f t="shared" si="606"/>
        <v>#REF!</v>
      </c>
      <c r="J425" s="103" t="e">
        <f t="shared" si="606"/>
        <v>#REF!</v>
      </c>
      <c r="K425" s="102" t="e">
        <f t="shared" ref="K425:K503" si="611">IF(I425=0,0,J425*100/I425)</f>
        <v>#REF!</v>
      </c>
      <c r="L425" s="103" t="e">
        <f t="shared" si="607"/>
        <v>#REF!</v>
      </c>
      <c r="M425" s="103" t="e">
        <f t="shared" si="607"/>
        <v>#REF!</v>
      </c>
      <c r="N425" s="102" t="e">
        <f t="shared" si="401"/>
        <v>#REF!</v>
      </c>
      <c r="O425" s="103" t="e">
        <f t="shared" si="608"/>
        <v>#REF!</v>
      </c>
      <c r="P425" s="103" t="e">
        <f t="shared" si="608"/>
        <v>#REF!</v>
      </c>
      <c r="Q425" s="102" t="e">
        <f t="shared" si="402"/>
        <v>#REF!</v>
      </c>
      <c r="R425" s="102" t="e">
        <f t="shared" si="403"/>
        <v>#REF!</v>
      </c>
      <c r="S425" s="102" t="e">
        <f t="shared" si="404"/>
        <v>#REF!</v>
      </c>
      <c r="T425" s="103" t="e">
        <f t="shared" si="609"/>
        <v>#REF!</v>
      </c>
      <c r="U425" s="103" t="e">
        <f t="shared" si="609"/>
        <v>#REF!</v>
      </c>
      <c r="V425" s="102" t="e">
        <f t="shared" si="405"/>
        <v>#REF!</v>
      </c>
      <c r="W425" s="103" t="e">
        <f>SUM(W61,W69,W223,W286,W391,W405,W419)</f>
        <v>#REF!</v>
      </c>
      <c r="X425" s="86" t="e">
        <f>X61+X69+X223+X286+X391</f>
        <v>#REF!</v>
      </c>
      <c r="Y425" s="58" t="e">
        <f t="shared" si="406"/>
        <v>#REF!</v>
      </c>
      <c r="Z425" s="103" t="e">
        <f>SUM(Z61,Z69,Z223,Z286,Z391,Z405,Z419)</f>
        <v>#REF!</v>
      </c>
      <c r="AA425" s="105" t="e">
        <f>AA61+AA69+AA223+AA286+AA391</f>
        <v>#REF!</v>
      </c>
      <c r="AB425" s="102" t="e">
        <f t="shared" si="407"/>
        <v>#REF!</v>
      </c>
      <c r="AC425" s="102" t="e">
        <f t="shared" si="408"/>
        <v>#REF!</v>
      </c>
      <c r="AD425" s="102" t="e">
        <f>AC425/E425*100</f>
        <v>#REF!</v>
      </c>
      <c r="AE425" s="103" t="e">
        <f>SUM(AE61,AE69,AE223,AE286,AE391,AE405,AE419)</f>
        <v>#REF!</v>
      </c>
      <c r="AF425" s="105" t="e">
        <f>AF61+AF69+AF223+AF286+AF391</f>
        <v>#REF!</v>
      </c>
      <c r="AG425" s="102" t="e">
        <f t="shared" si="551"/>
        <v>#REF!</v>
      </c>
      <c r="AH425" s="103" t="e">
        <f>SUM(AH61,AH69,AH223,AH286,AH391,AH405,AH419)</f>
        <v>#REF!</v>
      </c>
      <c r="AI425" s="105" t="e">
        <f>AI61+AI69+AI223+AI286+AI391</f>
        <v>#REF!</v>
      </c>
      <c r="AJ425" s="102" t="e">
        <f t="shared" si="411"/>
        <v>#REF!</v>
      </c>
      <c r="AK425" s="103" t="e">
        <f>SUM(AK61,AK69,AK223,AK286,AK391,AK405,AK419)</f>
        <v>#REF!</v>
      </c>
      <c r="AL425" s="105" t="e">
        <f>AL61+AL69+AL223+AL286+AL391</f>
        <v>#REF!</v>
      </c>
      <c r="AM425" s="102" t="e">
        <f t="shared" si="412"/>
        <v>#REF!</v>
      </c>
      <c r="AN425" s="102" t="e">
        <f t="shared" si="413"/>
        <v>#REF!</v>
      </c>
      <c r="AO425" s="102" t="e">
        <f t="shared" si="414"/>
        <v>#REF!</v>
      </c>
      <c r="AP425" s="103" t="e">
        <f>SUM(AP61,AP69,AP223,AP286,AP391,AP405,AP419)</f>
        <v>#REF!</v>
      </c>
      <c r="AQ425" s="105" t="e">
        <f>AQ61+AQ69+AQ223+AQ286+AQ391</f>
        <v>#REF!</v>
      </c>
      <c r="AR425" s="102" t="e">
        <f t="shared" si="415"/>
        <v>#REF!</v>
      </c>
      <c r="AS425" s="103" t="e">
        <f>SUM(AS61,AS69,AS223,AS286,AS391,AS405,AS419)</f>
        <v>#REF!</v>
      </c>
      <c r="AT425" s="105" t="e">
        <f>AT61+AT69+AT223+AT286+AT391</f>
        <v>#REF!</v>
      </c>
      <c r="AU425" s="102" t="e">
        <f t="shared" si="416"/>
        <v>#REF!</v>
      </c>
      <c r="AV425" s="103" t="e">
        <f>SUM(AV61,AV69,AV223,AV286,AV391,AV405,AV419)</f>
        <v>#REF!</v>
      </c>
      <c r="AW425" s="86" t="e">
        <f>AW61+AW69+AW223+AW286+AW391</f>
        <v>#REF!</v>
      </c>
      <c r="AX425" s="59" t="e">
        <f t="shared" ref="AX425:AX503" si="612">IF(AV425=0,0,AW425*100/AV425)</f>
        <v>#REF!</v>
      </c>
      <c r="AY425" s="265"/>
      <c r="AZ425" s="257"/>
    </row>
    <row r="426" spans="1:52" s="30" customFormat="1" ht="20.25" customHeight="1">
      <c r="A426" s="152" t="s">
        <v>192</v>
      </c>
      <c r="B426" s="204"/>
      <c r="C426" s="194"/>
      <c r="D426" s="98"/>
      <c r="E426" s="107"/>
      <c r="F426" s="162"/>
      <c r="G426" s="62"/>
      <c r="H426" s="62"/>
      <c r="I426" s="106"/>
      <c r="J426" s="106"/>
      <c r="K426" s="108"/>
      <c r="L426" s="106"/>
      <c r="M426" s="106"/>
      <c r="N426" s="108"/>
      <c r="O426" s="106"/>
      <c r="P426" s="106"/>
      <c r="Q426" s="108"/>
      <c r="R426" s="108"/>
      <c r="S426" s="108"/>
      <c r="T426" s="106"/>
      <c r="U426" s="106"/>
      <c r="V426" s="108"/>
      <c r="W426" s="106"/>
      <c r="X426" s="97"/>
      <c r="Y426" s="62"/>
      <c r="Z426" s="106"/>
      <c r="AA426" s="106"/>
      <c r="AB426" s="108"/>
      <c r="AC426" s="108"/>
      <c r="AD426" s="108"/>
      <c r="AE426" s="106"/>
      <c r="AF426" s="106"/>
      <c r="AG426" s="108"/>
      <c r="AH426" s="106"/>
      <c r="AI426" s="106"/>
      <c r="AJ426" s="108"/>
      <c r="AK426" s="106"/>
      <c r="AL426" s="106"/>
      <c r="AM426" s="108"/>
      <c r="AN426" s="108"/>
      <c r="AO426" s="108"/>
      <c r="AP426" s="106"/>
      <c r="AQ426" s="106"/>
      <c r="AR426" s="108"/>
      <c r="AS426" s="106"/>
      <c r="AT426" s="106"/>
      <c r="AU426" s="108"/>
      <c r="AV426" s="106"/>
      <c r="AW426" s="97"/>
      <c r="AX426" s="63"/>
      <c r="AY426" s="208"/>
      <c r="AZ426" s="181"/>
    </row>
    <row r="427" spans="1:52" s="136" customFormat="1" ht="21.75" customHeight="1">
      <c r="A427" s="152" t="s">
        <v>142</v>
      </c>
      <c r="B427" s="152"/>
      <c r="C427" s="195"/>
      <c r="D427" s="129"/>
      <c r="E427" s="130"/>
      <c r="F427" s="163"/>
      <c r="G427" s="131"/>
      <c r="H427" s="131"/>
      <c r="I427" s="132"/>
      <c r="J427" s="132"/>
      <c r="K427" s="133"/>
      <c r="L427" s="132"/>
      <c r="M427" s="132"/>
      <c r="N427" s="133"/>
      <c r="O427" s="132"/>
      <c r="P427" s="132"/>
      <c r="Q427" s="133"/>
      <c r="R427" s="133"/>
      <c r="S427" s="133"/>
      <c r="T427" s="132"/>
      <c r="U427" s="132"/>
      <c r="V427" s="133"/>
      <c r="W427" s="132"/>
      <c r="X427" s="134"/>
      <c r="Y427" s="131"/>
      <c r="Z427" s="132"/>
      <c r="AA427" s="132"/>
      <c r="AB427" s="133"/>
      <c r="AC427" s="133"/>
      <c r="AD427" s="133"/>
      <c r="AE427" s="132"/>
      <c r="AF427" s="132"/>
      <c r="AG427" s="133"/>
      <c r="AH427" s="132"/>
      <c r="AI427" s="132"/>
      <c r="AJ427" s="133"/>
      <c r="AK427" s="132"/>
      <c r="AL427" s="132"/>
      <c r="AM427" s="133"/>
      <c r="AN427" s="133"/>
      <c r="AO427" s="133"/>
      <c r="AP427" s="132"/>
      <c r="AQ427" s="132"/>
      <c r="AR427" s="133"/>
      <c r="AS427" s="132"/>
      <c r="AT427" s="132"/>
      <c r="AU427" s="133"/>
      <c r="AV427" s="132"/>
      <c r="AW427" s="134"/>
      <c r="AX427" s="135"/>
      <c r="AY427" s="209"/>
      <c r="AZ427" s="182"/>
    </row>
    <row r="428" spans="1:52" s="30" customFormat="1" ht="15" hidden="1" customHeight="1">
      <c r="A428" s="279" t="s">
        <v>46</v>
      </c>
      <c r="B428" s="280" t="s">
        <v>143</v>
      </c>
      <c r="C428" s="279" t="s">
        <v>276</v>
      </c>
      <c r="D428" s="87" t="s">
        <v>45</v>
      </c>
      <c r="E428" s="103">
        <f>E429+E430+E431+E432+E433</f>
        <v>86351.900000000009</v>
      </c>
      <c r="F428" s="159">
        <f t="shared" ref="F428:G503" si="613">I428+L428+O428+T428+W428+Z428+AE428+AH428+AK428+AP428+AS428+AV428</f>
        <v>0</v>
      </c>
      <c r="G428" s="58">
        <f t="shared" si="613"/>
        <v>0</v>
      </c>
      <c r="H428" s="58">
        <f t="shared" si="610"/>
        <v>0</v>
      </c>
      <c r="I428" s="103">
        <f>I429+I430+I431+I432+I433</f>
        <v>0</v>
      </c>
      <c r="J428" s="103">
        <f>J429+J430+J431+J432+J433</f>
        <v>0</v>
      </c>
      <c r="K428" s="102">
        <f t="shared" si="611"/>
        <v>0</v>
      </c>
      <c r="L428" s="103">
        <f>L429+L430+L431+L432+L433</f>
        <v>0</v>
      </c>
      <c r="M428" s="103">
        <f>M429+M430+M431+M432+M433</f>
        <v>0</v>
      </c>
      <c r="N428" s="102">
        <f t="shared" si="401"/>
        <v>0</v>
      </c>
      <c r="O428" s="103">
        <f>O429+O430+O431+O432+O433</f>
        <v>0</v>
      </c>
      <c r="P428" s="103">
        <f>P429+P430+P431+P432+P433</f>
        <v>0</v>
      </c>
      <c r="Q428" s="102">
        <f t="shared" si="402"/>
        <v>0</v>
      </c>
      <c r="R428" s="102">
        <f t="shared" si="403"/>
        <v>0</v>
      </c>
      <c r="S428" s="102">
        <f t="shared" si="404"/>
        <v>0</v>
      </c>
      <c r="T428" s="103">
        <f>T429+T430+T431+T432+T433</f>
        <v>0</v>
      </c>
      <c r="U428" s="103">
        <f>U429+U430+U431+U432+U433</f>
        <v>0</v>
      </c>
      <c r="V428" s="102">
        <f t="shared" si="405"/>
        <v>0</v>
      </c>
      <c r="W428" s="103">
        <f>W429+W430+W431+W432+W433</f>
        <v>0</v>
      </c>
      <c r="X428" s="56">
        <f>X429+X430+X431+X432+X433</f>
        <v>0</v>
      </c>
      <c r="Y428" s="58">
        <f t="shared" si="406"/>
        <v>0</v>
      </c>
      <c r="Z428" s="103">
        <f>Z429+Z430+Z431+Z432+Z433</f>
        <v>0</v>
      </c>
      <c r="AA428" s="103">
        <f>AA429+AA430+AA431+AA432+AA433</f>
        <v>0</v>
      </c>
      <c r="AB428" s="102">
        <f t="shared" si="407"/>
        <v>0</v>
      </c>
      <c r="AC428" s="102">
        <f t="shared" si="408"/>
        <v>0</v>
      </c>
      <c r="AD428" s="102">
        <f t="shared" ref="AD428:AD506" si="614">IF($E428=0,0,AC428*100/$E428)</f>
        <v>0</v>
      </c>
      <c r="AE428" s="103">
        <f>AE429+AE430+AE431+AE432+AE433</f>
        <v>0</v>
      </c>
      <c r="AF428" s="103">
        <f>AF429+AF430+AF431+AF432+AF433</f>
        <v>0</v>
      </c>
      <c r="AG428" s="102">
        <f t="shared" si="551"/>
        <v>0</v>
      </c>
      <c r="AH428" s="103">
        <f>AH429+AH430+AH431+AH432+AH433</f>
        <v>0</v>
      </c>
      <c r="AI428" s="103">
        <f>AI429+AI430+AI431+AI432+AI433</f>
        <v>0</v>
      </c>
      <c r="AJ428" s="102">
        <f t="shared" si="411"/>
        <v>0</v>
      </c>
      <c r="AK428" s="103">
        <f>AK429+AK430+AK431+AK432+AK433</f>
        <v>0</v>
      </c>
      <c r="AL428" s="103">
        <f>AL429+AL430+AL431+AL432+AL433</f>
        <v>0</v>
      </c>
      <c r="AM428" s="102">
        <f t="shared" si="412"/>
        <v>0</v>
      </c>
      <c r="AN428" s="102">
        <f t="shared" si="413"/>
        <v>0</v>
      </c>
      <c r="AO428" s="102">
        <f t="shared" si="414"/>
        <v>0</v>
      </c>
      <c r="AP428" s="103">
        <f>AP429+AP430+AP431+AP432+AP433</f>
        <v>0</v>
      </c>
      <c r="AQ428" s="103">
        <f>AQ429+AQ430+AQ431+AQ432+AQ433</f>
        <v>0</v>
      </c>
      <c r="AR428" s="102">
        <f t="shared" si="415"/>
        <v>0</v>
      </c>
      <c r="AS428" s="103">
        <f>AS429+AS430+AS431+AS432+AS433</f>
        <v>0</v>
      </c>
      <c r="AT428" s="103">
        <f>AT429+AT430+AT431+AT432+AT433</f>
        <v>0</v>
      </c>
      <c r="AU428" s="102">
        <f t="shared" si="416"/>
        <v>0</v>
      </c>
      <c r="AV428" s="103">
        <f>AV429+AV430+AV431+AV432+AV433</f>
        <v>0</v>
      </c>
      <c r="AW428" s="56">
        <f>AW429+AW430+AW431+AW432+AW433</f>
        <v>0</v>
      </c>
      <c r="AX428" s="59">
        <f t="shared" si="612"/>
        <v>0</v>
      </c>
      <c r="AY428" s="263"/>
      <c r="AZ428" s="259"/>
    </row>
    <row r="429" spans="1:52" s="30" customFormat="1" ht="25.5" hidden="1">
      <c r="A429" s="279"/>
      <c r="B429" s="280"/>
      <c r="C429" s="281"/>
      <c r="D429" s="87" t="s">
        <v>40</v>
      </c>
      <c r="E429" s="103">
        <f>E436+E442</f>
        <v>0</v>
      </c>
      <c r="F429" s="159">
        <f t="shared" si="613"/>
        <v>0</v>
      </c>
      <c r="G429" s="58">
        <f t="shared" si="613"/>
        <v>0</v>
      </c>
      <c r="H429" s="58">
        <f t="shared" si="610"/>
        <v>0</v>
      </c>
      <c r="I429" s="105">
        <f t="shared" ref="I429:AW433" si="615">I436+I442</f>
        <v>0</v>
      </c>
      <c r="J429" s="105">
        <f t="shared" si="615"/>
        <v>0</v>
      </c>
      <c r="K429" s="102">
        <f t="shared" si="611"/>
        <v>0</v>
      </c>
      <c r="L429" s="105">
        <f t="shared" si="615"/>
        <v>0</v>
      </c>
      <c r="M429" s="105">
        <f t="shared" si="615"/>
        <v>0</v>
      </c>
      <c r="N429" s="102">
        <f t="shared" si="401"/>
        <v>0</v>
      </c>
      <c r="O429" s="105">
        <f t="shared" si="615"/>
        <v>0</v>
      </c>
      <c r="P429" s="105">
        <f t="shared" si="615"/>
        <v>0</v>
      </c>
      <c r="Q429" s="102">
        <f t="shared" si="402"/>
        <v>0</v>
      </c>
      <c r="R429" s="102">
        <f t="shared" si="403"/>
        <v>0</v>
      </c>
      <c r="S429" s="102">
        <f t="shared" si="404"/>
        <v>0</v>
      </c>
      <c r="T429" s="105">
        <f t="shared" si="615"/>
        <v>0</v>
      </c>
      <c r="U429" s="105">
        <f t="shared" si="615"/>
        <v>0</v>
      </c>
      <c r="V429" s="102">
        <f t="shared" si="405"/>
        <v>0</v>
      </c>
      <c r="W429" s="105">
        <f t="shared" si="615"/>
        <v>0</v>
      </c>
      <c r="X429" s="86">
        <f t="shared" si="615"/>
        <v>0</v>
      </c>
      <c r="Y429" s="58">
        <f t="shared" si="406"/>
        <v>0</v>
      </c>
      <c r="Z429" s="105">
        <f t="shared" si="615"/>
        <v>0</v>
      </c>
      <c r="AA429" s="105">
        <f t="shared" si="615"/>
        <v>0</v>
      </c>
      <c r="AB429" s="102">
        <f t="shared" si="407"/>
        <v>0</v>
      </c>
      <c r="AC429" s="102">
        <f t="shared" si="408"/>
        <v>0</v>
      </c>
      <c r="AD429" s="102">
        <f t="shared" si="614"/>
        <v>0</v>
      </c>
      <c r="AE429" s="105">
        <f t="shared" si="615"/>
        <v>0</v>
      </c>
      <c r="AF429" s="105">
        <f t="shared" si="615"/>
        <v>0</v>
      </c>
      <c r="AG429" s="102">
        <f t="shared" si="551"/>
        <v>0</v>
      </c>
      <c r="AH429" s="105">
        <f t="shared" si="615"/>
        <v>0</v>
      </c>
      <c r="AI429" s="105">
        <f t="shared" si="615"/>
        <v>0</v>
      </c>
      <c r="AJ429" s="102">
        <f t="shared" si="411"/>
        <v>0</v>
      </c>
      <c r="AK429" s="105">
        <f t="shared" si="615"/>
        <v>0</v>
      </c>
      <c r="AL429" s="105">
        <f t="shared" si="615"/>
        <v>0</v>
      </c>
      <c r="AM429" s="102">
        <f t="shared" si="412"/>
        <v>0</v>
      </c>
      <c r="AN429" s="102">
        <f t="shared" si="413"/>
        <v>0</v>
      </c>
      <c r="AO429" s="102">
        <f t="shared" si="414"/>
        <v>0</v>
      </c>
      <c r="AP429" s="105">
        <f t="shared" si="615"/>
        <v>0</v>
      </c>
      <c r="AQ429" s="105">
        <f t="shared" si="615"/>
        <v>0</v>
      </c>
      <c r="AR429" s="102">
        <f t="shared" si="415"/>
        <v>0</v>
      </c>
      <c r="AS429" s="105">
        <f t="shared" si="615"/>
        <v>0</v>
      </c>
      <c r="AT429" s="105">
        <f t="shared" si="615"/>
        <v>0</v>
      </c>
      <c r="AU429" s="102">
        <f t="shared" si="416"/>
        <v>0</v>
      </c>
      <c r="AV429" s="105">
        <f t="shared" si="615"/>
        <v>0</v>
      </c>
      <c r="AW429" s="86">
        <f t="shared" si="615"/>
        <v>0</v>
      </c>
      <c r="AX429" s="59">
        <f t="shared" si="612"/>
        <v>0</v>
      </c>
      <c r="AY429" s="264"/>
      <c r="AZ429" s="256"/>
    </row>
    <row r="430" spans="1:52" s="30" customFormat="1" ht="38.25" hidden="1">
      <c r="A430" s="279"/>
      <c r="B430" s="280"/>
      <c r="C430" s="281"/>
      <c r="D430" s="87" t="s">
        <v>4</v>
      </c>
      <c r="E430" s="103">
        <f>E437+E443</f>
        <v>14746.3</v>
      </c>
      <c r="F430" s="159">
        <f t="shared" si="613"/>
        <v>0</v>
      </c>
      <c r="G430" s="58">
        <f t="shared" si="613"/>
        <v>0</v>
      </c>
      <c r="H430" s="58">
        <f t="shared" si="610"/>
        <v>0</v>
      </c>
      <c r="I430" s="105">
        <f>I437+I443</f>
        <v>0</v>
      </c>
      <c r="J430" s="105">
        <f>J437+J443</f>
        <v>0</v>
      </c>
      <c r="K430" s="102">
        <f t="shared" si="611"/>
        <v>0</v>
      </c>
      <c r="L430" s="105">
        <f>L437+L443</f>
        <v>0</v>
      </c>
      <c r="M430" s="105">
        <f>M437+M443</f>
        <v>0</v>
      </c>
      <c r="N430" s="102">
        <f t="shared" ref="N430:N508" si="616">IF(L430=0,0,M430*100/L430)</f>
        <v>0</v>
      </c>
      <c r="O430" s="105">
        <f>O437+O443</f>
        <v>0</v>
      </c>
      <c r="P430" s="105">
        <f>P437+P443</f>
        <v>0</v>
      </c>
      <c r="Q430" s="102">
        <f t="shared" ref="Q430:Q508" si="617">IF(O430=0,0,P430*100/O430)</f>
        <v>0</v>
      </c>
      <c r="R430" s="102">
        <f t="shared" ref="R430:R508" si="618">J430+M430+P430</f>
        <v>0</v>
      </c>
      <c r="S430" s="102">
        <f t="shared" ref="S430:S508" si="619">IF(E430=0,0,R430*100/E430)</f>
        <v>0</v>
      </c>
      <c r="T430" s="105">
        <f>T437+T443</f>
        <v>0</v>
      </c>
      <c r="U430" s="105">
        <v>0</v>
      </c>
      <c r="V430" s="102">
        <f t="shared" ref="V430:V508" si="620">IF(T430=0,0,U430*100/T430)</f>
        <v>0</v>
      </c>
      <c r="W430" s="105">
        <f t="shared" si="615"/>
        <v>0</v>
      </c>
      <c r="X430" s="86">
        <f t="shared" si="615"/>
        <v>0</v>
      </c>
      <c r="Y430" s="58">
        <f t="shared" ref="Y430:Y508" si="621">IF(W430=0,0,X430*100/W430)</f>
        <v>0</v>
      </c>
      <c r="Z430" s="105">
        <f t="shared" si="615"/>
        <v>0</v>
      </c>
      <c r="AA430" s="105">
        <f t="shared" si="615"/>
        <v>0</v>
      </c>
      <c r="AB430" s="102">
        <f t="shared" ref="AB430:AB508" si="622">IF(Z430=0,0,AA430*100/Z430)</f>
        <v>0</v>
      </c>
      <c r="AC430" s="102">
        <f t="shared" ref="AC430:AC508" si="623">U430+X430+AA430+R430</f>
        <v>0</v>
      </c>
      <c r="AD430" s="102">
        <f t="shared" si="614"/>
        <v>0</v>
      </c>
      <c r="AE430" s="105">
        <f t="shared" si="615"/>
        <v>0</v>
      </c>
      <c r="AF430" s="105">
        <f t="shared" si="615"/>
        <v>0</v>
      </c>
      <c r="AG430" s="102">
        <f t="shared" si="551"/>
        <v>0</v>
      </c>
      <c r="AH430" s="105">
        <f t="shared" si="615"/>
        <v>0</v>
      </c>
      <c r="AI430" s="105">
        <f t="shared" si="615"/>
        <v>0</v>
      </c>
      <c r="AJ430" s="102">
        <f t="shared" ref="AJ430:AJ508" si="624">IF(AH430=0,0,AI430*100/AH430)</f>
        <v>0</v>
      </c>
      <c r="AK430" s="105">
        <f t="shared" si="615"/>
        <v>0</v>
      </c>
      <c r="AL430" s="105">
        <f t="shared" si="615"/>
        <v>0</v>
      </c>
      <c r="AM430" s="102">
        <f t="shared" ref="AM430:AM508" si="625">IF(AK430=0,0,AL430*100/AK430)</f>
        <v>0</v>
      </c>
      <c r="AN430" s="102">
        <f t="shared" ref="AN430:AN508" si="626">AF430+AI430+AL430+AC430</f>
        <v>0</v>
      </c>
      <c r="AO430" s="102">
        <f t="shared" ref="AO430:AO508" si="627">IF($E430=0,0,AN430*100/$E430)</f>
        <v>0</v>
      </c>
      <c r="AP430" s="105">
        <f t="shared" si="615"/>
        <v>0</v>
      </c>
      <c r="AQ430" s="105">
        <f t="shared" si="615"/>
        <v>0</v>
      </c>
      <c r="AR430" s="102">
        <f t="shared" ref="AR430:AR508" si="628">IF(AP430=0,0,AQ430*100/AP430)</f>
        <v>0</v>
      </c>
      <c r="AS430" s="105">
        <f t="shared" si="615"/>
        <v>0</v>
      </c>
      <c r="AT430" s="105">
        <f t="shared" si="615"/>
        <v>0</v>
      </c>
      <c r="AU430" s="102">
        <f t="shared" ref="AU430:AU508" si="629">IF(AS430=0,0,AT430*100/AS430)</f>
        <v>0</v>
      </c>
      <c r="AV430" s="105">
        <f t="shared" si="615"/>
        <v>0</v>
      </c>
      <c r="AW430" s="86">
        <f t="shared" si="615"/>
        <v>0</v>
      </c>
      <c r="AX430" s="59">
        <f t="shared" si="612"/>
        <v>0</v>
      </c>
      <c r="AY430" s="264"/>
      <c r="AZ430" s="256"/>
    </row>
    <row r="431" spans="1:52" s="30" customFormat="1" hidden="1">
      <c r="A431" s="279"/>
      <c r="B431" s="280"/>
      <c r="C431" s="281"/>
      <c r="D431" s="87" t="s">
        <v>53</v>
      </c>
      <c r="E431" s="103">
        <f>E438+E444</f>
        <v>0</v>
      </c>
      <c r="F431" s="159">
        <f t="shared" si="613"/>
        <v>0</v>
      </c>
      <c r="G431" s="58">
        <f t="shared" si="613"/>
        <v>0</v>
      </c>
      <c r="H431" s="58">
        <f t="shared" si="610"/>
        <v>0</v>
      </c>
      <c r="I431" s="105">
        <f t="shared" si="615"/>
        <v>0</v>
      </c>
      <c r="J431" s="105">
        <f t="shared" si="615"/>
        <v>0</v>
      </c>
      <c r="K431" s="102">
        <f t="shared" si="611"/>
        <v>0</v>
      </c>
      <c r="L431" s="105">
        <f t="shared" si="615"/>
        <v>0</v>
      </c>
      <c r="M431" s="105">
        <f t="shared" si="615"/>
        <v>0</v>
      </c>
      <c r="N431" s="102">
        <f t="shared" si="616"/>
        <v>0</v>
      </c>
      <c r="O431" s="105">
        <f t="shared" si="615"/>
        <v>0</v>
      </c>
      <c r="P431" s="105">
        <f t="shared" si="615"/>
        <v>0</v>
      </c>
      <c r="Q431" s="102">
        <f t="shared" si="617"/>
        <v>0</v>
      </c>
      <c r="R431" s="102">
        <f t="shared" si="618"/>
        <v>0</v>
      </c>
      <c r="S431" s="102">
        <f t="shared" si="619"/>
        <v>0</v>
      </c>
      <c r="T431" s="105">
        <f t="shared" si="615"/>
        <v>0</v>
      </c>
      <c r="U431" s="105">
        <f t="shared" si="615"/>
        <v>0</v>
      </c>
      <c r="V431" s="102">
        <f t="shared" si="620"/>
        <v>0</v>
      </c>
      <c r="W431" s="105">
        <f t="shared" si="615"/>
        <v>0</v>
      </c>
      <c r="X431" s="86">
        <f t="shared" si="615"/>
        <v>0</v>
      </c>
      <c r="Y431" s="58">
        <f t="shared" si="621"/>
        <v>0</v>
      </c>
      <c r="Z431" s="105">
        <f t="shared" si="615"/>
        <v>0</v>
      </c>
      <c r="AA431" s="105">
        <f t="shared" si="615"/>
        <v>0</v>
      </c>
      <c r="AB431" s="102">
        <f t="shared" si="622"/>
        <v>0</v>
      </c>
      <c r="AC431" s="102">
        <f t="shared" si="623"/>
        <v>0</v>
      </c>
      <c r="AD431" s="102">
        <f t="shared" si="614"/>
        <v>0</v>
      </c>
      <c r="AE431" s="105">
        <f t="shared" si="615"/>
        <v>0</v>
      </c>
      <c r="AF431" s="105">
        <f t="shared" si="615"/>
        <v>0</v>
      </c>
      <c r="AG431" s="102">
        <f t="shared" si="551"/>
        <v>0</v>
      </c>
      <c r="AH431" s="105">
        <f t="shared" si="615"/>
        <v>0</v>
      </c>
      <c r="AI431" s="105">
        <f t="shared" si="615"/>
        <v>0</v>
      </c>
      <c r="AJ431" s="102">
        <f t="shared" si="624"/>
        <v>0</v>
      </c>
      <c r="AK431" s="105">
        <f t="shared" si="615"/>
        <v>0</v>
      </c>
      <c r="AL431" s="105">
        <f t="shared" si="615"/>
        <v>0</v>
      </c>
      <c r="AM431" s="102">
        <f t="shared" si="625"/>
        <v>0</v>
      </c>
      <c r="AN431" s="102">
        <f t="shared" si="626"/>
        <v>0</v>
      </c>
      <c r="AO431" s="102">
        <f t="shared" si="627"/>
        <v>0</v>
      </c>
      <c r="AP431" s="105">
        <f t="shared" si="615"/>
        <v>0</v>
      </c>
      <c r="AQ431" s="105">
        <f t="shared" si="615"/>
        <v>0</v>
      </c>
      <c r="AR431" s="102">
        <f t="shared" si="628"/>
        <v>0</v>
      </c>
      <c r="AS431" s="105">
        <f t="shared" si="615"/>
        <v>0</v>
      </c>
      <c r="AT431" s="105">
        <f t="shared" si="615"/>
        <v>0</v>
      </c>
      <c r="AU431" s="102">
        <f t="shared" si="629"/>
        <v>0</v>
      </c>
      <c r="AV431" s="105">
        <f t="shared" si="615"/>
        <v>0</v>
      </c>
      <c r="AW431" s="86">
        <f t="shared" si="615"/>
        <v>0</v>
      </c>
      <c r="AX431" s="59">
        <f t="shared" si="612"/>
        <v>0</v>
      </c>
      <c r="AY431" s="264"/>
      <c r="AZ431" s="256"/>
    </row>
    <row r="432" spans="1:52" s="30" customFormat="1" ht="25.5" hidden="1">
      <c r="A432" s="279"/>
      <c r="B432" s="280"/>
      <c r="C432" s="281"/>
      <c r="D432" s="27" t="s">
        <v>41</v>
      </c>
      <c r="E432" s="103">
        <f>E439+E445</f>
        <v>71605.600000000006</v>
      </c>
      <c r="F432" s="159">
        <f t="shared" si="613"/>
        <v>0</v>
      </c>
      <c r="G432" s="58">
        <f t="shared" si="613"/>
        <v>0</v>
      </c>
      <c r="H432" s="58">
        <f t="shared" si="610"/>
        <v>0</v>
      </c>
      <c r="I432" s="105">
        <f t="shared" si="615"/>
        <v>0</v>
      </c>
      <c r="J432" s="105">
        <f t="shared" si="615"/>
        <v>0</v>
      </c>
      <c r="K432" s="102">
        <f t="shared" si="611"/>
        <v>0</v>
      </c>
      <c r="L432" s="105">
        <f t="shared" si="615"/>
        <v>0</v>
      </c>
      <c r="M432" s="105">
        <f t="shared" si="615"/>
        <v>0</v>
      </c>
      <c r="N432" s="102">
        <f t="shared" si="616"/>
        <v>0</v>
      </c>
      <c r="O432" s="105">
        <f t="shared" si="615"/>
        <v>0</v>
      </c>
      <c r="P432" s="105">
        <f t="shared" si="615"/>
        <v>0</v>
      </c>
      <c r="Q432" s="102">
        <f t="shared" si="617"/>
        <v>0</v>
      </c>
      <c r="R432" s="102">
        <f t="shared" si="618"/>
        <v>0</v>
      </c>
      <c r="S432" s="102">
        <f t="shared" si="619"/>
        <v>0</v>
      </c>
      <c r="T432" s="105">
        <f t="shared" si="615"/>
        <v>0</v>
      </c>
      <c r="U432" s="105">
        <f t="shared" si="615"/>
        <v>0</v>
      </c>
      <c r="V432" s="102">
        <f t="shared" si="620"/>
        <v>0</v>
      </c>
      <c r="W432" s="105">
        <f t="shared" si="615"/>
        <v>0</v>
      </c>
      <c r="X432" s="86">
        <f t="shared" si="615"/>
        <v>0</v>
      </c>
      <c r="Y432" s="58">
        <f t="shared" si="621"/>
        <v>0</v>
      </c>
      <c r="Z432" s="105">
        <f t="shared" si="615"/>
        <v>0</v>
      </c>
      <c r="AA432" s="105">
        <f t="shared" si="615"/>
        <v>0</v>
      </c>
      <c r="AB432" s="102">
        <f t="shared" si="622"/>
        <v>0</v>
      </c>
      <c r="AC432" s="102">
        <f t="shared" si="623"/>
        <v>0</v>
      </c>
      <c r="AD432" s="102">
        <f t="shared" si="614"/>
        <v>0</v>
      </c>
      <c r="AE432" s="105">
        <f t="shared" si="615"/>
        <v>0</v>
      </c>
      <c r="AF432" s="105">
        <f t="shared" si="615"/>
        <v>0</v>
      </c>
      <c r="AG432" s="102">
        <f t="shared" si="551"/>
        <v>0</v>
      </c>
      <c r="AH432" s="105">
        <f t="shared" si="615"/>
        <v>0</v>
      </c>
      <c r="AI432" s="105">
        <f t="shared" si="615"/>
        <v>0</v>
      </c>
      <c r="AJ432" s="102">
        <f t="shared" si="624"/>
        <v>0</v>
      </c>
      <c r="AK432" s="105">
        <f t="shared" si="615"/>
        <v>0</v>
      </c>
      <c r="AL432" s="105">
        <f t="shared" si="615"/>
        <v>0</v>
      </c>
      <c r="AM432" s="102">
        <f t="shared" si="625"/>
        <v>0</v>
      </c>
      <c r="AN432" s="102">
        <f t="shared" si="626"/>
        <v>0</v>
      </c>
      <c r="AO432" s="102">
        <f t="shared" si="627"/>
        <v>0</v>
      </c>
      <c r="AP432" s="105">
        <f t="shared" si="615"/>
        <v>0</v>
      </c>
      <c r="AQ432" s="105">
        <f t="shared" si="615"/>
        <v>0</v>
      </c>
      <c r="AR432" s="102">
        <f t="shared" si="628"/>
        <v>0</v>
      </c>
      <c r="AS432" s="105">
        <f t="shared" si="615"/>
        <v>0</v>
      </c>
      <c r="AT432" s="105">
        <f t="shared" si="615"/>
        <v>0</v>
      </c>
      <c r="AU432" s="102">
        <f t="shared" si="629"/>
        <v>0</v>
      </c>
      <c r="AV432" s="105">
        <f t="shared" si="615"/>
        <v>0</v>
      </c>
      <c r="AW432" s="86">
        <f t="shared" si="615"/>
        <v>0</v>
      </c>
      <c r="AX432" s="59">
        <f t="shared" si="612"/>
        <v>0</v>
      </c>
      <c r="AY432" s="264"/>
      <c r="AZ432" s="256"/>
    </row>
    <row r="433" spans="1:52" s="30" customFormat="1" ht="25.5" hidden="1">
      <c r="A433" s="279"/>
      <c r="B433" s="280"/>
      <c r="C433" s="281"/>
      <c r="D433" s="27" t="s">
        <v>50</v>
      </c>
      <c r="E433" s="103">
        <f>E440+E446</f>
        <v>0</v>
      </c>
      <c r="F433" s="159">
        <f t="shared" si="613"/>
        <v>0</v>
      </c>
      <c r="G433" s="58">
        <f t="shared" si="613"/>
        <v>0</v>
      </c>
      <c r="H433" s="58">
        <f t="shared" si="610"/>
        <v>0</v>
      </c>
      <c r="I433" s="105">
        <f t="shared" si="615"/>
        <v>0</v>
      </c>
      <c r="J433" s="105">
        <f t="shared" si="615"/>
        <v>0</v>
      </c>
      <c r="K433" s="102">
        <f t="shared" si="611"/>
        <v>0</v>
      </c>
      <c r="L433" s="105">
        <f t="shared" si="615"/>
        <v>0</v>
      </c>
      <c r="M433" s="105">
        <f t="shared" si="615"/>
        <v>0</v>
      </c>
      <c r="N433" s="102">
        <f t="shared" si="616"/>
        <v>0</v>
      </c>
      <c r="O433" s="105">
        <f t="shared" si="615"/>
        <v>0</v>
      </c>
      <c r="P433" s="105">
        <f t="shared" si="615"/>
        <v>0</v>
      </c>
      <c r="Q433" s="102">
        <f t="shared" si="617"/>
        <v>0</v>
      </c>
      <c r="R433" s="102">
        <f t="shared" si="618"/>
        <v>0</v>
      </c>
      <c r="S433" s="102">
        <f t="shared" si="619"/>
        <v>0</v>
      </c>
      <c r="T433" s="105">
        <f t="shared" si="615"/>
        <v>0</v>
      </c>
      <c r="U433" s="105">
        <f t="shared" si="615"/>
        <v>0</v>
      </c>
      <c r="V433" s="102">
        <f t="shared" si="620"/>
        <v>0</v>
      </c>
      <c r="W433" s="105">
        <f t="shared" si="615"/>
        <v>0</v>
      </c>
      <c r="X433" s="86">
        <f t="shared" si="615"/>
        <v>0</v>
      </c>
      <c r="Y433" s="58">
        <f t="shared" si="621"/>
        <v>0</v>
      </c>
      <c r="Z433" s="105">
        <f t="shared" si="615"/>
        <v>0</v>
      </c>
      <c r="AA433" s="105">
        <f t="shared" si="615"/>
        <v>0</v>
      </c>
      <c r="AB433" s="102">
        <f t="shared" si="622"/>
        <v>0</v>
      </c>
      <c r="AC433" s="102">
        <f t="shared" si="623"/>
        <v>0</v>
      </c>
      <c r="AD433" s="102">
        <f t="shared" si="614"/>
        <v>0</v>
      </c>
      <c r="AE433" s="105">
        <f t="shared" si="615"/>
        <v>0</v>
      </c>
      <c r="AF433" s="105">
        <f t="shared" si="615"/>
        <v>0</v>
      </c>
      <c r="AG433" s="102">
        <f t="shared" si="551"/>
        <v>0</v>
      </c>
      <c r="AH433" s="105">
        <f t="shared" si="615"/>
        <v>0</v>
      </c>
      <c r="AI433" s="105">
        <f t="shared" si="615"/>
        <v>0</v>
      </c>
      <c r="AJ433" s="102">
        <f t="shared" si="624"/>
        <v>0</v>
      </c>
      <c r="AK433" s="105">
        <f t="shared" si="615"/>
        <v>0</v>
      </c>
      <c r="AL433" s="105">
        <f t="shared" si="615"/>
        <v>0</v>
      </c>
      <c r="AM433" s="102">
        <f t="shared" si="625"/>
        <v>0</v>
      </c>
      <c r="AN433" s="102">
        <f t="shared" si="626"/>
        <v>0</v>
      </c>
      <c r="AO433" s="102">
        <f t="shared" si="627"/>
        <v>0</v>
      </c>
      <c r="AP433" s="105">
        <f t="shared" si="615"/>
        <v>0</v>
      </c>
      <c r="AQ433" s="105">
        <f t="shared" si="615"/>
        <v>0</v>
      </c>
      <c r="AR433" s="102">
        <f t="shared" si="628"/>
        <v>0</v>
      </c>
      <c r="AS433" s="105">
        <f t="shared" si="615"/>
        <v>0</v>
      </c>
      <c r="AT433" s="105">
        <f t="shared" si="615"/>
        <v>0</v>
      </c>
      <c r="AU433" s="102">
        <f t="shared" si="629"/>
        <v>0</v>
      </c>
      <c r="AV433" s="105">
        <f t="shared" si="615"/>
        <v>0</v>
      </c>
      <c r="AW433" s="86">
        <f t="shared" si="615"/>
        <v>0</v>
      </c>
      <c r="AX433" s="59">
        <f t="shared" si="612"/>
        <v>0</v>
      </c>
      <c r="AY433" s="265"/>
      <c r="AZ433" s="257"/>
    </row>
    <row r="434" spans="1:52" s="30" customFormat="1" ht="24.75" customHeight="1">
      <c r="A434" s="276" t="s">
        <v>276</v>
      </c>
      <c r="B434" s="277"/>
      <c r="C434" s="277"/>
      <c r="D434" s="277"/>
      <c r="E434" s="277"/>
      <c r="F434" s="277"/>
      <c r="G434" s="277"/>
      <c r="H434" s="277"/>
      <c r="I434" s="277"/>
      <c r="J434" s="277"/>
      <c r="K434" s="277"/>
      <c r="L434" s="277"/>
      <c r="M434" s="277"/>
      <c r="N434" s="277"/>
      <c r="O434" s="277"/>
      <c r="P434" s="277"/>
      <c r="Q434" s="277"/>
      <c r="R434" s="277"/>
      <c r="S434" s="277"/>
      <c r="T434" s="277"/>
      <c r="U434" s="277"/>
      <c r="V434" s="277"/>
      <c r="W434" s="277"/>
      <c r="X434" s="277"/>
      <c r="Y434" s="277"/>
      <c r="Z434" s="277"/>
      <c r="AA434" s="277"/>
      <c r="AB434" s="277"/>
      <c r="AC434" s="277"/>
      <c r="AD434" s="277"/>
      <c r="AE434" s="277"/>
      <c r="AF434" s="277"/>
      <c r="AG434" s="277"/>
      <c r="AH434" s="277"/>
      <c r="AI434" s="277"/>
      <c r="AJ434" s="277"/>
      <c r="AK434" s="277"/>
      <c r="AL434" s="277"/>
      <c r="AM434" s="277"/>
      <c r="AN434" s="277"/>
      <c r="AO434" s="277"/>
      <c r="AP434" s="277"/>
      <c r="AQ434" s="277"/>
      <c r="AR434" s="277"/>
      <c r="AS434" s="277"/>
      <c r="AT434" s="277"/>
      <c r="AU434" s="277"/>
      <c r="AV434" s="277"/>
      <c r="AW434" s="277"/>
      <c r="AX434" s="277"/>
      <c r="AY434" s="277"/>
      <c r="AZ434" s="278"/>
    </row>
    <row r="435" spans="1:52" s="30" customFormat="1" ht="15" customHeight="1" outlineLevel="1">
      <c r="A435" s="279" t="s">
        <v>3</v>
      </c>
      <c r="B435" s="280" t="s">
        <v>144</v>
      </c>
      <c r="C435" s="279" t="s">
        <v>276</v>
      </c>
      <c r="D435" s="87" t="s">
        <v>45</v>
      </c>
      <c r="E435" s="103">
        <f>E436+E437+E438+E439+E440</f>
        <v>16351.9</v>
      </c>
      <c r="F435" s="159">
        <f t="shared" si="613"/>
        <v>0</v>
      </c>
      <c r="G435" s="58">
        <f t="shared" si="613"/>
        <v>0</v>
      </c>
      <c r="H435" s="58">
        <f t="shared" si="610"/>
        <v>0</v>
      </c>
      <c r="I435" s="103">
        <f>I436+I437+I438+I439+I440</f>
        <v>0</v>
      </c>
      <c r="J435" s="103">
        <f>J436+J437+J438+J439+J440</f>
        <v>0</v>
      </c>
      <c r="K435" s="102">
        <f t="shared" si="611"/>
        <v>0</v>
      </c>
      <c r="L435" s="103">
        <f>L436+L437+L438+L439+L440</f>
        <v>0</v>
      </c>
      <c r="M435" s="103">
        <f>M436+M437+M438+M439+M440</f>
        <v>0</v>
      </c>
      <c r="N435" s="102">
        <f t="shared" si="616"/>
        <v>0</v>
      </c>
      <c r="O435" s="103">
        <f>O436+O437+O438+O439+O440</f>
        <v>0</v>
      </c>
      <c r="P435" s="103">
        <f>P436+P437+P438+P439+P440</f>
        <v>0</v>
      </c>
      <c r="Q435" s="102">
        <f t="shared" si="617"/>
        <v>0</v>
      </c>
      <c r="R435" s="102">
        <f t="shared" si="618"/>
        <v>0</v>
      </c>
      <c r="S435" s="102">
        <f t="shared" si="619"/>
        <v>0</v>
      </c>
      <c r="T435" s="103">
        <f>T436+T437+T438+T439+T440</f>
        <v>0</v>
      </c>
      <c r="U435" s="103">
        <f>U436+U437+U438+U439+U440</f>
        <v>0</v>
      </c>
      <c r="V435" s="102">
        <f t="shared" si="620"/>
        <v>0</v>
      </c>
      <c r="W435" s="103">
        <f>W436+W437+W438+W439+W440</f>
        <v>0</v>
      </c>
      <c r="X435" s="56">
        <f>X436+X437+X438+X439+X440</f>
        <v>0</v>
      </c>
      <c r="Y435" s="58">
        <f t="shared" si="621"/>
        <v>0</v>
      </c>
      <c r="Z435" s="103">
        <f>Z436+Z437+Z438+Z439+Z440</f>
        <v>0</v>
      </c>
      <c r="AA435" s="103">
        <f>AA436+AA437+AA438+AA439+AA440</f>
        <v>0</v>
      </c>
      <c r="AB435" s="102">
        <f t="shared" si="622"/>
        <v>0</v>
      </c>
      <c r="AC435" s="102">
        <f t="shared" si="623"/>
        <v>0</v>
      </c>
      <c r="AD435" s="102">
        <f t="shared" si="614"/>
        <v>0</v>
      </c>
      <c r="AE435" s="103">
        <f>AE436+AE437+AE438+AE439+AE440</f>
        <v>0</v>
      </c>
      <c r="AF435" s="103">
        <f>AF436+AF437+AF438+AF439+AF440</f>
        <v>0</v>
      </c>
      <c r="AG435" s="102">
        <f t="shared" si="551"/>
        <v>0</v>
      </c>
      <c r="AH435" s="103">
        <f>AH436+AH437+AH438+AH439+AH440</f>
        <v>0</v>
      </c>
      <c r="AI435" s="103">
        <f>AI436+AI437+AI438+AI439+AI440</f>
        <v>0</v>
      </c>
      <c r="AJ435" s="102">
        <f t="shared" si="624"/>
        <v>0</v>
      </c>
      <c r="AK435" s="103">
        <f>AK436+AK437+AK438+AK439+AK440</f>
        <v>0</v>
      </c>
      <c r="AL435" s="103">
        <f>AL436+AL437+AL438+AL439+AL440</f>
        <v>0</v>
      </c>
      <c r="AM435" s="102">
        <f t="shared" si="625"/>
        <v>0</v>
      </c>
      <c r="AN435" s="102">
        <f t="shared" si="626"/>
        <v>0</v>
      </c>
      <c r="AO435" s="102">
        <f t="shared" si="627"/>
        <v>0</v>
      </c>
      <c r="AP435" s="103">
        <f>AP436+AP437+AP438+AP439+AP440</f>
        <v>0</v>
      </c>
      <c r="AQ435" s="103">
        <f>AQ436+AQ437+AQ438+AQ439+AQ440</f>
        <v>0</v>
      </c>
      <c r="AR435" s="102">
        <f t="shared" si="628"/>
        <v>0</v>
      </c>
      <c r="AS435" s="103">
        <f>AS436+AS437+AS438+AS439+AS440</f>
        <v>0</v>
      </c>
      <c r="AT435" s="103">
        <f>AT436+AT437+AT438+AT439+AT440</f>
        <v>0</v>
      </c>
      <c r="AU435" s="102">
        <f t="shared" si="629"/>
        <v>0</v>
      </c>
      <c r="AV435" s="103">
        <f>AV436+AV437+AV438+AV439+AV440</f>
        <v>0</v>
      </c>
      <c r="AW435" s="56">
        <f>AW436+AW437+AW438+AW439+AW440</f>
        <v>0</v>
      </c>
      <c r="AX435" s="59">
        <f t="shared" si="612"/>
        <v>0</v>
      </c>
      <c r="AY435" s="263"/>
      <c r="AZ435" s="259"/>
    </row>
    <row r="436" spans="1:52" s="30" customFormat="1" ht="25.5" outlineLevel="1">
      <c r="A436" s="279"/>
      <c r="B436" s="280"/>
      <c r="C436" s="281"/>
      <c r="D436" s="87" t="s">
        <v>40</v>
      </c>
      <c r="E436" s="103">
        <v>0</v>
      </c>
      <c r="F436" s="159">
        <f t="shared" si="613"/>
        <v>0</v>
      </c>
      <c r="G436" s="58">
        <f t="shared" si="613"/>
        <v>0</v>
      </c>
      <c r="H436" s="58">
        <f t="shared" si="610"/>
        <v>0</v>
      </c>
      <c r="I436" s="105"/>
      <c r="J436" s="105"/>
      <c r="K436" s="102">
        <f t="shared" si="611"/>
        <v>0</v>
      </c>
      <c r="L436" s="105"/>
      <c r="M436" s="105"/>
      <c r="N436" s="102">
        <f t="shared" si="616"/>
        <v>0</v>
      </c>
      <c r="O436" s="105"/>
      <c r="P436" s="105"/>
      <c r="Q436" s="102">
        <f t="shared" si="617"/>
        <v>0</v>
      </c>
      <c r="R436" s="102">
        <f t="shared" si="618"/>
        <v>0</v>
      </c>
      <c r="S436" s="102">
        <f t="shared" si="619"/>
        <v>0</v>
      </c>
      <c r="T436" s="105"/>
      <c r="U436" s="105"/>
      <c r="V436" s="102">
        <f t="shared" si="620"/>
        <v>0</v>
      </c>
      <c r="W436" s="105"/>
      <c r="X436" s="86"/>
      <c r="Y436" s="58">
        <f t="shared" si="621"/>
        <v>0</v>
      </c>
      <c r="Z436" s="105"/>
      <c r="AA436" s="105"/>
      <c r="AB436" s="102">
        <f t="shared" si="622"/>
        <v>0</v>
      </c>
      <c r="AC436" s="102">
        <f t="shared" si="623"/>
        <v>0</v>
      </c>
      <c r="AD436" s="102">
        <f t="shared" si="614"/>
        <v>0</v>
      </c>
      <c r="AE436" s="105"/>
      <c r="AF436" s="105"/>
      <c r="AG436" s="102">
        <f t="shared" si="551"/>
        <v>0</v>
      </c>
      <c r="AH436" s="105"/>
      <c r="AI436" s="105"/>
      <c r="AJ436" s="102">
        <f t="shared" si="624"/>
        <v>0</v>
      </c>
      <c r="AK436" s="105"/>
      <c r="AL436" s="105"/>
      <c r="AM436" s="102">
        <f t="shared" si="625"/>
        <v>0</v>
      </c>
      <c r="AN436" s="102">
        <f t="shared" si="626"/>
        <v>0</v>
      </c>
      <c r="AO436" s="102">
        <f t="shared" si="627"/>
        <v>0</v>
      </c>
      <c r="AP436" s="103">
        <v>0</v>
      </c>
      <c r="AQ436" s="105"/>
      <c r="AR436" s="102">
        <f t="shared" si="628"/>
        <v>0</v>
      </c>
      <c r="AS436" s="105"/>
      <c r="AT436" s="105"/>
      <c r="AU436" s="102">
        <f t="shared" si="629"/>
        <v>0</v>
      </c>
      <c r="AV436" s="105"/>
      <c r="AW436" s="86"/>
      <c r="AX436" s="59">
        <f t="shared" si="612"/>
        <v>0</v>
      </c>
      <c r="AY436" s="264"/>
      <c r="AZ436" s="256"/>
    </row>
    <row r="437" spans="1:52" s="30" customFormat="1" ht="38.25" outlineLevel="1">
      <c r="A437" s="279"/>
      <c r="B437" s="280"/>
      <c r="C437" s="281"/>
      <c r="D437" s="87" t="s">
        <v>4</v>
      </c>
      <c r="E437" s="103">
        <v>14746.3</v>
      </c>
      <c r="F437" s="159">
        <f t="shared" si="613"/>
        <v>0</v>
      </c>
      <c r="G437" s="58">
        <f t="shared" si="613"/>
        <v>0</v>
      </c>
      <c r="H437" s="58">
        <f t="shared" si="610"/>
        <v>0</v>
      </c>
      <c r="I437" s="105">
        <v>0</v>
      </c>
      <c r="J437" s="105"/>
      <c r="K437" s="102">
        <f t="shared" si="611"/>
        <v>0</v>
      </c>
      <c r="L437" s="105">
        <v>0</v>
      </c>
      <c r="M437" s="105"/>
      <c r="N437" s="102">
        <f t="shared" si="616"/>
        <v>0</v>
      </c>
      <c r="O437" s="105">
        <v>0</v>
      </c>
      <c r="P437" s="105">
        <v>0</v>
      </c>
      <c r="Q437" s="102">
        <f t="shared" si="617"/>
        <v>0</v>
      </c>
      <c r="R437" s="102">
        <f t="shared" si="618"/>
        <v>0</v>
      </c>
      <c r="S437" s="102">
        <f t="shared" si="619"/>
        <v>0</v>
      </c>
      <c r="T437" s="105">
        <v>0</v>
      </c>
      <c r="U437" s="105">
        <v>0</v>
      </c>
      <c r="V437" s="102">
        <f t="shared" si="620"/>
        <v>0</v>
      </c>
      <c r="W437" s="105">
        <v>0</v>
      </c>
      <c r="X437" s="86"/>
      <c r="Y437" s="58">
        <f t="shared" si="621"/>
        <v>0</v>
      </c>
      <c r="Z437" s="105">
        <v>0</v>
      </c>
      <c r="AA437" s="105">
        <v>0</v>
      </c>
      <c r="AB437" s="102">
        <f t="shared" si="622"/>
        <v>0</v>
      </c>
      <c r="AC437" s="102">
        <f t="shared" si="623"/>
        <v>0</v>
      </c>
      <c r="AD437" s="102">
        <f t="shared" si="614"/>
        <v>0</v>
      </c>
      <c r="AE437" s="105">
        <v>0</v>
      </c>
      <c r="AF437" s="105"/>
      <c r="AG437" s="102">
        <f t="shared" si="551"/>
        <v>0</v>
      </c>
      <c r="AH437" s="105">
        <v>0</v>
      </c>
      <c r="AI437" s="103">
        <v>0</v>
      </c>
      <c r="AJ437" s="102">
        <f t="shared" si="624"/>
        <v>0</v>
      </c>
      <c r="AK437" s="105">
        <v>0</v>
      </c>
      <c r="AL437" s="105"/>
      <c r="AM437" s="102">
        <f t="shared" si="625"/>
        <v>0</v>
      </c>
      <c r="AN437" s="102">
        <f t="shared" si="626"/>
        <v>0</v>
      </c>
      <c r="AO437" s="102">
        <f t="shared" si="627"/>
        <v>0</v>
      </c>
      <c r="AP437" s="103">
        <v>0</v>
      </c>
      <c r="AQ437" s="105">
        <v>0</v>
      </c>
      <c r="AR437" s="102">
        <f t="shared" si="628"/>
        <v>0</v>
      </c>
      <c r="AS437" s="105">
        <v>0</v>
      </c>
      <c r="AT437" s="105"/>
      <c r="AU437" s="102">
        <f t="shared" si="629"/>
        <v>0</v>
      </c>
      <c r="AV437" s="105">
        <v>0</v>
      </c>
      <c r="AW437" s="86"/>
      <c r="AX437" s="59">
        <f t="shared" si="612"/>
        <v>0</v>
      </c>
      <c r="AY437" s="264"/>
      <c r="AZ437" s="256"/>
    </row>
    <row r="438" spans="1:52" s="30" customFormat="1" outlineLevel="1">
      <c r="A438" s="279"/>
      <c r="B438" s="280"/>
      <c r="C438" s="281"/>
      <c r="D438" s="87" t="s">
        <v>53</v>
      </c>
      <c r="E438" s="103"/>
      <c r="F438" s="159">
        <f t="shared" si="613"/>
        <v>0</v>
      </c>
      <c r="G438" s="58">
        <f t="shared" si="613"/>
        <v>0</v>
      </c>
      <c r="H438" s="58">
        <f t="shared" si="610"/>
        <v>0</v>
      </c>
      <c r="I438" s="105"/>
      <c r="J438" s="105"/>
      <c r="K438" s="102">
        <f t="shared" si="611"/>
        <v>0</v>
      </c>
      <c r="L438" s="105"/>
      <c r="M438" s="105"/>
      <c r="N438" s="102">
        <f t="shared" si="616"/>
        <v>0</v>
      </c>
      <c r="O438" s="105"/>
      <c r="P438" s="105"/>
      <c r="Q438" s="102">
        <f t="shared" si="617"/>
        <v>0</v>
      </c>
      <c r="R438" s="102">
        <f t="shared" si="618"/>
        <v>0</v>
      </c>
      <c r="S438" s="102">
        <f t="shared" si="619"/>
        <v>0</v>
      </c>
      <c r="T438" s="105"/>
      <c r="U438" s="105"/>
      <c r="V438" s="102">
        <f t="shared" si="620"/>
        <v>0</v>
      </c>
      <c r="W438" s="105"/>
      <c r="X438" s="86"/>
      <c r="Y438" s="58">
        <f t="shared" si="621"/>
        <v>0</v>
      </c>
      <c r="Z438" s="105"/>
      <c r="AA438" s="105"/>
      <c r="AB438" s="102">
        <f t="shared" si="622"/>
        <v>0</v>
      </c>
      <c r="AC438" s="102">
        <f t="shared" si="623"/>
        <v>0</v>
      </c>
      <c r="AD438" s="102">
        <f t="shared" si="614"/>
        <v>0</v>
      </c>
      <c r="AE438" s="105"/>
      <c r="AF438" s="105"/>
      <c r="AG438" s="102">
        <f t="shared" si="551"/>
        <v>0</v>
      </c>
      <c r="AH438" s="105"/>
      <c r="AI438" s="105"/>
      <c r="AJ438" s="102">
        <f t="shared" si="624"/>
        <v>0</v>
      </c>
      <c r="AK438" s="105"/>
      <c r="AL438" s="105"/>
      <c r="AM438" s="102">
        <f t="shared" si="625"/>
        <v>0</v>
      </c>
      <c r="AN438" s="102">
        <f t="shared" si="626"/>
        <v>0</v>
      </c>
      <c r="AO438" s="102">
        <f t="shared" si="627"/>
        <v>0</v>
      </c>
      <c r="AP438" s="105"/>
      <c r="AQ438" s="105"/>
      <c r="AR438" s="102">
        <f t="shared" si="628"/>
        <v>0</v>
      </c>
      <c r="AS438" s="105"/>
      <c r="AT438" s="105"/>
      <c r="AU438" s="102">
        <f t="shared" si="629"/>
        <v>0</v>
      </c>
      <c r="AV438" s="105"/>
      <c r="AW438" s="86"/>
      <c r="AX438" s="59">
        <f t="shared" si="612"/>
        <v>0</v>
      </c>
      <c r="AY438" s="264"/>
      <c r="AZ438" s="256"/>
    </row>
    <row r="439" spans="1:52" s="30" customFormat="1" ht="25.5" outlineLevel="1">
      <c r="A439" s="279"/>
      <c r="B439" s="280"/>
      <c r="C439" s="281"/>
      <c r="D439" s="27" t="s">
        <v>41</v>
      </c>
      <c r="E439" s="103">
        <v>1605.6</v>
      </c>
      <c r="F439" s="159">
        <f t="shared" si="613"/>
        <v>0</v>
      </c>
      <c r="G439" s="58">
        <f t="shared" si="613"/>
        <v>0</v>
      </c>
      <c r="H439" s="58">
        <f t="shared" si="610"/>
        <v>0</v>
      </c>
      <c r="I439" s="105"/>
      <c r="J439" s="105"/>
      <c r="K439" s="102">
        <f t="shared" si="611"/>
        <v>0</v>
      </c>
      <c r="L439" s="105"/>
      <c r="M439" s="105"/>
      <c r="N439" s="102">
        <f t="shared" si="616"/>
        <v>0</v>
      </c>
      <c r="O439" s="105"/>
      <c r="P439" s="105"/>
      <c r="Q439" s="102">
        <f t="shared" si="617"/>
        <v>0</v>
      </c>
      <c r="R439" s="102">
        <f t="shared" si="618"/>
        <v>0</v>
      </c>
      <c r="S439" s="102">
        <f t="shared" si="619"/>
        <v>0</v>
      </c>
      <c r="T439" s="105"/>
      <c r="U439" s="105"/>
      <c r="V439" s="102">
        <f t="shared" si="620"/>
        <v>0</v>
      </c>
      <c r="W439" s="105"/>
      <c r="X439" s="86"/>
      <c r="Y439" s="58">
        <f t="shared" si="621"/>
        <v>0</v>
      </c>
      <c r="Z439" s="105"/>
      <c r="AA439" s="105"/>
      <c r="AB439" s="102">
        <f t="shared" si="622"/>
        <v>0</v>
      </c>
      <c r="AC439" s="102">
        <f t="shared" si="623"/>
        <v>0</v>
      </c>
      <c r="AD439" s="102">
        <f t="shared" si="614"/>
        <v>0</v>
      </c>
      <c r="AE439" s="105"/>
      <c r="AF439" s="105"/>
      <c r="AG439" s="102">
        <f t="shared" si="551"/>
        <v>0</v>
      </c>
      <c r="AH439" s="105"/>
      <c r="AI439" s="105"/>
      <c r="AJ439" s="102">
        <f t="shared" si="624"/>
        <v>0</v>
      </c>
      <c r="AK439" s="105"/>
      <c r="AL439" s="105"/>
      <c r="AM439" s="102">
        <f t="shared" si="625"/>
        <v>0</v>
      </c>
      <c r="AN439" s="102">
        <f t="shared" si="626"/>
        <v>0</v>
      </c>
      <c r="AO439" s="102">
        <f t="shared" si="627"/>
        <v>0</v>
      </c>
      <c r="AP439" s="105"/>
      <c r="AQ439" s="105"/>
      <c r="AR439" s="102">
        <f t="shared" si="628"/>
        <v>0</v>
      </c>
      <c r="AS439" s="105"/>
      <c r="AT439" s="105"/>
      <c r="AU439" s="102">
        <f t="shared" si="629"/>
        <v>0</v>
      </c>
      <c r="AV439" s="105"/>
      <c r="AW439" s="86"/>
      <c r="AX439" s="59">
        <f t="shared" si="612"/>
        <v>0</v>
      </c>
      <c r="AY439" s="264"/>
      <c r="AZ439" s="256"/>
    </row>
    <row r="440" spans="1:52" s="30" customFormat="1" ht="25.5" outlineLevel="1">
      <c r="A440" s="279"/>
      <c r="B440" s="280"/>
      <c r="C440" s="281"/>
      <c r="D440" s="27" t="s">
        <v>50</v>
      </c>
      <c r="E440" s="103"/>
      <c r="F440" s="159">
        <f t="shared" si="613"/>
        <v>0</v>
      </c>
      <c r="G440" s="58">
        <f t="shared" si="613"/>
        <v>0</v>
      </c>
      <c r="H440" s="58">
        <f t="shared" si="610"/>
        <v>0</v>
      </c>
      <c r="I440" s="105"/>
      <c r="J440" s="105"/>
      <c r="K440" s="102">
        <f t="shared" si="611"/>
        <v>0</v>
      </c>
      <c r="L440" s="105"/>
      <c r="M440" s="105"/>
      <c r="N440" s="102">
        <f t="shared" si="616"/>
        <v>0</v>
      </c>
      <c r="O440" s="105"/>
      <c r="P440" s="105"/>
      <c r="Q440" s="102">
        <f t="shared" si="617"/>
        <v>0</v>
      </c>
      <c r="R440" s="102">
        <f t="shared" si="618"/>
        <v>0</v>
      </c>
      <c r="S440" s="102">
        <f t="shared" si="619"/>
        <v>0</v>
      </c>
      <c r="T440" s="105"/>
      <c r="U440" s="105"/>
      <c r="V440" s="102">
        <f t="shared" si="620"/>
        <v>0</v>
      </c>
      <c r="W440" s="105"/>
      <c r="X440" s="86"/>
      <c r="Y440" s="58">
        <f t="shared" si="621"/>
        <v>0</v>
      </c>
      <c r="Z440" s="105"/>
      <c r="AA440" s="105"/>
      <c r="AB440" s="102">
        <f t="shared" si="622"/>
        <v>0</v>
      </c>
      <c r="AC440" s="102">
        <f t="shared" si="623"/>
        <v>0</v>
      </c>
      <c r="AD440" s="102">
        <f t="shared" si="614"/>
        <v>0</v>
      </c>
      <c r="AE440" s="105"/>
      <c r="AF440" s="105"/>
      <c r="AG440" s="102">
        <f t="shared" si="551"/>
        <v>0</v>
      </c>
      <c r="AH440" s="105"/>
      <c r="AI440" s="105"/>
      <c r="AJ440" s="102">
        <f t="shared" si="624"/>
        <v>0</v>
      </c>
      <c r="AK440" s="105"/>
      <c r="AL440" s="105"/>
      <c r="AM440" s="102">
        <f t="shared" si="625"/>
        <v>0</v>
      </c>
      <c r="AN440" s="102">
        <f t="shared" si="626"/>
        <v>0</v>
      </c>
      <c r="AO440" s="102">
        <f t="shared" si="627"/>
        <v>0</v>
      </c>
      <c r="AP440" s="105"/>
      <c r="AQ440" s="105"/>
      <c r="AR440" s="102">
        <f t="shared" si="628"/>
        <v>0</v>
      </c>
      <c r="AS440" s="105"/>
      <c r="AT440" s="105"/>
      <c r="AU440" s="102">
        <f t="shared" si="629"/>
        <v>0</v>
      </c>
      <c r="AV440" s="105"/>
      <c r="AW440" s="86"/>
      <c r="AX440" s="59">
        <f t="shared" si="612"/>
        <v>0</v>
      </c>
      <c r="AY440" s="265"/>
      <c r="AZ440" s="257"/>
    </row>
    <row r="441" spans="1:52" s="30" customFormat="1" ht="15" customHeight="1" outlineLevel="1">
      <c r="A441" s="279" t="s">
        <v>6</v>
      </c>
      <c r="B441" s="280" t="s">
        <v>145</v>
      </c>
      <c r="C441" s="279" t="s">
        <v>276</v>
      </c>
      <c r="D441" s="87" t="s">
        <v>45</v>
      </c>
      <c r="E441" s="103">
        <f>E442+E443+E444+E445+E446</f>
        <v>70000</v>
      </c>
      <c r="F441" s="159">
        <f t="shared" si="613"/>
        <v>0</v>
      </c>
      <c r="G441" s="58">
        <f t="shared" si="613"/>
        <v>0</v>
      </c>
      <c r="H441" s="58">
        <f t="shared" si="610"/>
        <v>0</v>
      </c>
      <c r="I441" s="103">
        <f>I442+I443+I444+I445+I446</f>
        <v>0</v>
      </c>
      <c r="J441" s="103">
        <f>J442+J443+J444+J445+J446</f>
        <v>0</v>
      </c>
      <c r="K441" s="102">
        <f t="shared" si="611"/>
        <v>0</v>
      </c>
      <c r="L441" s="103">
        <f>L442+L443+L444+L445+L446</f>
        <v>0</v>
      </c>
      <c r="M441" s="103">
        <f>M442+M443+M444+M445+M446</f>
        <v>0</v>
      </c>
      <c r="N441" s="102">
        <f t="shared" si="616"/>
        <v>0</v>
      </c>
      <c r="O441" s="103">
        <f>O442+O443+O444+O445+O446</f>
        <v>0</v>
      </c>
      <c r="P441" s="103">
        <f>P442+P443+P444+P445+P446</f>
        <v>0</v>
      </c>
      <c r="Q441" s="102">
        <f t="shared" si="617"/>
        <v>0</v>
      </c>
      <c r="R441" s="102">
        <f t="shared" si="618"/>
        <v>0</v>
      </c>
      <c r="S441" s="102">
        <f t="shared" si="619"/>
        <v>0</v>
      </c>
      <c r="T441" s="103">
        <f>T442+T443+T444+T445+T446</f>
        <v>0</v>
      </c>
      <c r="U441" s="103">
        <f>U442+U443+U444+U445+U446</f>
        <v>0</v>
      </c>
      <c r="V441" s="102">
        <f t="shared" si="620"/>
        <v>0</v>
      </c>
      <c r="W441" s="103">
        <f>W442+W443+W444+W445+W446</f>
        <v>0</v>
      </c>
      <c r="X441" s="56">
        <f>X442+X443+X444+X445+X446</f>
        <v>0</v>
      </c>
      <c r="Y441" s="58">
        <f t="shared" si="621"/>
        <v>0</v>
      </c>
      <c r="Z441" s="103">
        <f>Z442+Z443+Z444+Z445+Z446</f>
        <v>0</v>
      </c>
      <c r="AA441" s="103">
        <f>AA442+AA443+AA444+AA445+AA446</f>
        <v>0</v>
      </c>
      <c r="AB441" s="102">
        <f t="shared" si="622"/>
        <v>0</v>
      </c>
      <c r="AC441" s="102">
        <f t="shared" si="623"/>
        <v>0</v>
      </c>
      <c r="AD441" s="102">
        <f t="shared" si="614"/>
        <v>0</v>
      </c>
      <c r="AE441" s="103">
        <f>AE442+AE443+AE444+AE445+AE446</f>
        <v>0</v>
      </c>
      <c r="AF441" s="103">
        <f>AF442+AF443+AF444+AF445+AF446</f>
        <v>0</v>
      </c>
      <c r="AG441" s="102">
        <f t="shared" si="551"/>
        <v>0</v>
      </c>
      <c r="AH441" s="103">
        <f>AH442+AH443+AH444+AH445+AH446</f>
        <v>0</v>
      </c>
      <c r="AI441" s="103">
        <f>AI442+AI443+AI444+AI445+AI446</f>
        <v>0</v>
      </c>
      <c r="AJ441" s="102">
        <f t="shared" si="624"/>
        <v>0</v>
      </c>
      <c r="AK441" s="103">
        <f>AK442+AK443+AK444+AK445+AK446</f>
        <v>0</v>
      </c>
      <c r="AL441" s="103">
        <f>AL442+AL443+AL444+AL445+AL446</f>
        <v>0</v>
      </c>
      <c r="AM441" s="102">
        <f t="shared" si="625"/>
        <v>0</v>
      </c>
      <c r="AN441" s="102">
        <f t="shared" si="626"/>
        <v>0</v>
      </c>
      <c r="AO441" s="102">
        <f t="shared" si="627"/>
        <v>0</v>
      </c>
      <c r="AP441" s="103">
        <f>AP442+AP443+AP444+AP445+AP446</f>
        <v>0</v>
      </c>
      <c r="AQ441" s="103">
        <f>AQ442+AQ443+AQ444+AQ445+AQ446</f>
        <v>0</v>
      </c>
      <c r="AR441" s="102">
        <f t="shared" si="628"/>
        <v>0</v>
      </c>
      <c r="AS441" s="103">
        <f>AS442+AS443+AS444+AS445+AS446</f>
        <v>0</v>
      </c>
      <c r="AT441" s="103">
        <f>AT442+AT443+AT444+AT445+AT446</f>
        <v>0</v>
      </c>
      <c r="AU441" s="102">
        <f t="shared" si="629"/>
        <v>0</v>
      </c>
      <c r="AV441" s="103">
        <f>AV442+AV443+AV444+AV445+AV446</f>
        <v>0</v>
      </c>
      <c r="AW441" s="56">
        <f>AW442+AW443+AW444+AW445+AW446</f>
        <v>0</v>
      </c>
      <c r="AX441" s="59">
        <f t="shared" si="612"/>
        <v>0</v>
      </c>
      <c r="AY441" s="263"/>
      <c r="AZ441" s="259"/>
    </row>
    <row r="442" spans="1:52" s="30" customFormat="1" ht="25.5" outlineLevel="1">
      <c r="A442" s="279"/>
      <c r="B442" s="280"/>
      <c r="C442" s="281"/>
      <c r="D442" s="87" t="s">
        <v>40</v>
      </c>
      <c r="E442" s="103"/>
      <c r="F442" s="159">
        <f t="shared" si="613"/>
        <v>0</v>
      </c>
      <c r="G442" s="58">
        <f t="shared" si="613"/>
        <v>0</v>
      </c>
      <c r="H442" s="58">
        <f t="shared" si="610"/>
        <v>0</v>
      </c>
      <c r="I442" s="105"/>
      <c r="J442" s="105"/>
      <c r="K442" s="102">
        <f t="shared" si="611"/>
        <v>0</v>
      </c>
      <c r="L442" s="105"/>
      <c r="M442" s="105"/>
      <c r="N442" s="102">
        <f t="shared" si="616"/>
        <v>0</v>
      </c>
      <c r="O442" s="105"/>
      <c r="P442" s="105"/>
      <c r="Q442" s="102">
        <f t="shared" si="617"/>
        <v>0</v>
      </c>
      <c r="R442" s="102">
        <f t="shared" si="618"/>
        <v>0</v>
      </c>
      <c r="S442" s="102">
        <f t="shared" si="619"/>
        <v>0</v>
      </c>
      <c r="T442" s="105"/>
      <c r="U442" s="105"/>
      <c r="V442" s="102">
        <f t="shared" si="620"/>
        <v>0</v>
      </c>
      <c r="W442" s="105"/>
      <c r="X442" s="86"/>
      <c r="Y442" s="58">
        <f t="shared" si="621"/>
        <v>0</v>
      </c>
      <c r="Z442" s="105"/>
      <c r="AA442" s="105"/>
      <c r="AB442" s="102">
        <f t="shared" si="622"/>
        <v>0</v>
      </c>
      <c r="AC442" s="102">
        <f t="shared" si="623"/>
        <v>0</v>
      </c>
      <c r="AD442" s="102">
        <f t="shared" si="614"/>
        <v>0</v>
      </c>
      <c r="AE442" s="105"/>
      <c r="AF442" s="105"/>
      <c r="AG442" s="102">
        <f t="shared" si="551"/>
        <v>0</v>
      </c>
      <c r="AH442" s="105"/>
      <c r="AI442" s="105"/>
      <c r="AJ442" s="102">
        <f t="shared" si="624"/>
        <v>0</v>
      </c>
      <c r="AK442" s="105"/>
      <c r="AL442" s="105"/>
      <c r="AM442" s="102">
        <f t="shared" si="625"/>
        <v>0</v>
      </c>
      <c r="AN442" s="102">
        <f t="shared" si="626"/>
        <v>0</v>
      </c>
      <c r="AO442" s="102">
        <f t="shared" si="627"/>
        <v>0</v>
      </c>
      <c r="AP442" s="105"/>
      <c r="AQ442" s="105"/>
      <c r="AR442" s="102">
        <f t="shared" si="628"/>
        <v>0</v>
      </c>
      <c r="AS442" s="105"/>
      <c r="AT442" s="105"/>
      <c r="AU442" s="102">
        <f t="shared" si="629"/>
        <v>0</v>
      </c>
      <c r="AV442" s="105"/>
      <c r="AW442" s="86"/>
      <c r="AX442" s="59">
        <f t="shared" si="612"/>
        <v>0</v>
      </c>
      <c r="AY442" s="264"/>
      <c r="AZ442" s="256"/>
    </row>
    <row r="443" spans="1:52" s="30" customFormat="1" ht="38.25" outlineLevel="1">
      <c r="A443" s="279"/>
      <c r="B443" s="280"/>
      <c r="C443" s="281"/>
      <c r="D443" s="87" t="s">
        <v>4</v>
      </c>
      <c r="E443" s="103">
        <v>0</v>
      </c>
      <c r="F443" s="159">
        <f t="shared" si="613"/>
        <v>0</v>
      </c>
      <c r="G443" s="58">
        <f t="shared" si="613"/>
        <v>0</v>
      </c>
      <c r="H443" s="58">
        <f t="shared" si="610"/>
        <v>0</v>
      </c>
      <c r="I443" s="105">
        <v>0</v>
      </c>
      <c r="J443" s="105"/>
      <c r="K443" s="102">
        <f t="shared" si="611"/>
        <v>0</v>
      </c>
      <c r="L443" s="105">
        <v>0</v>
      </c>
      <c r="M443" s="105"/>
      <c r="N443" s="102">
        <f t="shared" si="616"/>
        <v>0</v>
      </c>
      <c r="O443" s="105">
        <v>0</v>
      </c>
      <c r="P443" s="105"/>
      <c r="Q443" s="102">
        <f t="shared" si="617"/>
        <v>0</v>
      </c>
      <c r="R443" s="102">
        <f t="shared" si="618"/>
        <v>0</v>
      </c>
      <c r="S443" s="102">
        <f t="shared" si="619"/>
        <v>0</v>
      </c>
      <c r="T443" s="105">
        <v>0</v>
      </c>
      <c r="U443" s="105"/>
      <c r="V443" s="102">
        <f t="shared" si="620"/>
        <v>0</v>
      </c>
      <c r="W443" s="105">
        <v>0</v>
      </c>
      <c r="X443" s="86"/>
      <c r="Y443" s="58">
        <f t="shared" si="621"/>
        <v>0</v>
      </c>
      <c r="Z443" s="105">
        <v>0</v>
      </c>
      <c r="AA443" s="105"/>
      <c r="AB443" s="102">
        <f t="shared" si="622"/>
        <v>0</v>
      </c>
      <c r="AC443" s="102">
        <f t="shared" si="623"/>
        <v>0</v>
      </c>
      <c r="AD443" s="102">
        <f t="shared" si="614"/>
        <v>0</v>
      </c>
      <c r="AE443" s="105">
        <v>0</v>
      </c>
      <c r="AF443" s="105"/>
      <c r="AG443" s="102">
        <f t="shared" si="551"/>
        <v>0</v>
      </c>
      <c r="AH443" s="103">
        <v>0</v>
      </c>
      <c r="AI443" s="103">
        <v>0</v>
      </c>
      <c r="AJ443" s="102">
        <f t="shared" si="624"/>
        <v>0</v>
      </c>
      <c r="AK443" s="105">
        <v>0</v>
      </c>
      <c r="AL443" s="105"/>
      <c r="AM443" s="102">
        <f t="shared" si="625"/>
        <v>0</v>
      </c>
      <c r="AN443" s="102">
        <f t="shared" si="626"/>
        <v>0</v>
      </c>
      <c r="AO443" s="102">
        <f t="shared" si="627"/>
        <v>0</v>
      </c>
      <c r="AP443" s="103">
        <v>0</v>
      </c>
      <c r="AQ443" s="105">
        <v>0</v>
      </c>
      <c r="AR443" s="102">
        <f t="shared" si="628"/>
        <v>0</v>
      </c>
      <c r="AS443" s="105">
        <v>0</v>
      </c>
      <c r="AT443" s="105"/>
      <c r="AU443" s="102">
        <f t="shared" si="629"/>
        <v>0</v>
      </c>
      <c r="AV443" s="103">
        <v>0</v>
      </c>
      <c r="AW443" s="86"/>
      <c r="AX443" s="59">
        <f t="shared" si="612"/>
        <v>0</v>
      </c>
      <c r="AY443" s="264"/>
      <c r="AZ443" s="256"/>
    </row>
    <row r="444" spans="1:52" s="30" customFormat="1" ht="12.75" customHeight="1" outlineLevel="1">
      <c r="A444" s="279"/>
      <c r="B444" s="280"/>
      <c r="C444" s="281"/>
      <c r="D444" s="87" t="s">
        <v>53</v>
      </c>
      <c r="E444" s="103"/>
      <c r="F444" s="159">
        <f t="shared" si="613"/>
        <v>0</v>
      </c>
      <c r="G444" s="58">
        <f t="shared" si="613"/>
        <v>0</v>
      </c>
      <c r="H444" s="58">
        <f t="shared" si="610"/>
        <v>0</v>
      </c>
      <c r="I444" s="105"/>
      <c r="J444" s="105"/>
      <c r="K444" s="102">
        <f t="shared" si="611"/>
        <v>0</v>
      </c>
      <c r="L444" s="105"/>
      <c r="M444" s="105"/>
      <c r="N444" s="102">
        <f t="shared" si="616"/>
        <v>0</v>
      </c>
      <c r="O444" s="105"/>
      <c r="P444" s="105"/>
      <c r="Q444" s="102">
        <f t="shared" si="617"/>
        <v>0</v>
      </c>
      <c r="R444" s="102">
        <f t="shared" si="618"/>
        <v>0</v>
      </c>
      <c r="S444" s="102">
        <f t="shared" si="619"/>
        <v>0</v>
      </c>
      <c r="T444" s="105"/>
      <c r="U444" s="105"/>
      <c r="V444" s="102">
        <f t="shared" si="620"/>
        <v>0</v>
      </c>
      <c r="W444" s="105"/>
      <c r="X444" s="86"/>
      <c r="Y444" s="58">
        <f t="shared" si="621"/>
        <v>0</v>
      </c>
      <c r="Z444" s="105"/>
      <c r="AA444" s="105"/>
      <c r="AB444" s="102">
        <f t="shared" si="622"/>
        <v>0</v>
      </c>
      <c r="AC444" s="102">
        <f t="shared" si="623"/>
        <v>0</v>
      </c>
      <c r="AD444" s="102">
        <f t="shared" si="614"/>
        <v>0</v>
      </c>
      <c r="AE444" s="105"/>
      <c r="AF444" s="105"/>
      <c r="AG444" s="102">
        <f t="shared" si="551"/>
        <v>0</v>
      </c>
      <c r="AH444" s="105"/>
      <c r="AI444" s="105"/>
      <c r="AJ444" s="102">
        <f t="shared" si="624"/>
        <v>0</v>
      </c>
      <c r="AK444" s="105"/>
      <c r="AL444" s="105"/>
      <c r="AM444" s="102">
        <f t="shared" si="625"/>
        <v>0</v>
      </c>
      <c r="AN444" s="102">
        <f t="shared" si="626"/>
        <v>0</v>
      </c>
      <c r="AO444" s="102">
        <f t="shared" si="627"/>
        <v>0</v>
      </c>
      <c r="AP444" s="105"/>
      <c r="AQ444" s="105"/>
      <c r="AR444" s="102">
        <f t="shared" si="628"/>
        <v>0</v>
      </c>
      <c r="AS444" s="105"/>
      <c r="AT444" s="105"/>
      <c r="AU444" s="102">
        <f t="shared" si="629"/>
        <v>0</v>
      </c>
      <c r="AV444" s="105"/>
      <c r="AW444" s="86"/>
      <c r="AX444" s="59">
        <f t="shared" si="612"/>
        <v>0</v>
      </c>
      <c r="AY444" s="264"/>
      <c r="AZ444" s="256"/>
    </row>
    <row r="445" spans="1:52" s="30" customFormat="1" ht="25.5" outlineLevel="1">
      <c r="A445" s="279"/>
      <c r="B445" s="280"/>
      <c r="C445" s="281"/>
      <c r="D445" s="27" t="s">
        <v>41</v>
      </c>
      <c r="E445" s="103">
        <v>70000</v>
      </c>
      <c r="F445" s="159">
        <f t="shared" si="613"/>
        <v>0</v>
      </c>
      <c r="G445" s="58">
        <f t="shared" si="613"/>
        <v>0</v>
      </c>
      <c r="H445" s="58">
        <f t="shared" si="610"/>
        <v>0</v>
      </c>
      <c r="I445" s="105">
        <v>0</v>
      </c>
      <c r="J445" s="105"/>
      <c r="K445" s="102">
        <f t="shared" si="611"/>
        <v>0</v>
      </c>
      <c r="L445" s="105">
        <v>0</v>
      </c>
      <c r="M445" s="105"/>
      <c r="N445" s="102">
        <f t="shared" si="616"/>
        <v>0</v>
      </c>
      <c r="O445" s="105">
        <v>0</v>
      </c>
      <c r="P445" s="105"/>
      <c r="Q445" s="102">
        <f t="shared" si="617"/>
        <v>0</v>
      </c>
      <c r="R445" s="102">
        <f t="shared" si="618"/>
        <v>0</v>
      </c>
      <c r="S445" s="102">
        <f t="shared" si="619"/>
        <v>0</v>
      </c>
      <c r="T445" s="105">
        <v>0</v>
      </c>
      <c r="U445" s="105"/>
      <c r="V445" s="102">
        <f t="shared" si="620"/>
        <v>0</v>
      </c>
      <c r="W445" s="105">
        <v>0</v>
      </c>
      <c r="X445" s="86"/>
      <c r="Y445" s="58">
        <f t="shared" si="621"/>
        <v>0</v>
      </c>
      <c r="Z445" s="105">
        <v>0</v>
      </c>
      <c r="AA445" s="105"/>
      <c r="AB445" s="102">
        <f t="shared" si="622"/>
        <v>0</v>
      </c>
      <c r="AC445" s="102">
        <f t="shared" si="623"/>
        <v>0</v>
      </c>
      <c r="AD445" s="102">
        <f t="shared" si="614"/>
        <v>0</v>
      </c>
      <c r="AE445" s="105">
        <v>0</v>
      </c>
      <c r="AF445" s="105"/>
      <c r="AG445" s="102">
        <f t="shared" si="551"/>
        <v>0</v>
      </c>
      <c r="AH445" s="105">
        <v>0</v>
      </c>
      <c r="AI445" s="105">
        <v>0</v>
      </c>
      <c r="AJ445" s="102">
        <f t="shared" si="624"/>
        <v>0</v>
      </c>
      <c r="AK445" s="105">
        <v>0</v>
      </c>
      <c r="AL445" s="105"/>
      <c r="AM445" s="102">
        <f t="shared" si="625"/>
        <v>0</v>
      </c>
      <c r="AN445" s="102">
        <f t="shared" si="626"/>
        <v>0</v>
      </c>
      <c r="AO445" s="102">
        <f t="shared" si="627"/>
        <v>0</v>
      </c>
      <c r="AP445" s="105">
        <v>0</v>
      </c>
      <c r="AQ445" s="105"/>
      <c r="AR445" s="102">
        <f t="shared" si="628"/>
        <v>0</v>
      </c>
      <c r="AS445" s="105">
        <v>0</v>
      </c>
      <c r="AT445" s="105"/>
      <c r="AU445" s="102">
        <f t="shared" si="629"/>
        <v>0</v>
      </c>
      <c r="AV445" s="105">
        <v>0</v>
      </c>
      <c r="AW445" s="86"/>
      <c r="AX445" s="59">
        <f t="shared" si="612"/>
        <v>0</v>
      </c>
      <c r="AY445" s="264"/>
      <c r="AZ445" s="256"/>
    </row>
    <row r="446" spans="1:52" s="30" customFormat="1" ht="26.25" customHeight="1" outlineLevel="1">
      <c r="A446" s="279"/>
      <c r="B446" s="280"/>
      <c r="C446" s="281"/>
      <c r="D446" s="27" t="s">
        <v>50</v>
      </c>
      <c r="E446" s="103"/>
      <c r="F446" s="159">
        <f t="shared" si="613"/>
        <v>0</v>
      </c>
      <c r="G446" s="58">
        <f t="shared" si="613"/>
        <v>0</v>
      </c>
      <c r="H446" s="58">
        <f t="shared" si="610"/>
        <v>0</v>
      </c>
      <c r="I446" s="105"/>
      <c r="J446" s="105"/>
      <c r="K446" s="102">
        <f t="shared" si="611"/>
        <v>0</v>
      </c>
      <c r="L446" s="105"/>
      <c r="M446" s="105"/>
      <c r="N446" s="102">
        <f t="shared" si="616"/>
        <v>0</v>
      </c>
      <c r="O446" s="105"/>
      <c r="P446" s="105"/>
      <c r="Q446" s="102">
        <f t="shared" si="617"/>
        <v>0</v>
      </c>
      <c r="R446" s="102">
        <f t="shared" si="618"/>
        <v>0</v>
      </c>
      <c r="S446" s="102">
        <f t="shared" si="619"/>
        <v>0</v>
      </c>
      <c r="T446" s="105"/>
      <c r="U446" s="105"/>
      <c r="V446" s="102">
        <f t="shared" si="620"/>
        <v>0</v>
      </c>
      <c r="W446" s="105"/>
      <c r="X446" s="86"/>
      <c r="Y446" s="58">
        <f t="shared" si="621"/>
        <v>0</v>
      </c>
      <c r="Z446" s="105"/>
      <c r="AA446" s="105"/>
      <c r="AB446" s="102">
        <f t="shared" si="622"/>
        <v>0</v>
      </c>
      <c r="AC446" s="102">
        <f t="shared" si="623"/>
        <v>0</v>
      </c>
      <c r="AD446" s="102">
        <f t="shared" si="614"/>
        <v>0</v>
      </c>
      <c r="AE446" s="105"/>
      <c r="AF446" s="105"/>
      <c r="AG446" s="102">
        <f t="shared" si="551"/>
        <v>0</v>
      </c>
      <c r="AH446" s="105"/>
      <c r="AI446" s="105"/>
      <c r="AJ446" s="102">
        <f t="shared" si="624"/>
        <v>0</v>
      </c>
      <c r="AK446" s="105"/>
      <c r="AL446" s="105"/>
      <c r="AM446" s="102">
        <f t="shared" si="625"/>
        <v>0</v>
      </c>
      <c r="AN446" s="102">
        <f t="shared" si="626"/>
        <v>0</v>
      </c>
      <c r="AO446" s="102">
        <f t="shared" si="627"/>
        <v>0</v>
      </c>
      <c r="AP446" s="105"/>
      <c r="AQ446" s="105"/>
      <c r="AR446" s="102">
        <f t="shared" si="628"/>
        <v>0</v>
      </c>
      <c r="AS446" s="105"/>
      <c r="AT446" s="105"/>
      <c r="AU446" s="102">
        <f t="shared" si="629"/>
        <v>0</v>
      </c>
      <c r="AV446" s="105"/>
      <c r="AW446" s="86"/>
      <c r="AX446" s="59">
        <f t="shared" si="612"/>
        <v>0</v>
      </c>
      <c r="AY446" s="265"/>
      <c r="AZ446" s="257"/>
    </row>
    <row r="447" spans="1:52" s="30" customFormat="1" ht="12.75" hidden="1" customHeight="1">
      <c r="A447" s="279" t="s">
        <v>47</v>
      </c>
      <c r="B447" s="280" t="s">
        <v>247</v>
      </c>
      <c r="C447" s="279" t="s">
        <v>276</v>
      </c>
      <c r="D447" s="87" t="s">
        <v>45</v>
      </c>
      <c r="E447" s="103">
        <f>E448+E449+E450+E451+E452</f>
        <v>422040.5</v>
      </c>
      <c r="F447" s="159">
        <f t="shared" si="613"/>
        <v>0</v>
      </c>
      <c r="G447" s="58">
        <f t="shared" si="613"/>
        <v>0</v>
      </c>
      <c r="H447" s="58">
        <f t="shared" si="610"/>
        <v>0</v>
      </c>
      <c r="I447" s="103">
        <f>I448+I449+I450+I451+I452</f>
        <v>0</v>
      </c>
      <c r="J447" s="103">
        <f>J448+J449+J450+J451+J452</f>
        <v>0</v>
      </c>
      <c r="K447" s="102">
        <f t="shared" si="611"/>
        <v>0</v>
      </c>
      <c r="L447" s="103">
        <f>L448+L449+L450+L451+L452</f>
        <v>0</v>
      </c>
      <c r="M447" s="103">
        <f>M448+M449+M450+M451+M452</f>
        <v>0</v>
      </c>
      <c r="N447" s="102">
        <f t="shared" si="616"/>
        <v>0</v>
      </c>
      <c r="O447" s="103">
        <f>O448+O449+O450+O451+O452</f>
        <v>0</v>
      </c>
      <c r="P447" s="103">
        <f>P448+P449+P450+P451+P452</f>
        <v>0</v>
      </c>
      <c r="Q447" s="102">
        <f t="shared" si="617"/>
        <v>0</v>
      </c>
      <c r="R447" s="102">
        <f t="shared" si="618"/>
        <v>0</v>
      </c>
      <c r="S447" s="102">
        <f t="shared" si="619"/>
        <v>0</v>
      </c>
      <c r="T447" s="103">
        <f>T448+T449+T450+T451+T452</f>
        <v>0</v>
      </c>
      <c r="U447" s="103">
        <f>U448+U449+U450+U451+U452</f>
        <v>0</v>
      </c>
      <c r="V447" s="102">
        <f t="shared" si="620"/>
        <v>0</v>
      </c>
      <c r="W447" s="103">
        <f>W448+W449+W450+W451+W452</f>
        <v>0</v>
      </c>
      <c r="X447" s="56">
        <f>X448+X449+X450+X451+X452</f>
        <v>0</v>
      </c>
      <c r="Y447" s="58">
        <f t="shared" si="621"/>
        <v>0</v>
      </c>
      <c r="Z447" s="103">
        <f>Z448+Z449+Z450+Z451+Z452</f>
        <v>0</v>
      </c>
      <c r="AA447" s="103">
        <f>AA448+AA449+AA450+AA451+AA452</f>
        <v>0</v>
      </c>
      <c r="AB447" s="102">
        <f t="shared" si="622"/>
        <v>0</v>
      </c>
      <c r="AC447" s="102">
        <f t="shared" si="623"/>
        <v>0</v>
      </c>
      <c r="AD447" s="102">
        <f t="shared" si="614"/>
        <v>0</v>
      </c>
      <c r="AE447" s="103">
        <f>AE448+AE449+AE450+AE451+AE452</f>
        <v>0</v>
      </c>
      <c r="AF447" s="103">
        <f>AF448+AF449+AF450+AF451+AF452</f>
        <v>0</v>
      </c>
      <c r="AG447" s="102">
        <f t="shared" si="551"/>
        <v>0</v>
      </c>
      <c r="AH447" s="103">
        <f>AH448+AH449+AH450+AH451+AH452</f>
        <v>0</v>
      </c>
      <c r="AI447" s="103">
        <f>AI448+AI449+AI450+AI451+AI452</f>
        <v>0</v>
      </c>
      <c r="AJ447" s="102">
        <f t="shared" si="624"/>
        <v>0</v>
      </c>
      <c r="AK447" s="103">
        <f>AK448+AK449+AK450+AK451+AK452</f>
        <v>0</v>
      </c>
      <c r="AL447" s="103">
        <f>AL448+AL449+AL450+AL451+AL452</f>
        <v>0</v>
      </c>
      <c r="AM447" s="102">
        <f t="shared" si="625"/>
        <v>0</v>
      </c>
      <c r="AN447" s="102">
        <f t="shared" si="626"/>
        <v>0</v>
      </c>
      <c r="AO447" s="102">
        <f t="shared" si="627"/>
        <v>0</v>
      </c>
      <c r="AP447" s="103">
        <f>AP448+AP449+AP450+AP451+AP452</f>
        <v>0</v>
      </c>
      <c r="AQ447" s="103">
        <f>AQ448+AQ449+AQ450+AQ451+AQ452</f>
        <v>0</v>
      </c>
      <c r="AR447" s="102">
        <f t="shared" si="628"/>
        <v>0</v>
      </c>
      <c r="AS447" s="103">
        <f>AS448+AS449+AS450+AS451+AS452</f>
        <v>0</v>
      </c>
      <c r="AT447" s="103">
        <f>AT448+AT449+AT450+AT451+AT452</f>
        <v>0</v>
      </c>
      <c r="AU447" s="102">
        <f t="shared" si="629"/>
        <v>0</v>
      </c>
      <c r="AV447" s="103">
        <f>AV448+AV449+AV450+AV451+AV452</f>
        <v>0</v>
      </c>
      <c r="AW447" s="56">
        <f>AW448+AW449+AW450+AW451+AW452</f>
        <v>0</v>
      </c>
      <c r="AX447" s="59">
        <f t="shared" si="612"/>
        <v>0</v>
      </c>
      <c r="AY447" s="263"/>
      <c r="AZ447" s="259"/>
    </row>
    <row r="448" spans="1:52" s="30" customFormat="1" ht="27" hidden="1" customHeight="1">
      <c r="A448" s="279"/>
      <c r="B448" s="280"/>
      <c r="C448" s="281"/>
      <c r="D448" s="87" t="s">
        <v>40</v>
      </c>
      <c r="E448" s="103">
        <f>E455+E461+E467+E473+E491+E497</f>
        <v>390300.5</v>
      </c>
      <c r="F448" s="159">
        <f t="shared" si="613"/>
        <v>0</v>
      </c>
      <c r="G448" s="58">
        <f t="shared" si="613"/>
        <v>0</v>
      </c>
      <c r="H448" s="58">
        <f t="shared" si="610"/>
        <v>0</v>
      </c>
      <c r="I448" s="105">
        <f t="shared" ref="I448:J452" si="630">I455+I461+I467+I473+I491+I497</f>
        <v>0</v>
      </c>
      <c r="J448" s="105">
        <f t="shared" si="630"/>
        <v>0</v>
      </c>
      <c r="K448" s="102">
        <f t="shared" si="611"/>
        <v>0</v>
      </c>
      <c r="L448" s="105">
        <f t="shared" ref="L448:M452" si="631">L455+L461+L467+L473+L491+L497</f>
        <v>0</v>
      </c>
      <c r="M448" s="105">
        <f t="shared" si="631"/>
        <v>0</v>
      </c>
      <c r="N448" s="102">
        <f t="shared" si="616"/>
        <v>0</v>
      </c>
      <c r="O448" s="105">
        <f t="shared" ref="O448:P452" si="632">O455+O461+O467+O473+O491+O497</f>
        <v>0</v>
      </c>
      <c r="P448" s="105">
        <f t="shared" si="632"/>
        <v>0</v>
      </c>
      <c r="Q448" s="102">
        <f t="shared" si="617"/>
        <v>0</v>
      </c>
      <c r="R448" s="102">
        <f t="shared" si="618"/>
        <v>0</v>
      </c>
      <c r="S448" s="102">
        <f t="shared" si="619"/>
        <v>0</v>
      </c>
      <c r="T448" s="105">
        <f t="shared" ref="T448:U452" si="633">T455+T461+T467+T473+T491+T497</f>
        <v>0</v>
      </c>
      <c r="U448" s="105">
        <f t="shared" si="633"/>
        <v>0</v>
      </c>
      <c r="V448" s="102">
        <f t="shared" si="620"/>
        <v>0</v>
      </c>
      <c r="W448" s="105">
        <f t="shared" ref="W448:X452" si="634">W455+W461+W467+W473+W491+W497</f>
        <v>0</v>
      </c>
      <c r="X448" s="86">
        <f t="shared" si="634"/>
        <v>0</v>
      </c>
      <c r="Y448" s="58">
        <f t="shared" si="621"/>
        <v>0</v>
      </c>
      <c r="Z448" s="105">
        <f t="shared" ref="Z448:AA452" si="635">Z455+Z461+Z467+Z473+Z491+Z497</f>
        <v>0</v>
      </c>
      <c r="AA448" s="105">
        <f t="shared" si="635"/>
        <v>0</v>
      </c>
      <c r="AB448" s="102">
        <f t="shared" si="622"/>
        <v>0</v>
      </c>
      <c r="AC448" s="102">
        <f t="shared" si="623"/>
        <v>0</v>
      </c>
      <c r="AD448" s="102">
        <f t="shared" si="614"/>
        <v>0</v>
      </c>
      <c r="AE448" s="105">
        <f t="shared" ref="AE448:AF452" si="636">AE455+AE461+AE467+AE473+AE491+AE497</f>
        <v>0</v>
      </c>
      <c r="AF448" s="105">
        <f t="shared" si="636"/>
        <v>0</v>
      </c>
      <c r="AG448" s="102">
        <f t="shared" si="551"/>
        <v>0</v>
      </c>
      <c r="AH448" s="105">
        <f t="shared" ref="AH448:AI452" si="637">AH455+AH461+AH467+AH473+AH491+AH497</f>
        <v>0</v>
      </c>
      <c r="AI448" s="105">
        <f t="shared" si="637"/>
        <v>0</v>
      </c>
      <c r="AJ448" s="102">
        <f t="shared" si="624"/>
        <v>0</v>
      </c>
      <c r="AK448" s="105">
        <f t="shared" ref="AK448:AL452" si="638">AK455+AK461+AK467+AK473+AK491+AK497</f>
        <v>0</v>
      </c>
      <c r="AL448" s="105">
        <f t="shared" si="638"/>
        <v>0</v>
      </c>
      <c r="AM448" s="102">
        <f t="shared" si="625"/>
        <v>0</v>
      </c>
      <c r="AN448" s="102">
        <f t="shared" si="626"/>
        <v>0</v>
      </c>
      <c r="AO448" s="102">
        <f t="shared" si="627"/>
        <v>0</v>
      </c>
      <c r="AP448" s="105">
        <f t="shared" ref="AP448:AQ452" si="639">AP455+AP461+AP467+AP473+AP491+AP497</f>
        <v>0</v>
      </c>
      <c r="AQ448" s="105">
        <f t="shared" si="639"/>
        <v>0</v>
      </c>
      <c r="AR448" s="102">
        <f t="shared" si="628"/>
        <v>0</v>
      </c>
      <c r="AS448" s="105">
        <f t="shared" ref="AS448:AT452" si="640">AS455+AS461+AS467+AS473+AS491+AS497</f>
        <v>0</v>
      </c>
      <c r="AT448" s="105">
        <f t="shared" si="640"/>
        <v>0</v>
      </c>
      <c r="AU448" s="102">
        <f t="shared" si="629"/>
        <v>0</v>
      </c>
      <c r="AV448" s="105">
        <f t="shared" ref="AV448:AW452" si="641">AV455+AV461+AV467+AV473+AV491+AV497</f>
        <v>0</v>
      </c>
      <c r="AW448" s="86">
        <f t="shared" si="641"/>
        <v>0</v>
      </c>
      <c r="AX448" s="59">
        <f t="shared" si="612"/>
        <v>0</v>
      </c>
      <c r="AY448" s="264"/>
      <c r="AZ448" s="256"/>
    </row>
    <row r="449" spans="1:52" s="30" customFormat="1" ht="42.75" hidden="1" customHeight="1">
      <c r="A449" s="279"/>
      <c r="B449" s="280"/>
      <c r="C449" s="281"/>
      <c r="D449" s="87" t="s">
        <v>4</v>
      </c>
      <c r="E449" s="103">
        <f>E456+E462+E474+E492+E498</f>
        <v>4500</v>
      </c>
      <c r="F449" s="159">
        <f t="shared" si="613"/>
        <v>0</v>
      </c>
      <c r="G449" s="58">
        <f t="shared" si="613"/>
        <v>0</v>
      </c>
      <c r="H449" s="58">
        <f t="shared" si="610"/>
        <v>0</v>
      </c>
      <c r="I449" s="105">
        <f t="shared" si="630"/>
        <v>0</v>
      </c>
      <c r="J449" s="105">
        <f t="shared" si="630"/>
        <v>0</v>
      </c>
      <c r="K449" s="102">
        <f t="shared" si="611"/>
        <v>0</v>
      </c>
      <c r="L449" s="105">
        <f t="shared" si="631"/>
        <v>0</v>
      </c>
      <c r="M449" s="105">
        <f t="shared" si="631"/>
        <v>0</v>
      </c>
      <c r="N449" s="102">
        <f t="shared" si="616"/>
        <v>0</v>
      </c>
      <c r="O449" s="105">
        <f t="shared" si="632"/>
        <v>0</v>
      </c>
      <c r="P449" s="105">
        <f t="shared" si="632"/>
        <v>0</v>
      </c>
      <c r="Q449" s="102">
        <f t="shared" si="617"/>
        <v>0</v>
      </c>
      <c r="R449" s="102">
        <f t="shared" si="618"/>
        <v>0</v>
      </c>
      <c r="S449" s="102">
        <f t="shared" si="619"/>
        <v>0</v>
      </c>
      <c r="T449" s="105">
        <f t="shared" si="633"/>
        <v>0</v>
      </c>
      <c r="U449" s="105">
        <f t="shared" si="633"/>
        <v>0</v>
      </c>
      <c r="V449" s="102">
        <f t="shared" si="620"/>
        <v>0</v>
      </c>
      <c r="W449" s="105">
        <f t="shared" si="634"/>
        <v>0</v>
      </c>
      <c r="X449" s="86">
        <f t="shared" si="634"/>
        <v>0</v>
      </c>
      <c r="Y449" s="58">
        <f t="shared" si="621"/>
        <v>0</v>
      </c>
      <c r="Z449" s="105">
        <f t="shared" si="635"/>
        <v>0</v>
      </c>
      <c r="AA449" s="105">
        <f t="shared" si="635"/>
        <v>0</v>
      </c>
      <c r="AB449" s="102">
        <f t="shared" si="622"/>
        <v>0</v>
      </c>
      <c r="AC449" s="102">
        <f t="shared" si="623"/>
        <v>0</v>
      </c>
      <c r="AD449" s="102">
        <f t="shared" si="614"/>
        <v>0</v>
      </c>
      <c r="AE449" s="105">
        <f t="shared" si="636"/>
        <v>0</v>
      </c>
      <c r="AF449" s="105">
        <f t="shared" si="636"/>
        <v>0</v>
      </c>
      <c r="AG449" s="102">
        <f t="shared" si="551"/>
        <v>0</v>
      </c>
      <c r="AH449" s="105">
        <f t="shared" si="637"/>
        <v>0</v>
      </c>
      <c r="AI449" s="105">
        <f t="shared" si="637"/>
        <v>0</v>
      </c>
      <c r="AJ449" s="102">
        <f t="shared" si="624"/>
        <v>0</v>
      </c>
      <c r="AK449" s="105">
        <f t="shared" si="638"/>
        <v>0</v>
      </c>
      <c r="AL449" s="105">
        <f t="shared" si="638"/>
        <v>0</v>
      </c>
      <c r="AM449" s="102">
        <f t="shared" si="625"/>
        <v>0</v>
      </c>
      <c r="AN449" s="102">
        <f t="shared" si="626"/>
        <v>0</v>
      </c>
      <c r="AO449" s="102">
        <f t="shared" si="627"/>
        <v>0</v>
      </c>
      <c r="AP449" s="105">
        <f t="shared" si="639"/>
        <v>0</v>
      </c>
      <c r="AQ449" s="105">
        <f t="shared" si="639"/>
        <v>0</v>
      </c>
      <c r="AR449" s="102">
        <f t="shared" si="628"/>
        <v>0</v>
      </c>
      <c r="AS449" s="105">
        <f t="shared" si="640"/>
        <v>0</v>
      </c>
      <c r="AT449" s="105">
        <f t="shared" si="640"/>
        <v>0</v>
      </c>
      <c r="AU449" s="102">
        <f t="shared" si="629"/>
        <v>0</v>
      </c>
      <c r="AV449" s="105">
        <f t="shared" si="641"/>
        <v>0</v>
      </c>
      <c r="AW449" s="86">
        <f t="shared" si="641"/>
        <v>0</v>
      </c>
      <c r="AX449" s="59">
        <f t="shared" si="612"/>
        <v>0</v>
      </c>
      <c r="AY449" s="264"/>
      <c r="AZ449" s="256"/>
    </row>
    <row r="450" spans="1:52" s="30" customFormat="1" ht="12.75" hidden="1" customHeight="1">
      <c r="A450" s="279"/>
      <c r="B450" s="280"/>
      <c r="C450" s="281"/>
      <c r="D450" s="87" t="s">
        <v>53</v>
      </c>
      <c r="E450" s="103">
        <f>E457+E463+E469+E475+E493+E499</f>
        <v>0</v>
      </c>
      <c r="F450" s="159">
        <f t="shared" si="613"/>
        <v>0</v>
      </c>
      <c r="G450" s="58">
        <f t="shared" si="613"/>
        <v>0</v>
      </c>
      <c r="H450" s="58">
        <f t="shared" si="610"/>
        <v>0</v>
      </c>
      <c r="I450" s="105">
        <f t="shared" si="630"/>
        <v>0</v>
      </c>
      <c r="J450" s="105">
        <f t="shared" si="630"/>
        <v>0</v>
      </c>
      <c r="K450" s="102">
        <f t="shared" si="611"/>
        <v>0</v>
      </c>
      <c r="L450" s="105">
        <f t="shared" si="631"/>
        <v>0</v>
      </c>
      <c r="M450" s="105">
        <f t="shared" si="631"/>
        <v>0</v>
      </c>
      <c r="N450" s="102">
        <f t="shared" si="616"/>
        <v>0</v>
      </c>
      <c r="O450" s="105">
        <f t="shared" si="632"/>
        <v>0</v>
      </c>
      <c r="P450" s="105">
        <f t="shared" si="632"/>
        <v>0</v>
      </c>
      <c r="Q450" s="102">
        <f t="shared" si="617"/>
        <v>0</v>
      </c>
      <c r="R450" s="102">
        <f t="shared" si="618"/>
        <v>0</v>
      </c>
      <c r="S450" s="102">
        <f t="shared" si="619"/>
        <v>0</v>
      </c>
      <c r="T450" s="105">
        <f t="shared" si="633"/>
        <v>0</v>
      </c>
      <c r="U450" s="105">
        <f t="shared" si="633"/>
        <v>0</v>
      </c>
      <c r="V450" s="102">
        <f t="shared" si="620"/>
        <v>0</v>
      </c>
      <c r="W450" s="105">
        <f t="shared" si="634"/>
        <v>0</v>
      </c>
      <c r="X450" s="86">
        <f t="shared" si="634"/>
        <v>0</v>
      </c>
      <c r="Y450" s="58">
        <f t="shared" si="621"/>
        <v>0</v>
      </c>
      <c r="Z450" s="105">
        <f t="shared" si="635"/>
        <v>0</v>
      </c>
      <c r="AA450" s="105">
        <f t="shared" si="635"/>
        <v>0</v>
      </c>
      <c r="AB450" s="102">
        <f t="shared" si="622"/>
        <v>0</v>
      </c>
      <c r="AC450" s="102">
        <f t="shared" si="623"/>
        <v>0</v>
      </c>
      <c r="AD450" s="102">
        <f t="shared" si="614"/>
        <v>0</v>
      </c>
      <c r="AE450" s="105">
        <f t="shared" si="636"/>
        <v>0</v>
      </c>
      <c r="AF450" s="105">
        <f t="shared" si="636"/>
        <v>0</v>
      </c>
      <c r="AG450" s="102">
        <f t="shared" si="551"/>
        <v>0</v>
      </c>
      <c r="AH450" s="105">
        <f t="shared" si="637"/>
        <v>0</v>
      </c>
      <c r="AI450" s="105">
        <f t="shared" si="637"/>
        <v>0</v>
      </c>
      <c r="AJ450" s="102">
        <f t="shared" si="624"/>
        <v>0</v>
      </c>
      <c r="AK450" s="105">
        <f t="shared" si="638"/>
        <v>0</v>
      </c>
      <c r="AL450" s="105">
        <f t="shared" si="638"/>
        <v>0</v>
      </c>
      <c r="AM450" s="102">
        <f t="shared" si="625"/>
        <v>0</v>
      </c>
      <c r="AN450" s="102">
        <f t="shared" si="626"/>
        <v>0</v>
      </c>
      <c r="AO450" s="102">
        <f t="shared" si="627"/>
        <v>0</v>
      </c>
      <c r="AP450" s="105">
        <f t="shared" si="639"/>
        <v>0</v>
      </c>
      <c r="AQ450" s="105">
        <f t="shared" si="639"/>
        <v>0</v>
      </c>
      <c r="AR450" s="102">
        <f t="shared" si="628"/>
        <v>0</v>
      </c>
      <c r="AS450" s="105">
        <f t="shared" si="640"/>
        <v>0</v>
      </c>
      <c r="AT450" s="105">
        <f t="shared" si="640"/>
        <v>0</v>
      </c>
      <c r="AU450" s="102">
        <f t="shared" si="629"/>
        <v>0</v>
      </c>
      <c r="AV450" s="105">
        <f t="shared" si="641"/>
        <v>0</v>
      </c>
      <c r="AW450" s="86">
        <f t="shared" si="641"/>
        <v>0</v>
      </c>
      <c r="AX450" s="59">
        <f t="shared" si="612"/>
        <v>0</v>
      </c>
      <c r="AY450" s="264"/>
      <c r="AZ450" s="256"/>
    </row>
    <row r="451" spans="1:52" s="30" customFormat="1" ht="29.25" hidden="1" customHeight="1">
      <c r="A451" s="279"/>
      <c r="B451" s="280"/>
      <c r="C451" s="281"/>
      <c r="D451" s="27" t="s">
        <v>41</v>
      </c>
      <c r="E451" s="103">
        <f>E458+E464+E470+E476+E494+E500</f>
        <v>27240</v>
      </c>
      <c r="F451" s="159">
        <f t="shared" si="613"/>
        <v>0</v>
      </c>
      <c r="G451" s="58">
        <f t="shared" si="613"/>
        <v>0</v>
      </c>
      <c r="H451" s="58">
        <f t="shared" si="610"/>
        <v>0</v>
      </c>
      <c r="I451" s="105">
        <f t="shared" si="630"/>
        <v>0</v>
      </c>
      <c r="J451" s="105">
        <f t="shared" si="630"/>
        <v>0</v>
      </c>
      <c r="K451" s="102">
        <f t="shared" si="611"/>
        <v>0</v>
      </c>
      <c r="L451" s="105">
        <f t="shared" si="631"/>
        <v>0</v>
      </c>
      <c r="M451" s="105">
        <f t="shared" si="631"/>
        <v>0</v>
      </c>
      <c r="N451" s="102">
        <f t="shared" si="616"/>
        <v>0</v>
      </c>
      <c r="O451" s="105">
        <f t="shared" si="632"/>
        <v>0</v>
      </c>
      <c r="P451" s="105">
        <f t="shared" si="632"/>
        <v>0</v>
      </c>
      <c r="Q451" s="102">
        <f t="shared" si="617"/>
        <v>0</v>
      </c>
      <c r="R451" s="102">
        <f t="shared" si="618"/>
        <v>0</v>
      </c>
      <c r="S451" s="102">
        <f t="shared" si="619"/>
        <v>0</v>
      </c>
      <c r="T451" s="105">
        <f t="shared" si="633"/>
        <v>0</v>
      </c>
      <c r="U451" s="105">
        <f t="shared" si="633"/>
        <v>0</v>
      </c>
      <c r="V451" s="102">
        <f t="shared" si="620"/>
        <v>0</v>
      </c>
      <c r="W451" s="105">
        <f t="shared" si="634"/>
        <v>0</v>
      </c>
      <c r="X451" s="86">
        <f t="shared" si="634"/>
        <v>0</v>
      </c>
      <c r="Y451" s="58">
        <f t="shared" si="621"/>
        <v>0</v>
      </c>
      <c r="Z451" s="105">
        <f t="shared" si="635"/>
        <v>0</v>
      </c>
      <c r="AA451" s="105">
        <f t="shared" si="635"/>
        <v>0</v>
      </c>
      <c r="AB451" s="102">
        <f t="shared" si="622"/>
        <v>0</v>
      </c>
      <c r="AC451" s="102">
        <f t="shared" si="623"/>
        <v>0</v>
      </c>
      <c r="AD451" s="102">
        <f t="shared" si="614"/>
        <v>0</v>
      </c>
      <c r="AE451" s="105">
        <f t="shared" si="636"/>
        <v>0</v>
      </c>
      <c r="AF451" s="105">
        <f t="shared" si="636"/>
        <v>0</v>
      </c>
      <c r="AG451" s="102">
        <f t="shared" si="551"/>
        <v>0</v>
      </c>
      <c r="AH451" s="105">
        <f t="shared" si="637"/>
        <v>0</v>
      </c>
      <c r="AI451" s="105">
        <f t="shared" si="637"/>
        <v>0</v>
      </c>
      <c r="AJ451" s="102">
        <f t="shared" si="624"/>
        <v>0</v>
      </c>
      <c r="AK451" s="105">
        <f t="shared" si="638"/>
        <v>0</v>
      </c>
      <c r="AL451" s="105">
        <f t="shared" si="638"/>
        <v>0</v>
      </c>
      <c r="AM451" s="102">
        <f t="shared" si="625"/>
        <v>0</v>
      </c>
      <c r="AN451" s="102">
        <f t="shared" si="626"/>
        <v>0</v>
      </c>
      <c r="AO451" s="102">
        <f t="shared" si="627"/>
        <v>0</v>
      </c>
      <c r="AP451" s="105">
        <f t="shared" si="639"/>
        <v>0</v>
      </c>
      <c r="AQ451" s="105">
        <f t="shared" si="639"/>
        <v>0</v>
      </c>
      <c r="AR451" s="102">
        <f t="shared" si="628"/>
        <v>0</v>
      </c>
      <c r="AS451" s="105">
        <f t="shared" si="640"/>
        <v>0</v>
      </c>
      <c r="AT451" s="105">
        <f t="shared" si="640"/>
        <v>0</v>
      </c>
      <c r="AU451" s="102">
        <f t="shared" si="629"/>
        <v>0</v>
      </c>
      <c r="AV451" s="105">
        <f t="shared" si="641"/>
        <v>0</v>
      </c>
      <c r="AW451" s="86">
        <f t="shared" si="641"/>
        <v>0</v>
      </c>
      <c r="AX451" s="59">
        <f t="shared" si="612"/>
        <v>0</v>
      </c>
      <c r="AY451" s="264"/>
      <c r="AZ451" s="256"/>
    </row>
    <row r="452" spans="1:52" s="30" customFormat="1" ht="33" hidden="1" customHeight="1">
      <c r="A452" s="279"/>
      <c r="B452" s="280"/>
      <c r="C452" s="281"/>
      <c r="D452" s="27" t="s">
        <v>50</v>
      </c>
      <c r="E452" s="103">
        <f>E459+E465+E471+E477+E495+E501</f>
        <v>0</v>
      </c>
      <c r="F452" s="159">
        <f t="shared" si="613"/>
        <v>0</v>
      </c>
      <c r="G452" s="58">
        <f t="shared" si="613"/>
        <v>0</v>
      </c>
      <c r="H452" s="58">
        <f t="shared" si="610"/>
        <v>0</v>
      </c>
      <c r="I452" s="105">
        <f t="shared" si="630"/>
        <v>0</v>
      </c>
      <c r="J452" s="105">
        <f t="shared" si="630"/>
        <v>0</v>
      </c>
      <c r="K452" s="102">
        <f t="shared" si="611"/>
        <v>0</v>
      </c>
      <c r="L452" s="105">
        <f t="shared" si="631"/>
        <v>0</v>
      </c>
      <c r="M452" s="105">
        <f t="shared" si="631"/>
        <v>0</v>
      </c>
      <c r="N452" s="102">
        <f t="shared" si="616"/>
        <v>0</v>
      </c>
      <c r="O452" s="105">
        <f t="shared" si="632"/>
        <v>0</v>
      </c>
      <c r="P452" s="105">
        <f t="shared" si="632"/>
        <v>0</v>
      </c>
      <c r="Q452" s="102">
        <f t="shared" si="617"/>
        <v>0</v>
      </c>
      <c r="R452" s="102">
        <f t="shared" si="618"/>
        <v>0</v>
      </c>
      <c r="S452" s="102">
        <f t="shared" si="619"/>
        <v>0</v>
      </c>
      <c r="T452" s="105">
        <f t="shared" si="633"/>
        <v>0</v>
      </c>
      <c r="U452" s="105">
        <f t="shared" si="633"/>
        <v>0</v>
      </c>
      <c r="V452" s="102">
        <f t="shared" si="620"/>
        <v>0</v>
      </c>
      <c r="W452" s="105">
        <f t="shared" si="634"/>
        <v>0</v>
      </c>
      <c r="X452" s="86">
        <f t="shared" si="634"/>
        <v>0</v>
      </c>
      <c r="Y452" s="58">
        <f t="shared" si="621"/>
        <v>0</v>
      </c>
      <c r="Z452" s="105">
        <f t="shared" si="635"/>
        <v>0</v>
      </c>
      <c r="AA452" s="105">
        <f t="shared" si="635"/>
        <v>0</v>
      </c>
      <c r="AB452" s="102">
        <f t="shared" si="622"/>
        <v>0</v>
      </c>
      <c r="AC452" s="102">
        <f t="shared" si="623"/>
        <v>0</v>
      </c>
      <c r="AD452" s="102">
        <f t="shared" si="614"/>
        <v>0</v>
      </c>
      <c r="AE452" s="105">
        <f t="shared" si="636"/>
        <v>0</v>
      </c>
      <c r="AF452" s="105">
        <f t="shared" si="636"/>
        <v>0</v>
      </c>
      <c r="AG452" s="102">
        <f t="shared" si="551"/>
        <v>0</v>
      </c>
      <c r="AH452" s="105">
        <f t="shared" si="637"/>
        <v>0</v>
      </c>
      <c r="AI452" s="105">
        <f t="shared" si="637"/>
        <v>0</v>
      </c>
      <c r="AJ452" s="102">
        <f t="shared" si="624"/>
        <v>0</v>
      </c>
      <c r="AK452" s="105">
        <f t="shared" si="638"/>
        <v>0</v>
      </c>
      <c r="AL452" s="105">
        <f t="shared" si="638"/>
        <v>0</v>
      </c>
      <c r="AM452" s="102">
        <f t="shared" si="625"/>
        <v>0</v>
      </c>
      <c r="AN452" s="102">
        <f t="shared" si="626"/>
        <v>0</v>
      </c>
      <c r="AO452" s="102">
        <f t="shared" si="627"/>
        <v>0</v>
      </c>
      <c r="AP452" s="105">
        <f t="shared" si="639"/>
        <v>0</v>
      </c>
      <c r="AQ452" s="105">
        <f t="shared" si="639"/>
        <v>0</v>
      </c>
      <c r="AR452" s="102">
        <f t="shared" si="628"/>
        <v>0</v>
      </c>
      <c r="AS452" s="105">
        <f t="shared" si="640"/>
        <v>0</v>
      </c>
      <c r="AT452" s="105">
        <f t="shared" si="640"/>
        <v>0</v>
      </c>
      <c r="AU452" s="102">
        <f t="shared" si="629"/>
        <v>0</v>
      </c>
      <c r="AV452" s="105">
        <f t="shared" si="641"/>
        <v>0</v>
      </c>
      <c r="AW452" s="86">
        <f t="shared" si="641"/>
        <v>0</v>
      </c>
      <c r="AX452" s="59">
        <f t="shared" si="612"/>
        <v>0</v>
      </c>
      <c r="AY452" s="265"/>
      <c r="AZ452" s="257"/>
    </row>
    <row r="453" spans="1:52" s="30" customFormat="1" ht="33" customHeight="1">
      <c r="A453" s="314" t="s">
        <v>335</v>
      </c>
      <c r="B453" s="315"/>
      <c r="C453" s="315"/>
      <c r="D453" s="315"/>
      <c r="E453" s="315"/>
      <c r="F453" s="315"/>
      <c r="G453" s="315"/>
      <c r="H453" s="315"/>
      <c r="I453" s="315"/>
      <c r="J453" s="315"/>
      <c r="K453" s="315"/>
      <c r="L453" s="315"/>
      <c r="M453" s="315"/>
      <c r="N453" s="315"/>
      <c r="O453" s="315"/>
      <c r="P453" s="315"/>
      <c r="Q453" s="315"/>
      <c r="R453" s="315"/>
      <c r="S453" s="315"/>
      <c r="T453" s="315"/>
      <c r="U453" s="315"/>
      <c r="V453" s="315"/>
      <c r="W453" s="315"/>
      <c r="X453" s="315"/>
      <c r="Y453" s="315"/>
      <c r="Z453" s="315"/>
      <c r="AA453" s="315"/>
      <c r="AB453" s="315"/>
      <c r="AC453" s="315"/>
      <c r="AD453" s="315"/>
      <c r="AE453" s="315"/>
      <c r="AF453" s="315"/>
      <c r="AG453" s="315"/>
      <c r="AH453" s="315"/>
      <c r="AI453" s="315"/>
      <c r="AJ453" s="315"/>
      <c r="AK453" s="315"/>
      <c r="AL453" s="315"/>
      <c r="AM453" s="315"/>
      <c r="AN453" s="315"/>
      <c r="AO453" s="315"/>
      <c r="AP453" s="315"/>
      <c r="AQ453" s="315"/>
      <c r="AR453" s="315"/>
      <c r="AS453" s="315"/>
      <c r="AT453" s="315"/>
      <c r="AU453" s="315"/>
      <c r="AV453" s="315"/>
      <c r="AW453" s="315"/>
      <c r="AX453" s="315"/>
      <c r="AY453" s="315"/>
      <c r="AZ453" s="316"/>
    </row>
    <row r="454" spans="1:52" s="30" customFormat="1" ht="17.25" customHeight="1" outlineLevel="1">
      <c r="A454" s="279" t="s">
        <v>9</v>
      </c>
      <c r="B454" s="280" t="s">
        <v>248</v>
      </c>
      <c r="C454" s="279" t="s">
        <v>276</v>
      </c>
      <c r="D454" s="87" t="s">
        <v>45</v>
      </c>
      <c r="E454" s="103">
        <f>E455+E456+E457+E458+E459</f>
        <v>2000</v>
      </c>
      <c r="F454" s="159">
        <f t="shared" si="613"/>
        <v>0</v>
      </c>
      <c r="G454" s="58">
        <f t="shared" si="613"/>
        <v>0</v>
      </c>
      <c r="H454" s="58">
        <f t="shared" si="610"/>
        <v>0</v>
      </c>
      <c r="I454" s="103">
        <f>I455+I456+I457+I458+I459</f>
        <v>0</v>
      </c>
      <c r="J454" s="103">
        <f>J455+J456+J457+J458+J459</f>
        <v>0</v>
      </c>
      <c r="K454" s="102">
        <f t="shared" si="611"/>
        <v>0</v>
      </c>
      <c r="L454" s="103">
        <f>L455+L456+L457+L458+L459</f>
        <v>0</v>
      </c>
      <c r="M454" s="103">
        <f>M455+M456+M457+M458+M459</f>
        <v>0</v>
      </c>
      <c r="N454" s="102">
        <f t="shared" si="616"/>
        <v>0</v>
      </c>
      <c r="O454" s="103">
        <f>O455+O456+O457+O458+O459</f>
        <v>0</v>
      </c>
      <c r="P454" s="103">
        <f>P455+P456+P457+P458+P459</f>
        <v>0</v>
      </c>
      <c r="Q454" s="102">
        <f t="shared" si="617"/>
        <v>0</v>
      </c>
      <c r="R454" s="102">
        <f t="shared" si="618"/>
        <v>0</v>
      </c>
      <c r="S454" s="102">
        <f t="shared" si="619"/>
        <v>0</v>
      </c>
      <c r="T454" s="103">
        <f>T455+T456+T457+T458+T459</f>
        <v>0</v>
      </c>
      <c r="U454" s="103">
        <f>U455+U456+U457+U458+U459</f>
        <v>0</v>
      </c>
      <c r="V454" s="102">
        <f t="shared" si="620"/>
        <v>0</v>
      </c>
      <c r="W454" s="103">
        <f>W455+W456+W457+W458+W459</f>
        <v>0</v>
      </c>
      <c r="X454" s="56">
        <f>X455+X456+X457+X458+X459</f>
        <v>0</v>
      </c>
      <c r="Y454" s="58">
        <f t="shared" si="621"/>
        <v>0</v>
      </c>
      <c r="Z454" s="103">
        <f>Z455+Z456+Z457+Z458+Z459</f>
        <v>0</v>
      </c>
      <c r="AA454" s="103">
        <f>AA455+AA456+AA457+AA458+AA459</f>
        <v>0</v>
      </c>
      <c r="AB454" s="102">
        <f t="shared" si="622"/>
        <v>0</v>
      </c>
      <c r="AC454" s="102">
        <f t="shared" si="623"/>
        <v>0</v>
      </c>
      <c r="AD454" s="102">
        <f t="shared" si="614"/>
        <v>0</v>
      </c>
      <c r="AE454" s="103">
        <f>AE455+AE456+AE457+AE458+AE459</f>
        <v>0</v>
      </c>
      <c r="AF454" s="103">
        <f>AF455+AF456+AF457+AF458+AF459</f>
        <v>0</v>
      </c>
      <c r="AG454" s="102">
        <f t="shared" si="551"/>
        <v>0</v>
      </c>
      <c r="AH454" s="103">
        <f>AH455+AH456+AH457+AH458+AH459</f>
        <v>0</v>
      </c>
      <c r="AI454" s="103">
        <f>AI455+AI456+AI457+AI458+AI459</f>
        <v>0</v>
      </c>
      <c r="AJ454" s="102">
        <f t="shared" si="624"/>
        <v>0</v>
      </c>
      <c r="AK454" s="103">
        <f>AK455+AK456+AK457+AK458+AK459</f>
        <v>0</v>
      </c>
      <c r="AL454" s="103">
        <f>AL455+AL456+AL457+AL458+AL459</f>
        <v>0</v>
      </c>
      <c r="AM454" s="102">
        <f t="shared" si="625"/>
        <v>0</v>
      </c>
      <c r="AN454" s="102">
        <f t="shared" si="626"/>
        <v>0</v>
      </c>
      <c r="AO454" s="102">
        <f t="shared" si="627"/>
        <v>0</v>
      </c>
      <c r="AP454" s="103">
        <f>AP455+AP456+AP457+AP458+AP459</f>
        <v>0</v>
      </c>
      <c r="AQ454" s="103">
        <f>AQ455+AQ456+AQ457+AQ458+AQ459</f>
        <v>0</v>
      </c>
      <c r="AR454" s="102">
        <f t="shared" si="628"/>
        <v>0</v>
      </c>
      <c r="AS454" s="103">
        <f>AS455+AS456+AS457+AS458+AS459</f>
        <v>0</v>
      </c>
      <c r="AT454" s="103">
        <f>AT455+AT456+AT457+AT458+AT459</f>
        <v>0</v>
      </c>
      <c r="AU454" s="102">
        <f t="shared" si="629"/>
        <v>0</v>
      </c>
      <c r="AV454" s="103">
        <f>AV455+AV456+AV457+AV458+AV459</f>
        <v>0</v>
      </c>
      <c r="AW454" s="56">
        <f>AW455+AW456+AW457+AW458+AW459</f>
        <v>0</v>
      </c>
      <c r="AX454" s="59">
        <f t="shared" si="612"/>
        <v>0</v>
      </c>
      <c r="AY454" s="263"/>
      <c r="AZ454" s="259"/>
    </row>
    <row r="455" spans="1:52" s="30" customFormat="1" ht="25.5" outlineLevel="1">
      <c r="A455" s="279"/>
      <c r="B455" s="280"/>
      <c r="C455" s="281"/>
      <c r="D455" s="87" t="s">
        <v>40</v>
      </c>
      <c r="E455" s="103"/>
      <c r="F455" s="159">
        <f t="shared" si="613"/>
        <v>0</v>
      </c>
      <c r="G455" s="58">
        <f t="shared" si="613"/>
        <v>0</v>
      </c>
      <c r="H455" s="58">
        <f t="shared" si="610"/>
        <v>0</v>
      </c>
      <c r="I455" s="105"/>
      <c r="J455" s="105"/>
      <c r="K455" s="102">
        <f t="shared" si="611"/>
        <v>0</v>
      </c>
      <c r="L455" s="105"/>
      <c r="M455" s="105"/>
      <c r="N455" s="102">
        <f t="shared" si="616"/>
        <v>0</v>
      </c>
      <c r="O455" s="105"/>
      <c r="P455" s="105"/>
      <c r="Q455" s="102">
        <f t="shared" si="617"/>
        <v>0</v>
      </c>
      <c r="R455" s="102">
        <f t="shared" si="618"/>
        <v>0</v>
      </c>
      <c r="S455" s="102">
        <f t="shared" si="619"/>
        <v>0</v>
      </c>
      <c r="T455" s="105"/>
      <c r="U455" s="105"/>
      <c r="V455" s="102">
        <f t="shared" si="620"/>
        <v>0</v>
      </c>
      <c r="W455" s="105"/>
      <c r="X455" s="86"/>
      <c r="Y455" s="58">
        <f t="shared" si="621"/>
        <v>0</v>
      </c>
      <c r="Z455" s="105"/>
      <c r="AA455" s="105"/>
      <c r="AB455" s="102">
        <f t="shared" si="622"/>
        <v>0</v>
      </c>
      <c r="AC455" s="102">
        <f t="shared" si="623"/>
        <v>0</v>
      </c>
      <c r="AD455" s="102">
        <f t="shared" si="614"/>
        <v>0</v>
      </c>
      <c r="AE455" s="105"/>
      <c r="AF455" s="105"/>
      <c r="AG455" s="102">
        <f t="shared" si="551"/>
        <v>0</v>
      </c>
      <c r="AH455" s="105"/>
      <c r="AI455" s="105"/>
      <c r="AJ455" s="102">
        <f t="shared" si="624"/>
        <v>0</v>
      </c>
      <c r="AK455" s="105"/>
      <c r="AL455" s="105"/>
      <c r="AM455" s="102">
        <f t="shared" si="625"/>
        <v>0</v>
      </c>
      <c r="AN455" s="102">
        <f t="shared" si="626"/>
        <v>0</v>
      </c>
      <c r="AO455" s="102">
        <f t="shared" si="627"/>
        <v>0</v>
      </c>
      <c r="AP455" s="105"/>
      <c r="AQ455" s="105"/>
      <c r="AR455" s="102">
        <f t="shared" si="628"/>
        <v>0</v>
      </c>
      <c r="AS455" s="105"/>
      <c r="AT455" s="105"/>
      <c r="AU455" s="102">
        <f t="shared" si="629"/>
        <v>0</v>
      </c>
      <c r="AV455" s="105"/>
      <c r="AW455" s="86"/>
      <c r="AX455" s="59">
        <f t="shared" si="612"/>
        <v>0</v>
      </c>
      <c r="AY455" s="264"/>
      <c r="AZ455" s="256"/>
    </row>
    <row r="456" spans="1:52" s="30" customFormat="1" ht="38.25" outlineLevel="1">
      <c r="A456" s="279"/>
      <c r="B456" s="280"/>
      <c r="C456" s="281"/>
      <c r="D456" s="87" t="s">
        <v>4</v>
      </c>
      <c r="E456" s="103">
        <v>2000</v>
      </c>
      <c r="F456" s="159">
        <f t="shared" si="613"/>
        <v>0</v>
      </c>
      <c r="G456" s="58">
        <f t="shared" si="613"/>
        <v>0</v>
      </c>
      <c r="H456" s="58">
        <f t="shared" si="610"/>
        <v>0</v>
      </c>
      <c r="I456" s="105">
        <v>0</v>
      </c>
      <c r="J456" s="105"/>
      <c r="K456" s="102">
        <f t="shared" si="611"/>
        <v>0</v>
      </c>
      <c r="L456" s="105">
        <v>0</v>
      </c>
      <c r="M456" s="105"/>
      <c r="N456" s="102">
        <f t="shared" si="616"/>
        <v>0</v>
      </c>
      <c r="O456" s="105">
        <v>0</v>
      </c>
      <c r="P456" s="105"/>
      <c r="Q456" s="102">
        <f t="shared" si="617"/>
        <v>0</v>
      </c>
      <c r="R456" s="102">
        <f t="shared" si="618"/>
        <v>0</v>
      </c>
      <c r="S456" s="102">
        <f t="shared" si="619"/>
        <v>0</v>
      </c>
      <c r="T456" s="105">
        <v>0</v>
      </c>
      <c r="U456" s="105"/>
      <c r="V456" s="102">
        <f t="shared" si="620"/>
        <v>0</v>
      </c>
      <c r="W456" s="105">
        <v>0</v>
      </c>
      <c r="X456" s="86"/>
      <c r="Y456" s="58">
        <f t="shared" si="621"/>
        <v>0</v>
      </c>
      <c r="Z456" s="105">
        <v>0</v>
      </c>
      <c r="AA456" s="105"/>
      <c r="AB456" s="102">
        <f t="shared" si="622"/>
        <v>0</v>
      </c>
      <c r="AC456" s="102">
        <f t="shared" si="623"/>
        <v>0</v>
      </c>
      <c r="AD456" s="102">
        <f t="shared" si="614"/>
        <v>0</v>
      </c>
      <c r="AE456" s="105">
        <v>0</v>
      </c>
      <c r="AF456" s="105"/>
      <c r="AG456" s="102">
        <f t="shared" si="551"/>
        <v>0</v>
      </c>
      <c r="AH456" s="105">
        <v>0</v>
      </c>
      <c r="AI456" s="105"/>
      <c r="AJ456" s="102">
        <f t="shared" si="624"/>
        <v>0</v>
      </c>
      <c r="AK456" s="103">
        <v>0</v>
      </c>
      <c r="AL456" s="105"/>
      <c r="AM456" s="102">
        <f t="shared" si="625"/>
        <v>0</v>
      </c>
      <c r="AN456" s="102">
        <f t="shared" si="626"/>
        <v>0</v>
      </c>
      <c r="AO456" s="102">
        <f t="shared" si="627"/>
        <v>0</v>
      </c>
      <c r="AP456" s="103">
        <v>0</v>
      </c>
      <c r="AQ456" s="105">
        <v>0</v>
      </c>
      <c r="AR456" s="102">
        <f t="shared" si="628"/>
        <v>0</v>
      </c>
      <c r="AS456" s="103">
        <v>0</v>
      </c>
      <c r="AT456" s="105"/>
      <c r="AU456" s="102">
        <f t="shared" si="629"/>
        <v>0</v>
      </c>
      <c r="AV456" s="105">
        <v>0</v>
      </c>
      <c r="AW456" s="86"/>
      <c r="AX456" s="59">
        <f t="shared" si="612"/>
        <v>0</v>
      </c>
      <c r="AY456" s="264"/>
      <c r="AZ456" s="256"/>
    </row>
    <row r="457" spans="1:52" s="30" customFormat="1" outlineLevel="1">
      <c r="A457" s="279"/>
      <c r="B457" s="280"/>
      <c r="C457" s="281"/>
      <c r="D457" s="87" t="s">
        <v>53</v>
      </c>
      <c r="E457" s="103"/>
      <c r="F457" s="159">
        <f t="shared" si="613"/>
        <v>0</v>
      </c>
      <c r="G457" s="58">
        <f t="shared" si="613"/>
        <v>0</v>
      </c>
      <c r="H457" s="58">
        <f t="shared" si="610"/>
        <v>0</v>
      </c>
      <c r="I457" s="105"/>
      <c r="J457" s="105"/>
      <c r="K457" s="102">
        <f t="shared" si="611"/>
        <v>0</v>
      </c>
      <c r="L457" s="105"/>
      <c r="M457" s="105"/>
      <c r="N457" s="102">
        <f t="shared" si="616"/>
        <v>0</v>
      </c>
      <c r="O457" s="105"/>
      <c r="P457" s="105"/>
      <c r="Q457" s="102">
        <f t="shared" si="617"/>
        <v>0</v>
      </c>
      <c r="R457" s="102">
        <f t="shared" si="618"/>
        <v>0</v>
      </c>
      <c r="S457" s="102">
        <f t="shared" si="619"/>
        <v>0</v>
      </c>
      <c r="T457" s="105"/>
      <c r="U457" s="105"/>
      <c r="V457" s="102">
        <f t="shared" si="620"/>
        <v>0</v>
      </c>
      <c r="W457" s="105"/>
      <c r="X457" s="86"/>
      <c r="Y457" s="58">
        <f t="shared" si="621"/>
        <v>0</v>
      </c>
      <c r="Z457" s="105"/>
      <c r="AA457" s="105"/>
      <c r="AB457" s="102">
        <f t="shared" si="622"/>
        <v>0</v>
      </c>
      <c r="AC457" s="102">
        <f t="shared" si="623"/>
        <v>0</v>
      </c>
      <c r="AD457" s="102">
        <f t="shared" si="614"/>
        <v>0</v>
      </c>
      <c r="AE457" s="105"/>
      <c r="AF457" s="105"/>
      <c r="AG457" s="102">
        <f t="shared" si="551"/>
        <v>0</v>
      </c>
      <c r="AH457" s="105"/>
      <c r="AI457" s="105"/>
      <c r="AJ457" s="102">
        <f t="shared" si="624"/>
        <v>0</v>
      </c>
      <c r="AK457" s="105"/>
      <c r="AL457" s="105"/>
      <c r="AM457" s="102">
        <f t="shared" si="625"/>
        <v>0</v>
      </c>
      <c r="AN457" s="102">
        <f t="shared" si="626"/>
        <v>0</v>
      </c>
      <c r="AO457" s="102">
        <f t="shared" si="627"/>
        <v>0</v>
      </c>
      <c r="AP457" s="105"/>
      <c r="AQ457" s="105"/>
      <c r="AR457" s="102">
        <f t="shared" si="628"/>
        <v>0</v>
      </c>
      <c r="AS457" s="105"/>
      <c r="AT457" s="105"/>
      <c r="AU457" s="102">
        <f t="shared" si="629"/>
        <v>0</v>
      </c>
      <c r="AV457" s="105"/>
      <c r="AW457" s="86"/>
      <c r="AX457" s="59">
        <f t="shared" si="612"/>
        <v>0</v>
      </c>
      <c r="AY457" s="264"/>
      <c r="AZ457" s="256"/>
    </row>
    <row r="458" spans="1:52" s="30" customFormat="1" ht="25.5" outlineLevel="1">
      <c r="A458" s="279"/>
      <c r="B458" s="280"/>
      <c r="C458" s="281"/>
      <c r="D458" s="27" t="s">
        <v>41</v>
      </c>
      <c r="E458" s="103"/>
      <c r="F458" s="159">
        <f t="shared" si="613"/>
        <v>0</v>
      </c>
      <c r="G458" s="58">
        <f t="shared" si="613"/>
        <v>0</v>
      </c>
      <c r="H458" s="58">
        <f t="shared" si="610"/>
        <v>0</v>
      </c>
      <c r="I458" s="105"/>
      <c r="J458" s="105"/>
      <c r="K458" s="102">
        <f t="shared" si="611"/>
        <v>0</v>
      </c>
      <c r="L458" s="105"/>
      <c r="M458" s="105"/>
      <c r="N458" s="102">
        <f t="shared" si="616"/>
        <v>0</v>
      </c>
      <c r="O458" s="105"/>
      <c r="P458" s="105"/>
      <c r="Q458" s="102">
        <f t="shared" si="617"/>
        <v>0</v>
      </c>
      <c r="R458" s="102">
        <f t="shared" si="618"/>
        <v>0</v>
      </c>
      <c r="S458" s="102">
        <f t="shared" si="619"/>
        <v>0</v>
      </c>
      <c r="T458" s="105"/>
      <c r="U458" s="105"/>
      <c r="V458" s="102">
        <f t="shared" si="620"/>
        <v>0</v>
      </c>
      <c r="W458" s="105"/>
      <c r="X458" s="86"/>
      <c r="Y458" s="58">
        <f t="shared" si="621"/>
        <v>0</v>
      </c>
      <c r="Z458" s="105"/>
      <c r="AA458" s="105"/>
      <c r="AB458" s="102">
        <f t="shared" si="622"/>
        <v>0</v>
      </c>
      <c r="AC458" s="102">
        <f t="shared" si="623"/>
        <v>0</v>
      </c>
      <c r="AD458" s="102">
        <f t="shared" si="614"/>
        <v>0</v>
      </c>
      <c r="AE458" s="105"/>
      <c r="AF458" s="105"/>
      <c r="AG458" s="102">
        <f t="shared" si="551"/>
        <v>0</v>
      </c>
      <c r="AH458" s="105"/>
      <c r="AI458" s="105"/>
      <c r="AJ458" s="102">
        <f t="shared" si="624"/>
        <v>0</v>
      </c>
      <c r="AK458" s="105"/>
      <c r="AL458" s="105"/>
      <c r="AM458" s="102">
        <f t="shared" si="625"/>
        <v>0</v>
      </c>
      <c r="AN458" s="102">
        <f t="shared" si="626"/>
        <v>0</v>
      </c>
      <c r="AO458" s="102">
        <f t="shared" si="627"/>
        <v>0</v>
      </c>
      <c r="AP458" s="105"/>
      <c r="AQ458" s="105"/>
      <c r="AR458" s="102">
        <f t="shared" si="628"/>
        <v>0</v>
      </c>
      <c r="AS458" s="105"/>
      <c r="AT458" s="105"/>
      <c r="AU458" s="102">
        <f t="shared" si="629"/>
        <v>0</v>
      </c>
      <c r="AV458" s="105"/>
      <c r="AW458" s="86"/>
      <c r="AX458" s="59">
        <f t="shared" si="612"/>
        <v>0</v>
      </c>
      <c r="AY458" s="264"/>
      <c r="AZ458" s="256"/>
    </row>
    <row r="459" spans="1:52" s="30" customFormat="1" ht="30.75" customHeight="1" outlineLevel="1">
      <c r="A459" s="279"/>
      <c r="B459" s="280"/>
      <c r="C459" s="281"/>
      <c r="D459" s="27" t="s">
        <v>50</v>
      </c>
      <c r="E459" s="103"/>
      <c r="F459" s="159">
        <f t="shared" si="613"/>
        <v>0</v>
      </c>
      <c r="G459" s="58">
        <f t="shared" si="613"/>
        <v>0</v>
      </c>
      <c r="H459" s="58">
        <f t="shared" si="610"/>
        <v>0</v>
      </c>
      <c r="I459" s="105"/>
      <c r="J459" s="105"/>
      <c r="K459" s="102">
        <f t="shared" si="611"/>
        <v>0</v>
      </c>
      <c r="L459" s="105"/>
      <c r="M459" s="105"/>
      <c r="N459" s="102">
        <f t="shared" si="616"/>
        <v>0</v>
      </c>
      <c r="O459" s="105"/>
      <c r="P459" s="105"/>
      <c r="Q459" s="102">
        <f t="shared" si="617"/>
        <v>0</v>
      </c>
      <c r="R459" s="102">
        <f t="shared" si="618"/>
        <v>0</v>
      </c>
      <c r="S459" s="102">
        <f t="shared" si="619"/>
        <v>0</v>
      </c>
      <c r="T459" s="105"/>
      <c r="U459" s="105"/>
      <c r="V459" s="102">
        <f t="shared" si="620"/>
        <v>0</v>
      </c>
      <c r="W459" s="105"/>
      <c r="X459" s="86"/>
      <c r="Y459" s="58">
        <f t="shared" si="621"/>
        <v>0</v>
      </c>
      <c r="Z459" s="105"/>
      <c r="AA459" s="105"/>
      <c r="AB459" s="102">
        <f t="shared" si="622"/>
        <v>0</v>
      </c>
      <c r="AC459" s="102">
        <f t="shared" si="623"/>
        <v>0</v>
      </c>
      <c r="AD459" s="102">
        <f t="shared" si="614"/>
        <v>0</v>
      </c>
      <c r="AE459" s="105"/>
      <c r="AF459" s="105"/>
      <c r="AG459" s="102">
        <f t="shared" si="551"/>
        <v>0</v>
      </c>
      <c r="AH459" s="105"/>
      <c r="AI459" s="105"/>
      <c r="AJ459" s="102">
        <f t="shared" si="624"/>
        <v>0</v>
      </c>
      <c r="AK459" s="105"/>
      <c r="AL459" s="105"/>
      <c r="AM459" s="102">
        <f t="shared" si="625"/>
        <v>0</v>
      </c>
      <c r="AN459" s="102">
        <f t="shared" si="626"/>
        <v>0</v>
      </c>
      <c r="AO459" s="102">
        <f t="shared" si="627"/>
        <v>0</v>
      </c>
      <c r="AP459" s="105"/>
      <c r="AQ459" s="105"/>
      <c r="AR459" s="102">
        <f t="shared" si="628"/>
        <v>0</v>
      </c>
      <c r="AS459" s="105"/>
      <c r="AT459" s="105"/>
      <c r="AU459" s="102">
        <f t="shared" si="629"/>
        <v>0</v>
      </c>
      <c r="AV459" s="105"/>
      <c r="AW459" s="86"/>
      <c r="AX459" s="59">
        <f t="shared" si="612"/>
        <v>0</v>
      </c>
      <c r="AY459" s="265"/>
      <c r="AZ459" s="257"/>
    </row>
    <row r="460" spans="1:52" s="30" customFormat="1" ht="14.25" customHeight="1" outlineLevel="1">
      <c r="A460" s="279" t="s">
        <v>10</v>
      </c>
      <c r="B460" s="280" t="s">
        <v>194</v>
      </c>
      <c r="C460" s="279" t="s">
        <v>276</v>
      </c>
      <c r="D460" s="87" t="s">
        <v>45</v>
      </c>
      <c r="E460" s="103">
        <f>E461+E462+E463+E464+E465</f>
        <v>1200</v>
      </c>
      <c r="F460" s="159">
        <f t="shared" si="613"/>
        <v>0</v>
      </c>
      <c r="G460" s="58">
        <f t="shared" si="613"/>
        <v>0</v>
      </c>
      <c r="H460" s="58">
        <f t="shared" si="610"/>
        <v>0</v>
      </c>
      <c r="I460" s="103">
        <f>I461+I462+I463+I464+I465</f>
        <v>0</v>
      </c>
      <c r="J460" s="103">
        <f>J461+J462+J463+J464+J465</f>
        <v>0</v>
      </c>
      <c r="K460" s="102">
        <f t="shared" si="611"/>
        <v>0</v>
      </c>
      <c r="L460" s="103">
        <f>L461+L462+L463+L464+L465</f>
        <v>0</v>
      </c>
      <c r="M460" s="103">
        <f>M461+M462+M463+M464+M465</f>
        <v>0</v>
      </c>
      <c r="N460" s="102">
        <f t="shared" si="616"/>
        <v>0</v>
      </c>
      <c r="O460" s="103">
        <f>O461+O462+O463+O464+O465</f>
        <v>0</v>
      </c>
      <c r="P460" s="103">
        <f>P461+P462+P463+P464+P465</f>
        <v>0</v>
      </c>
      <c r="Q460" s="102">
        <f t="shared" si="617"/>
        <v>0</v>
      </c>
      <c r="R460" s="102">
        <f t="shared" si="618"/>
        <v>0</v>
      </c>
      <c r="S460" s="102">
        <f t="shared" si="619"/>
        <v>0</v>
      </c>
      <c r="T460" s="103">
        <f>T461+T462+T463+T464+T465</f>
        <v>0</v>
      </c>
      <c r="U460" s="103">
        <f>U461+U462+U463+U464+U465</f>
        <v>0</v>
      </c>
      <c r="V460" s="102">
        <f t="shared" si="620"/>
        <v>0</v>
      </c>
      <c r="W460" s="103">
        <f>W461+W462+W463+W464+W465</f>
        <v>0</v>
      </c>
      <c r="X460" s="56">
        <f>X461+X462+X463+X464+X465</f>
        <v>0</v>
      </c>
      <c r="Y460" s="58">
        <f t="shared" si="621"/>
        <v>0</v>
      </c>
      <c r="Z460" s="103">
        <f>Z461+Z462+Z463+Z464+Z465</f>
        <v>0</v>
      </c>
      <c r="AA460" s="103">
        <f>AA461+AA462+AA463+AA464+AA465</f>
        <v>0</v>
      </c>
      <c r="AB460" s="102">
        <f t="shared" si="622"/>
        <v>0</v>
      </c>
      <c r="AC460" s="102">
        <f t="shared" si="623"/>
        <v>0</v>
      </c>
      <c r="AD460" s="102">
        <f t="shared" si="614"/>
        <v>0</v>
      </c>
      <c r="AE460" s="103">
        <f>AE461+AE462+AE463+AE464+AE465</f>
        <v>0</v>
      </c>
      <c r="AF460" s="103">
        <f>AF461+AF462+AF463+AF464+AF465</f>
        <v>0</v>
      </c>
      <c r="AG460" s="102">
        <f t="shared" si="551"/>
        <v>0</v>
      </c>
      <c r="AH460" s="103">
        <f>AH461+AH462+AH463+AH464+AH465</f>
        <v>0</v>
      </c>
      <c r="AI460" s="103">
        <f>AI461+AI462+AI463+AI464+AI465</f>
        <v>0</v>
      </c>
      <c r="AJ460" s="102">
        <f t="shared" si="624"/>
        <v>0</v>
      </c>
      <c r="AK460" s="103">
        <f>AK461+AK462+AK463+AK464+AK465</f>
        <v>0</v>
      </c>
      <c r="AL460" s="103">
        <f>AL461+AL462+AL463+AL464+AL465</f>
        <v>0</v>
      </c>
      <c r="AM460" s="102">
        <f t="shared" si="625"/>
        <v>0</v>
      </c>
      <c r="AN460" s="102">
        <f t="shared" si="626"/>
        <v>0</v>
      </c>
      <c r="AO460" s="102">
        <f t="shared" si="627"/>
        <v>0</v>
      </c>
      <c r="AP460" s="103">
        <f>AP461+AP462+AP463+AP464+AP465</f>
        <v>0</v>
      </c>
      <c r="AQ460" s="103">
        <f>AQ461+AQ462+AQ463+AQ464+AQ465</f>
        <v>0</v>
      </c>
      <c r="AR460" s="102">
        <f t="shared" si="628"/>
        <v>0</v>
      </c>
      <c r="AS460" s="103">
        <f>AS461+AS462+AS463+AS464+AS465</f>
        <v>0</v>
      </c>
      <c r="AT460" s="103">
        <f>AT461+AT462+AT463+AT464+AT465</f>
        <v>0</v>
      </c>
      <c r="AU460" s="102">
        <f t="shared" si="629"/>
        <v>0</v>
      </c>
      <c r="AV460" s="103">
        <f>AV461+AV462+AV463+AV464+AV465</f>
        <v>0</v>
      </c>
      <c r="AW460" s="56">
        <f>AW461+AW462+AW463+AW464+AW465</f>
        <v>0</v>
      </c>
      <c r="AX460" s="59">
        <f t="shared" si="612"/>
        <v>0</v>
      </c>
      <c r="AY460" s="263"/>
      <c r="AZ460" s="259"/>
    </row>
    <row r="461" spans="1:52" s="30" customFormat="1" ht="28.5" customHeight="1" outlineLevel="1">
      <c r="A461" s="279"/>
      <c r="B461" s="280"/>
      <c r="C461" s="281"/>
      <c r="D461" s="87" t="s">
        <v>40</v>
      </c>
      <c r="E461" s="103"/>
      <c r="F461" s="159">
        <f t="shared" si="613"/>
        <v>0</v>
      </c>
      <c r="G461" s="58">
        <f t="shared" si="613"/>
        <v>0</v>
      </c>
      <c r="H461" s="58">
        <f t="shared" si="610"/>
        <v>0</v>
      </c>
      <c r="I461" s="105"/>
      <c r="J461" s="105"/>
      <c r="K461" s="102">
        <f t="shared" si="611"/>
        <v>0</v>
      </c>
      <c r="L461" s="105"/>
      <c r="M461" s="105"/>
      <c r="N461" s="102">
        <f t="shared" si="616"/>
        <v>0</v>
      </c>
      <c r="O461" s="105"/>
      <c r="P461" s="105"/>
      <c r="Q461" s="102">
        <f t="shared" si="617"/>
        <v>0</v>
      </c>
      <c r="R461" s="102">
        <f t="shared" si="618"/>
        <v>0</v>
      </c>
      <c r="S461" s="102">
        <f t="shared" si="619"/>
        <v>0</v>
      </c>
      <c r="T461" s="105"/>
      <c r="U461" s="105"/>
      <c r="V461" s="102">
        <f t="shared" si="620"/>
        <v>0</v>
      </c>
      <c r="W461" s="105"/>
      <c r="X461" s="86"/>
      <c r="Y461" s="58">
        <f t="shared" si="621"/>
        <v>0</v>
      </c>
      <c r="Z461" s="105"/>
      <c r="AA461" s="105"/>
      <c r="AB461" s="102">
        <f t="shared" si="622"/>
        <v>0</v>
      </c>
      <c r="AC461" s="102">
        <f t="shared" si="623"/>
        <v>0</v>
      </c>
      <c r="AD461" s="102">
        <f t="shared" si="614"/>
        <v>0</v>
      </c>
      <c r="AE461" s="105"/>
      <c r="AF461" s="105"/>
      <c r="AG461" s="102">
        <f t="shared" si="551"/>
        <v>0</v>
      </c>
      <c r="AH461" s="105"/>
      <c r="AI461" s="105"/>
      <c r="AJ461" s="102">
        <f t="shared" si="624"/>
        <v>0</v>
      </c>
      <c r="AK461" s="105"/>
      <c r="AL461" s="105"/>
      <c r="AM461" s="102">
        <f t="shared" si="625"/>
        <v>0</v>
      </c>
      <c r="AN461" s="102">
        <f t="shared" si="626"/>
        <v>0</v>
      </c>
      <c r="AO461" s="102">
        <f t="shared" si="627"/>
        <v>0</v>
      </c>
      <c r="AP461" s="105"/>
      <c r="AQ461" s="105"/>
      <c r="AR461" s="102">
        <f t="shared" si="628"/>
        <v>0</v>
      </c>
      <c r="AS461" s="105"/>
      <c r="AT461" s="105"/>
      <c r="AU461" s="102">
        <f t="shared" si="629"/>
        <v>0</v>
      </c>
      <c r="AV461" s="105"/>
      <c r="AW461" s="86"/>
      <c r="AX461" s="59">
        <f t="shared" si="612"/>
        <v>0</v>
      </c>
      <c r="AY461" s="264"/>
      <c r="AZ461" s="256"/>
    </row>
    <row r="462" spans="1:52" s="30" customFormat="1" ht="38.25" customHeight="1" outlineLevel="1">
      <c r="A462" s="279"/>
      <c r="B462" s="280"/>
      <c r="C462" s="281"/>
      <c r="D462" s="87" t="s">
        <v>4</v>
      </c>
      <c r="E462" s="103">
        <v>1200</v>
      </c>
      <c r="F462" s="159">
        <f t="shared" si="613"/>
        <v>0</v>
      </c>
      <c r="G462" s="58">
        <f t="shared" si="613"/>
        <v>0</v>
      </c>
      <c r="H462" s="58">
        <f t="shared" si="610"/>
        <v>0</v>
      </c>
      <c r="I462" s="105">
        <v>0</v>
      </c>
      <c r="J462" s="105"/>
      <c r="K462" s="102">
        <f t="shared" si="611"/>
        <v>0</v>
      </c>
      <c r="L462" s="105">
        <v>0</v>
      </c>
      <c r="M462" s="105"/>
      <c r="N462" s="102">
        <f t="shared" si="616"/>
        <v>0</v>
      </c>
      <c r="O462" s="105">
        <v>0</v>
      </c>
      <c r="P462" s="105">
        <v>0</v>
      </c>
      <c r="Q462" s="102">
        <f t="shared" si="617"/>
        <v>0</v>
      </c>
      <c r="R462" s="102">
        <f t="shared" si="618"/>
        <v>0</v>
      </c>
      <c r="S462" s="102">
        <f t="shared" si="619"/>
        <v>0</v>
      </c>
      <c r="T462" s="105">
        <v>0</v>
      </c>
      <c r="U462" s="105"/>
      <c r="V462" s="102">
        <f t="shared" si="620"/>
        <v>0</v>
      </c>
      <c r="W462" s="105">
        <v>0</v>
      </c>
      <c r="X462" s="86">
        <v>0</v>
      </c>
      <c r="Y462" s="58">
        <f t="shared" si="621"/>
        <v>0</v>
      </c>
      <c r="Z462" s="105">
        <v>0</v>
      </c>
      <c r="AA462" s="105">
        <v>0</v>
      </c>
      <c r="AB462" s="102">
        <f t="shared" si="622"/>
        <v>0</v>
      </c>
      <c r="AC462" s="102">
        <f t="shared" si="623"/>
        <v>0</v>
      </c>
      <c r="AD462" s="102">
        <f t="shared" si="614"/>
        <v>0</v>
      </c>
      <c r="AE462" s="103">
        <v>0</v>
      </c>
      <c r="AF462" s="103">
        <v>0</v>
      </c>
      <c r="AG462" s="102">
        <f t="shared" si="551"/>
        <v>0</v>
      </c>
      <c r="AH462" s="105">
        <v>0</v>
      </c>
      <c r="AI462" s="105"/>
      <c r="AJ462" s="102">
        <f t="shared" si="624"/>
        <v>0</v>
      </c>
      <c r="AK462" s="105">
        <v>0</v>
      </c>
      <c r="AL462" s="105"/>
      <c r="AM462" s="102">
        <f t="shared" si="625"/>
        <v>0</v>
      </c>
      <c r="AN462" s="102">
        <f t="shared" si="626"/>
        <v>0</v>
      </c>
      <c r="AO462" s="102">
        <f t="shared" si="627"/>
        <v>0</v>
      </c>
      <c r="AP462" s="105">
        <v>0</v>
      </c>
      <c r="AQ462" s="105"/>
      <c r="AR462" s="102">
        <f t="shared" si="628"/>
        <v>0</v>
      </c>
      <c r="AS462" s="105">
        <v>0</v>
      </c>
      <c r="AT462" s="105"/>
      <c r="AU462" s="102">
        <f t="shared" si="629"/>
        <v>0</v>
      </c>
      <c r="AV462" s="105">
        <v>0</v>
      </c>
      <c r="AW462" s="86"/>
      <c r="AX462" s="59">
        <f t="shared" si="612"/>
        <v>0</v>
      </c>
      <c r="AY462" s="264"/>
      <c r="AZ462" s="256"/>
    </row>
    <row r="463" spans="1:52" s="30" customFormat="1" ht="18" customHeight="1" outlineLevel="1">
      <c r="A463" s="279"/>
      <c r="B463" s="280"/>
      <c r="C463" s="281"/>
      <c r="D463" s="87" t="s">
        <v>53</v>
      </c>
      <c r="E463" s="103"/>
      <c r="F463" s="159">
        <f t="shared" si="613"/>
        <v>0</v>
      </c>
      <c r="G463" s="58">
        <f t="shared" si="613"/>
        <v>0</v>
      </c>
      <c r="H463" s="58">
        <f t="shared" si="610"/>
        <v>0</v>
      </c>
      <c r="I463" s="105"/>
      <c r="J463" s="105"/>
      <c r="K463" s="102">
        <f t="shared" si="611"/>
        <v>0</v>
      </c>
      <c r="L463" s="105"/>
      <c r="M463" s="105"/>
      <c r="N463" s="102">
        <f t="shared" si="616"/>
        <v>0</v>
      </c>
      <c r="O463" s="105"/>
      <c r="P463" s="105"/>
      <c r="Q463" s="102">
        <f t="shared" si="617"/>
        <v>0</v>
      </c>
      <c r="R463" s="102">
        <f t="shared" si="618"/>
        <v>0</v>
      </c>
      <c r="S463" s="102">
        <f t="shared" si="619"/>
        <v>0</v>
      </c>
      <c r="T463" s="105"/>
      <c r="U463" s="105"/>
      <c r="V463" s="102">
        <f t="shared" si="620"/>
        <v>0</v>
      </c>
      <c r="W463" s="105"/>
      <c r="X463" s="86"/>
      <c r="Y463" s="58">
        <f t="shared" si="621"/>
        <v>0</v>
      </c>
      <c r="Z463" s="105"/>
      <c r="AA463" s="105"/>
      <c r="AB463" s="102">
        <f t="shared" si="622"/>
        <v>0</v>
      </c>
      <c r="AC463" s="102">
        <f t="shared" si="623"/>
        <v>0</v>
      </c>
      <c r="AD463" s="102">
        <f t="shared" si="614"/>
        <v>0</v>
      </c>
      <c r="AE463" s="105"/>
      <c r="AF463" s="105"/>
      <c r="AG463" s="102">
        <f t="shared" si="551"/>
        <v>0</v>
      </c>
      <c r="AH463" s="105"/>
      <c r="AI463" s="105"/>
      <c r="AJ463" s="102">
        <f t="shared" si="624"/>
        <v>0</v>
      </c>
      <c r="AK463" s="105"/>
      <c r="AL463" s="105"/>
      <c r="AM463" s="102">
        <f t="shared" si="625"/>
        <v>0</v>
      </c>
      <c r="AN463" s="102">
        <f t="shared" si="626"/>
        <v>0</v>
      </c>
      <c r="AO463" s="102">
        <f t="shared" si="627"/>
        <v>0</v>
      </c>
      <c r="AP463" s="105"/>
      <c r="AQ463" s="105"/>
      <c r="AR463" s="102">
        <f t="shared" si="628"/>
        <v>0</v>
      </c>
      <c r="AS463" s="105"/>
      <c r="AT463" s="105"/>
      <c r="AU463" s="102">
        <f t="shared" si="629"/>
        <v>0</v>
      </c>
      <c r="AV463" s="105"/>
      <c r="AW463" s="86"/>
      <c r="AX463" s="59">
        <f t="shared" si="612"/>
        <v>0</v>
      </c>
      <c r="AY463" s="264"/>
      <c r="AZ463" s="256"/>
    </row>
    <row r="464" spans="1:52" s="30" customFormat="1" ht="28.5" customHeight="1" outlineLevel="1">
      <c r="A464" s="279"/>
      <c r="B464" s="280"/>
      <c r="C464" s="281"/>
      <c r="D464" s="27" t="s">
        <v>41</v>
      </c>
      <c r="E464" s="103"/>
      <c r="F464" s="159">
        <f t="shared" si="613"/>
        <v>0</v>
      </c>
      <c r="G464" s="58">
        <f t="shared" si="613"/>
        <v>0</v>
      </c>
      <c r="H464" s="58">
        <f t="shared" si="610"/>
        <v>0</v>
      </c>
      <c r="I464" s="105"/>
      <c r="J464" s="105"/>
      <c r="K464" s="102">
        <f t="shared" si="611"/>
        <v>0</v>
      </c>
      <c r="L464" s="105"/>
      <c r="M464" s="105"/>
      <c r="N464" s="102">
        <f t="shared" si="616"/>
        <v>0</v>
      </c>
      <c r="O464" s="105"/>
      <c r="P464" s="105"/>
      <c r="Q464" s="102">
        <f t="shared" si="617"/>
        <v>0</v>
      </c>
      <c r="R464" s="102">
        <f t="shared" si="618"/>
        <v>0</v>
      </c>
      <c r="S464" s="102">
        <f t="shared" si="619"/>
        <v>0</v>
      </c>
      <c r="T464" s="105"/>
      <c r="U464" s="105"/>
      <c r="V464" s="102">
        <f t="shared" si="620"/>
        <v>0</v>
      </c>
      <c r="W464" s="105"/>
      <c r="X464" s="86"/>
      <c r="Y464" s="58">
        <f t="shared" si="621"/>
        <v>0</v>
      </c>
      <c r="Z464" s="105"/>
      <c r="AA464" s="105"/>
      <c r="AB464" s="102">
        <f t="shared" si="622"/>
        <v>0</v>
      </c>
      <c r="AC464" s="102">
        <f t="shared" si="623"/>
        <v>0</v>
      </c>
      <c r="AD464" s="102">
        <f t="shared" si="614"/>
        <v>0</v>
      </c>
      <c r="AE464" s="105"/>
      <c r="AF464" s="105"/>
      <c r="AG464" s="102">
        <f t="shared" si="551"/>
        <v>0</v>
      </c>
      <c r="AH464" s="105"/>
      <c r="AI464" s="105"/>
      <c r="AJ464" s="102">
        <f t="shared" si="624"/>
        <v>0</v>
      </c>
      <c r="AK464" s="105"/>
      <c r="AL464" s="105"/>
      <c r="AM464" s="102">
        <f t="shared" si="625"/>
        <v>0</v>
      </c>
      <c r="AN464" s="102">
        <f t="shared" si="626"/>
        <v>0</v>
      </c>
      <c r="AO464" s="102">
        <f t="shared" si="627"/>
        <v>0</v>
      </c>
      <c r="AP464" s="105"/>
      <c r="AQ464" s="105"/>
      <c r="AR464" s="102">
        <f t="shared" si="628"/>
        <v>0</v>
      </c>
      <c r="AS464" s="105"/>
      <c r="AT464" s="105"/>
      <c r="AU464" s="102">
        <f t="shared" si="629"/>
        <v>0</v>
      </c>
      <c r="AV464" s="105"/>
      <c r="AW464" s="86"/>
      <c r="AX464" s="59">
        <f t="shared" si="612"/>
        <v>0</v>
      </c>
      <c r="AY464" s="264"/>
      <c r="AZ464" s="256"/>
    </row>
    <row r="465" spans="1:52" s="30" customFormat="1" ht="27" customHeight="1" outlineLevel="1">
      <c r="A465" s="279"/>
      <c r="B465" s="280"/>
      <c r="C465" s="281"/>
      <c r="D465" s="27" t="s">
        <v>50</v>
      </c>
      <c r="E465" s="103"/>
      <c r="F465" s="159">
        <f t="shared" si="613"/>
        <v>0</v>
      </c>
      <c r="G465" s="58">
        <f t="shared" si="613"/>
        <v>0</v>
      </c>
      <c r="H465" s="58">
        <f t="shared" si="610"/>
        <v>0</v>
      </c>
      <c r="I465" s="105"/>
      <c r="J465" s="105"/>
      <c r="K465" s="102">
        <f t="shared" si="611"/>
        <v>0</v>
      </c>
      <c r="L465" s="105"/>
      <c r="M465" s="105"/>
      <c r="N465" s="102">
        <f t="shared" si="616"/>
        <v>0</v>
      </c>
      <c r="O465" s="105"/>
      <c r="P465" s="105"/>
      <c r="Q465" s="102">
        <f t="shared" si="617"/>
        <v>0</v>
      </c>
      <c r="R465" s="102">
        <f t="shared" si="618"/>
        <v>0</v>
      </c>
      <c r="S465" s="102">
        <f t="shared" si="619"/>
        <v>0</v>
      </c>
      <c r="T465" s="105"/>
      <c r="U465" s="105"/>
      <c r="V465" s="102">
        <f t="shared" si="620"/>
        <v>0</v>
      </c>
      <c r="W465" s="105"/>
      <c r="X465" s="86"/>
      <c r="Y465" s="58">
        <f t="shared" si="621"/>
        <v>0</v>
      </c>
      <c r="Z465" s="105"/>
      <c r="AA465" s="105"/>
      <c r="AB465" s="102">
        <f t="shared" si="622"/>
        <v>0</v>
      </c>
      <c r="AC465" s="102">
        <f t="shared" si="623"/>
        <v>0</v>
      </c>
      <c r="AD465" s="102">
        <f t="shared" si="614"/>
        <v>0</v>
      </c>
      <c r="AE465" s="105"/>
      <c r="AF465" s="105"/>
      <c r="AG465" s="102">
        <f t="shared" si="551"/>
        <v>0</v>
      </c>
      <c r="AH465" s="105"/>
      <c r="AI465" s="105"/>
      <c r="AJ465" s="102">
        <f t="shared" si="624"/>
        <v>0</v>
      </c>
      <c r="AK465" s="105"/>
      <c r="AL465" s="105"/>
      <c r="AM465" s="102">
        <f t="shared" si="625"/>
        <v>0</v>
      </c>
      <c r="AN465" s="102">
        <f t="shared" si="626"/>
        <v>0</v>
      </c>
      <c r="AO465" s="102">
        <f t="shared" si="627"/>
        <v>0</v>
      </c>
      <c r="AP465" s="105"/>
      <c r="AQ465" s="105"/>
      <c r="AR465" s="102">
        <f t="shared" si="628"/>
        <v>0</v>
      </c>
      <c r="AS465" s="105"/>
      <c r="AT465" s="105"/>
      <c r="AU465" s="102">
        <f t="shared" si="629"/>
        <v>0</v>
      </c>
      <c r="AV465" s="105"/>
      <c r="AW465" s="86"/>
      <c r="AX465" s="59">
        <f t="shared" si="612"/>
        <v>0</v>
      </c>
      <c r="AY465" s="265"/>
      <c r="AZ465" s="257"/>
    </row>
    <row r="466" spans="1:52" s="30" customFormat="1" ht="14.25" customHeight="1" outlineLevel="1">
      <c r="A466" s="279" t="s">
        <v>11</v>
      </c>
      <c r="B466" s="280" t="s">
        <v>146</v>
      </c>
      <c r="C466" s="279" t="s">
        <v>276</v>
      </c>
      <c r="D466" s="87" t="s">
        <v>45</v>
      </c>
      <c r="E466" s="103">
        <f>E467+E468+E469+E470+E471</f>
        <v>27240</v>
      </c>
      <c r="F466" s="159">
        <f t="shared" si="613"/>
        <v>0</v>
      </c>
      <c r="G466" s="58">
        <f t="shared" si="613"/>
        <v>0</v>
      </c>
      <c r="H466" s="58">
        <f t="shared" si="610"/>
        <v>0</v>
      </c>
      <c r="I466" s="103">
        <f>I467+I468+I469+I470+I471</f>
        <v>0</v>
      </c>
      <c r="J466" s="103">
        <f>J467+J468+J469+J470+J471</f>
        <v>0</v>
      </c>
      <c r="K466" s="102">
        <f t="shared" si="611"/>
        <v>0</v>
      </c>
      <c r="L466" s="103">
        <f>L467+L468+L469+L470+L471</f>
        <v>0</v>
      </c>
      <c r="M466" s="103">
        <f>M467+M468+M469+M470+M471</f>
        <v>0</v>
      </c>
      <c r="N466" s="102">
        <f t="shared" si="616"/>
        <v>0</v>
      </c>
      <c r="O466" s="103">
        <f>O467+O468+O469+O470+O471</f>
        <v>0</v>
      </c>
      <c r="P466" s="103">
        <f>P467+P468+P469+P470+P471</f>
        <v>0</v>
      </c>
      <c r="Q466" s="102">
        <f t="shared" si="617"/>
        <v>0</v>
      </c>
      <c r="R466" s="102">
        <f t="shared" si="618"/>
        <v>0</v>
      </c>
      <c r="S466" s="102">
        <f t="shared" si="619"/>
        <v>0</v>
      </c>
      <c r="T466" s="103">
        <f>T467+T468+T469+T470+T471</f>
        <v>0</v>
      </c>
      <c r="U466" s="103">
        <f>U467+U468+U469+U470+U471</f>
        <v>0</v>
      </c>
      <c r="V466" s="102">
        <f t="shared" si="620"/>
        <v>0</v>
      </c>
      <c r="W466" s="103">
        <f>W467+W468+W469+W470+W471</f>
        <v>0</v>
      </c>
      <c r="X466" s="56">
        <f>X467+X468+X469+X470+X471</f>
        <v>0</v>
      </c>
      <c r="Y466" s="58">
        <f t="shared" si="621"/>
        <v>0</v>
      </c>
      <c r="Z466" s="103">
        <f>Z467+Z468+Z469+Z470+Z471</f>
        <v>0</v>
      </c>
      <c r="AA466" s="103">
        <f>AA467+AA468+AA469+AA470+AA471</f>
        <v>0</v>
      </c>
      <c r="AB466" s="102">
        <f t="shared" si="622"/>
        <v>0</v>
      </c>
      <c r="AC466" s="102">
        <f t="shared" si="623"/>
        <v>0</v>
      </c>
      <c r="AD466" s="102">
        <f t="shared" si="614"/>
        <v>0</v>
      </c>
      <c r="AE466" s="103">
        <f>AE467+AE468+AE469+AE470+AE471</f>
        <v>0</v>
      </c>
      <c r="AF466" s="103">
        <f>AF467+AF468+AF469+AF470+AF471</f>
        <v>0</v>
      </c>
      <c r="AG466" s="102">
        <f t="shared" si="551"/>
        <v>0</v>
      </c>
      <c r="AH466" s="103">
        <f>AH467+AH468+AH469+AH470+AH471</f>
        <v>0</v>
      </c>
      <c r="AI466" s="103">
        <f>AI467+AI468+AI469+AI470+AI471</f>
        <v>0</v>
      </c>
      <c r="AJ466" s="102">
        <f t="shared" si="624"/>
        <v>0</v>
      </c>
      <c r="AK466" s="103">
        <f>AK467+AK468+AK469+AK470+AK471</f>
        <v>0</v>
      </c>
      <c r="AL466" s="103">
        <f>AL467+AL468+AL469+AL470+AL471</f>
        <v>0</v>
      </c>
      <c r="AM466" s="102">
        <f t="shared" si="625"/>
        <v>0</v>
      </c>
      <c r="AN466" s="102">
        <f t="shared" si="626"/>
        <v>0</v>
      </c>
      <c r="AO466" s="102">
        <f t="shared" si="627"/>
        <v>0</v>
      </c>
      <c r="AP466" s="103">
        <f>AP467+AP468+AP469+AP470+AP471</f>
        <v>0</v>
      </c>
      <c r="AQ466" s="103">
        <f>AQ467+AQ468+AQ469+AQ470+AQ471</f>
        <v>0</v>
      </c>
      <c r="AR466" s="102">
        <f t="shared" si="628"/>
        <v>0</v>
      </c>
      <c r="AS466" s="103">
        <f>AS467+AS468+AS469+AS470+AS471</f>
        <v>0</v>
      </c>
      <c r="AT466" s="103">
        <f>AT467+AT468+AT469+AT470+AT471</f>
        <v>0</v>
      </c>
      <c r="AU466" s="102">
        <f t="shared" si="629"/>
        <v>0</v>
      </c>
      <c r="AV466" s="103">
        <f>AV467+AV468+AV469+AV470+AV471</f>
        <v>0</v>
      </c>
      <c r="AW466" s="56">
        <f>AW467+AW468+AW469+AW470+AW471</f>
        <v>0</v>
      </c>
      <c r="AX466" s="59">
        <f t="shared" si="612"/>
        <v>0</v>
      </c>
      <c r="AY466" s="263"/>
      <c r="AZ466" s="259"/>
    </row>
    <row r="467" spans="1:52" s="30" customFormat="1" ht="25.5" customHeight="1" outlineLevel="1">
      <c r="A467" s="279"/>
      <c r="B467" s="280"/>
      <c r="C467" s="281"/>
      <c r="D467" s="87" t="s">
        <v>40</v>
      </c>
      <c r="E467" s="103"/>
      <c r="F467" s="159">
        <f t="shared" si="613"/>
        <v>0</v>
      </c>
      <c r="G467" s="58">
        <f t="shared" si="613"/>
        <v>0</v>
      </c>
      <c r="H467" s="58">
        <f t="shared" si="610"/>
        <v>0</v>
      </c>
      <c r="I467" s="105"/>
      <c r="J467" s="105"/>
      <c r="K467" s="102">
        <f t="shared" si="611"/>
        <v>0</v>
      </c>
      <c r="L467" s="105"/>
      <c r="M467" s="105"/>
      <c r="N467" s="102">
        <f t="shared" si="616"/>
        <v>0</v>
      </c>
      <c r="O467" s="105"/>
      <c r="P467" s="105"/>
      <c r="Q467" s="102">
        <f t="shared" si="617"/>
        <v>0</v>
      </c>
      <c r="R467" s="102">
        <f t="shared" si="618"/>
        <v>0</v>
      </c>
      <c r="S467" s="102">
        <f t="shared" si="619"/>
        <v>0</v>
      </c>
      <c r="T467" s="105"/>
      <c r="U467" s="105"/>
      <c r="V467" s="102">
        <f t="shared" si="620"/>
        <v>0</v>
      </c>
      <c r="W467" s="105"/>
      <c r="X467" s="86"/>
      <c r="Y467" s="58">
        <f t="shared" si="621"/>
        <v>0</v>
      </c>
      <c r="Z467" s="105"/>
      <c r="AA467" s="105"/>
      <c r="AB467" s="102">
        <f t="shared" si="622"/>
        <v>0</v>
      </c>
      <c r="AC467" s="102">
        <f t="shared" si="623"/>
        <v>0</v>
      </c>
      <c r="AD467" s="102">
        <f t="shared" si="614"/>
        <v>0</v>
      </c>
      <c r="AE467" s="105"/>
      <c r="AF467" s="105"/>
      <c r="AG467" s="102">
        <f t="shared" si="551"/>
        <v>0</v>
      </c>
      <c r="AH467" s="105"/>
      <c r="AI467" s="105"/>
      <c r="AJ467" s="102">
        <f t="shared" si="624"/>
        <v>0</v>
      </c>
      <c r="AK467" s="105"/>
      <c r="AL467" s="105"/>
      <c r="AM467" s="102">
        <f t="shared" si="625"/>
        <v>0</v>
      </c>
      <c r="AN467" s="102">
        <f t="shared" si="626"/>
        <v>0</v>
      </c>
      <c r="AO467" s="102">
        <f t="shared" si="627"/>
        <v>0</v>
      </c>
      <c r="AP467" s="105"/>
      <c r="AQ467" s="105"/>
      <c r="AR467" s="102">
        <f t="shared" si="628"/>
        <v>0</v>
      </c>
      <c r="AS467" s="105"/>
      <c r="AT467" s="105"/>
      <c r="AU467" s="102">
        <f t="shared" si="629"/>
        <v>0</v>
      </c>
      <c r="AV467" s="105"/>
      <c r="AW467" s="86"/>
      <c r="AX467" s="59">
        <f t="shared" si="612"/>
        <v>0</v>
      </c>
      <c r="AY467" s="264"/>
      <c r="AZ467" s="256"/>
    </row>
    <row r="468" spans="1:52" s="30" customFormat="1" ht="45" customHeight="1" outlineLevel="1">
      <c r="A468" s="279"/>
      <c r="B468" s="280"/>
      <c r="C468" s="281"/>
      <c r="D468" s="87" t="s">
        <v>4</v>
      </c>
      <c r="E468" s="103">
        <v>0</v>
      </c>
      <c r="F468" s="159">
        <f t="shared" si="613"/>
        <v>0</v>
      </c>
      <c r="G468" s="58">
        <f t="shared" si="613"/>
        <v>0</v>
      </c>
      <c r="H468" s="58">
        <f t="shared" si="610"/>
        <v>0</v>
      </c>
      <c r="I468" s="105">
        <v>0</v>
      </c>
      <c r="J468" s="105"/>
      <c r="K468" s="102">
        <f t="shared" si="611"/>
        <v>0</v>
      </c>
      <c r="L468" s="105">
        <v>0</v>
      </c>
      <c r="M468" s="105"/>
      <c r="N468" s="102">
        <f t="shared" si="616"/>
        <v>0</v>
      </c>
      <c r="O468" s="105">
        <v>0</v>
      </c>
      <c r="P468" s="105"/>
      <c r="Q468" s="102">
        <f t="shared" si="617"/>
        <v>0</v>
      </c>
      <c r="R468" s="102">
        <f t="shared" si="618"/>
        <v>0</v>
      </c>
      <c r="S468" s="102">
        <f t="shared" si="619"/>
        <v>0</v>
      </c>
      <c r="T468" s="105">
        <v>0</v>
      </c>
      <c r="U468" s="105"/>
      <c r="V468" s="102">
        <f t="shared" si="620"/>
        <v>0</v>
      </c>
      <c r="W468" s="105">
        <v>0</v>
      </c>
      <c r="X468" s="86"/>
      <c r="Y468" s="58">
        <f t="shared" si="621"/>
        <v>0</v>
      </c>
      <c r="Z468" s="105">
        <v>0</v>
      </c>
      <c r="AA468" s="105">
        <v>0</v>
      </c>
      <c r="AB468" s="102">
        <f t="shared" si="622"/>
        <v>0</v>
      </c>
      <c r="AC468" s="102">
        <f t="shared" si="623"/>
        <v>0</v>
      </c>
      <c r="AD468" s="102">
        <f t="shared" si="614"/>
        <v>0</v>
      </c>
      <c r="AE468" s="105">
        <v>0</v>
      </c>
      <c r="AF468" s="105"/>
      <c r="AG468" s="102">
        <f t="shared" si="551"/>
        <v>0</v>
      </c>
      <c r="AH468" s="105">
        <v>0</v>
      </c>
      <c r="AI468" s="105"/>
      <c r="AJ468" s="102">
        <f t="shared" si="624"/>
        <v>0</v>
      </c>
      <c r="AK468" s="103">
        <v>0</v>
      </c>
      <c r="AL468" s="103">
        <v>0</v>
      </c>
      <c r="AM468" s="102">
        <f t="shared" si="625"/>
        <v>0</v>
      </c>
      <c r="AN468" s="102">
        <f t="shared" si="626"/>
        <v>0</v>
      </c>
      <c r="AO468" s="102">
        <f t="shared" si="627"/>
        <v>0</v>
      </c>
      <c r="AP468" s="103">
        <v>0</v>
      </c>
      <c r="AQ468" s="105">
        <v>0</v>
      </c>
      <c r="AR468" s="102">
        <f t="shared" si="628"/>
        <v>0</v>
      </c>
      <c r="AS468" s="105">
        <v>0</v>
      </c>
      <c r="AT468" s="105"/>
      <c r="AU468" s="102">
        <f t="shared" si="629"/>
        <v>0</v>
      </c>
      <c r="AV468" s="105">
        <v>0</v>
      </c>
      <c r="AW468" s="86"/>
      <c r="AX468" s="59">
        <f t="shared" si="612"/>
        <v>0</v>
      </c>
      <c r="AY468" s="264"/>
      <c r="AZ468" s="256"/>
    </row>
    <row r="469" spans="1:52" s="30" customFormat="1" ht="15" customHeight="1" outlineLevel="1">
      <c r="A469" s="279"/>
      <c r="B469" s="280"/>
      <c r="C469" s="281"/>
      <c r="D469" s="87" t="s">
        <v>53</v>
      </c>
      <c r="E469" s="103"/>
      <c r="F469" s="159">
        <f t="shared" si="613"/>
        <v>0</v>
      </c>
      <c r="G469" s="58">
        <f t="shared" si="613"/>
        <v>0</v>
      </c>
      <c r="H469" s="58">
        <f t="shared" si="610"/>
        <v>0</v>
      </c>
      <c r="I469" s="105"/>
      <c r="J469" s="105"/>
      <c r="K469" s="102">
        <f t="shared" si="611"/>
        <v>0</v>
      </c>
      <c r="L469" s="105"/>
      <c r="M469" s="105"/>
      <c r="N469" s="102">
        <f t="shared" si="616"/>
        <v>0</v>
      </c>
      <c r="O469" s="105"/>
      <c r="P469" s="105"/>
      <c r="Q469" s="102">
        <f t="shared" si="617"/>
        <v>0</v>
      </c>
      <c r="R469" s="102">
        <f t="shared" si="618"/>
        <v>0</v>
      </c>
      <c r="S469" s="102">
        <f t="shared" si="619"/>
        <v>0</v>
      </c>
      <c r="T469" s="105"/>
      <c r="U469" s="105"/>
      <c r="V469" s="102">
        <f t="shared" si="620"/>
        <v>0</v>
      </c>
      <c r="W469" s="105"/>
      <c r="X469" s="86"/>
      <c r="Y469" s="58">
        <f t="shared" si="621"/>
        <v>0</v>
      </c>
      <c r="Z469" s="105"/>
      <c r="AA469" s="105"/>
      <c r="AB469" s="102">
        <f t="shared" si="622"/>
        <v>0</v>
      </c>
      <c r="AC469" s="102">
        <f t="shared" si="623"/>
        <v>0</v>
      </c>
      <c r="AD469" s="102">
        <f t="shared" si="614"/>
        <v>0</v>
      </c>
      <c r="AE469" s="105"/>
      <c r="AF469" s="105"/>
      <c r="AG469" s="102">
        <f t="shared" si="551"/>
        <v>0</v>
      </c>
      <c r="AH469" s="105"/>
      <c r="AI469" s="105"/>
      <c r="AJ469" s="102">
        <f t="shared" si="624"/>
        <v>0</v>
      </c>
      <c r="AK469" s="105"/>
      <c r="AL469" s="105"/>
      <c r="AM469" s="102">
        <f t="shared" si="625"/>
        <v>0</v>
      </c>
      <c r="AN469" s="102">
        <f t="shared" si="626"/>
        <v>0</v>
      </c>
      <c r="AO469" s="102">
        <f t="shared" si="627"/>
        <v>0</v>
      </c>
      <c r="AP469" s="105"/>
      <c r="AQ469" s="105"/>
      <c r="AR469" s="102">
        <f t="shared" si="628"/>
        <v>0</v>
      </c>
      <c r="AS469" s="105"/>
      <c r="AT469" s="105"/>
      <c r="AU469" s="102">
        <f t="shared" si="629"/>
        <v>0</v>
      </c>
      <c r="AV469" s="105"/>
      <c r="AW469" s="86"/>
      <c r="AX469" s="59">
        <f t="shared" si="612"/>
        <v>0</v>
      </c>
      <c r="AY469" s="264"/>
      <c r="AZ469" s="256"/>
    </row>
    <row r="470" spans="1:52" s="30" customFormat="1" ht="30" customHeight="1" outlineLevel="1">
      <c r="A470" s="279"/>
      <c r="B470" s="280"/>
      <c r="C470" s="281"/>
      <c r="D470" s="27" t="s">
        <v>41</v>
      </c>
      <c r="E470" s="103">
        <v>27240</v>
      </c>
      <c r="F470" s="159">
        <f t="shared" si="613"/>
        <v>0</v>
      </c>
      <c r="G470" s="58">
        <f t="shared" si="613"/>
        <v>0</v>
      </c>
      <c r="H470" s="58">
        <f t="shared" si="610"/>
        <v>0</v>
      </c>
      <c r="I470" s="105">
        <v>0</v>
      </c>
      <c r="J470" s="105"/>
      <c r="K470" s="102">
        <f t="shared" si="611"/>
        <v>0</v>
      </c>
      <c r="L470" s="105">
        <v>0</v>
      </c>
      <c r="M470" s="105"/>
      <c r="N470" s="102">
        <f t="shared" si="616"/>
        <v>0</v>
      </c>
      <c r="O470" s="105">
        <v>0</v>
      </c>
      <c r="P470" s="105"/>
      <c r="Q470" s="102">
        <f t="shared" si="617"/>
        <v>0</v>
      </c>
      <c r="R470" s="102">
        <f t="shared" si="618"/>
        <v>0</v>
      </c>
      <c r="S470" s="102">
        <f t="shared" si="619"/>
        <v>0</v>
      </c>
      <c r="T470" s="105">
        <v>0</v>
      </c>
      <c r="U470" s="105"/>
      <c r="V470" s="102">
        <f t="shared" si="620"/>
        <v>0</v>
      </c>
      <c r="W470" s="105">
        <v>0</v>
      </c>
      <c r="X470" s="86"/>
      <c r="Y470" s="58">
        <f t="shared" si="621"/>
        <v>0</v>
      </c>
      <c r="Z470" s="105">
        <v>0</v>
      </c>
      <c r="AA470" s="105"/>
      <c r="AB470" s="102">
        <f t="shared" si="622"/>
        <v>0</v>
      </c>
      <c r="AC470" s="102">
        <f t="shared" si="623"/>
        <v>0</v>
      </c>
      <c r="AD470" s="102">
        <f t="shared" si="614"/>
        <v>0</v>
      </c>
      <c r="AE470" s="105">
        <v>0</v>
      </c>
      <c r="AF470" s="105"/>
      <c r="AG470" s="102">
        <f t="shared" si="551"/>
        <v>0</v>
      </c>
      <c r="AH470" s="105">
        <v>0</v>
      </c>
      <c r="AI470" s="105"/>
      <c r="AJ470" s="102">
        <f t="shared" si="624"/>
        <v>0</v>
      </c>
      <c r="AK470" s="105">
        <v>0</v>
      </c>
      <c r="AL470" s="105"/>
      <c r="AM470" s="102">
        <f t="shared" si="625"/>
        <v>0</v>
      </c>
      <c r="AN470" s="102">
        <f t="shared" si="626"/>
        <v>0</v>
      </c>
      <c r="AO470" s="102">
        <f t="shared" si="627"/>
        <v>0</v>
      </c>
      <c r="AP470" s="105">
        <v>0</v>
      </c>
      <c r="AQ470" s="105"/>
      <c r="AR470" s="102">
        <f t="shared" si="628"/>
        <v>0</v>
      </c>
      <c r="AS470" s="105">
        <v>0</v>
      </c>
      <c r="AT470" s="105"/>
      <c r="AU470" s="102">
        <f t="shared" si="629"/>
        <v>0</v>
      </c>
      <c r="AV470" s="105">
        <v>0</v>
      </c>
      <c r="AW470" s="86">
        <v>0</v>
      </c>
      <c r="AX470" s="59">
        <f t="shared" si="612"/>
        <v>0</v>
      </c>
      <c r="AY470" s="264"/>
      <c r="AZ470" s="256"/>
    </row>
    <row r="471" spans="1:52" s="30" customFormat="1" ht="27.75" customHeight="1" outlineLevel="1">
      <c r="A471" s="279"/>
      <c r="B471" s="280"/>
      <c r="C471" s="281"/>
      <c r="D471" s="27" t="s">
        <v>50</v>
      </c>
      <c r="E471" s="103"/>
      <c r="F471" s="159">
        <f t="shared" si="613"/>
        <v>0</v>
      </c>
      <c r="G471" s="58">
        <f t="shared" si="613"/>
        <v>0</v>
      </c>
      <c r="H471" s="58">
        <f t="shared" si="610"/>
        <v>0</v>
      </c>
      <c r="I471" s="105"/>
      <c r="J471" s="105"/>
      <c r="K471" s="102">
        <f t="shared" si="611"/>
        <v>0</v>
      </c>
      <c r="L471" s="105"/>
      <c r="M471" s="105"/>
      <c r="N471" s="102">
        <f t="shared" si="616"/>
        <v>0</v>
      </c>
      <c r="O471" s="105"/>
      <c r="P471" s="105"/>
      <c r="Q471" s="102">
        <f t="shared" si="617"/>
        <v>0</v>
      </c>
      <c r="R471" s="102">
        <f t="shared" si="618"/>
        <v>0</v>
      </c>
      <c r="S471" s="102">
        <f t="shared" si="619"/>
        <v>0</v>
      </c>
      <c r="T471" s="105"/>
      <c r="U471" s="105"/>
      <c r="V471" s="102">
        <f t="shared" si="620"/>
        <v>0</v>
      </c>
      <c r="W471" s="105"/>
      <c r="X471" s="86"/>
      <c r="Y471" s="58">
        <f t="shared" si="621"/>
        <v>0</v>
      </c>
      <c r="Z471" s="105"/>
      <c r="AA471" s="105"/>
      <c r="AB471" s="102">
        <f t="shared" si="622"/>
        <v>0</v>
      </c>
      <c r="AC471" s="102">
        <f t="shared" si="623"/>
        <v>0</v>
      </c>
      <c r="AD471" s="102">
        <f t="shared" si="614"/>
        <v>0</v>
      </c>
      <c r="AE471" s="105"/>
      <c r="AF471" s="105"/>
      <c r="AG471" s="102">
        <f t="shared" si="551"/>
        <v>0</v>
      </c>
      <c r="AH471" s="105"/>
      <c r="AI471" s="105"/>
      <c r="AJ471" s="102">
        <f t="shared" si="624"/>
        <v>0</v>
      </c>
      <c r="AK471" s="105"/>
      <c r="AL471" s="105"/>
      <c r="AM471" s="102">
        <f t="shared" si="625"/>
        <v>0</v>
      </c>
      <c r="AN471" s="102">
        <f t="shared" si="626"/>
        <v>0</v>
      </c>
      <c r="AO471" s="102">
        <f t="shared" si="627"/>
        <v>0</v>
      </c>
      <c r="AP471" s="105"/>
      <c r="AQ471" s="105"/>
      <c r="AR471" s="102">
        <f t="shared" si="628"/>
        <v>0</v>
      </c>
      <c r="AS471" s="105"/>
      <c r="AT471" s="105"/>
      <c r="AU471" s="102">
        <f t="shared" si="629"/>
        <v>0</v>
      </c>
      <c r="AV471" s="105"/>
      <c r="AW471" s="86"/>
      <c r="AX471" s="59">
        <f t="shared" si="612"/>
        <v>0</v>
      </c>
      <c r="AY471" s="265"/>
      <c r="AZ471" s="257"/>
    </row>
    <row r="472" spans="1:52" s="30" customFormat="1" ht="18.75" customHeight="1" outlineLevel="1">
      <c r="A472" s="279" t="s">
        <v>16</v>
      </c>
      <c r="B472" s="280" t="s">
        <v>147</v>
      </c>
      <c r="C472" s="279" t="s">
        <v>276</v>
      </c>
      <c r="D472" s="87" t="s">
        <v>45</v>
      </c>
      <c r="E472" s="103">
        <f>E473+E474+E475+E476+E477</f>
        <v>390300.5</v>
      </c>
      <c r="F472" s="159">
        <f t="shared" ref="F472:F477" si="642">I472+L472+O472+T472+W472+Z472+AE472+AH472+AK472+AP472+AS472+AV472</f>
        <v>0</v>
      </c>
      <c r="G472" s="58">
        <f t="shared" ref="G472:G477" si="643">J472+M472+P472+U472+X472+AA472+AF472+AI472+AL472+AQ472+AT472+AW472</f>
        <v>0</v>
      </c>
      <c r="H472" s="58">
        <f t="shared" ref="H472:H477" si="644">IF(E472=0,0,G472*100/E472)</f>
        <v>0</v>
      </c>
      <c r="I472" s="103">
        <f>I473+I474+I475+I476+I477</f>
        <v>0</v>
      </c>
      <c r="J472" s="103">
        <f>J473+J474+J475+J476+J477</f>
        <v>0</v>
      </c>
      <c r="K472" s="102">
        <f t="shared" ref="K472:K477" si="645">IF(I472=0,0,J472*100/I472)</f>
        <v>0</v>
      </c>
      <c r="L472" s="103">
        <f>L473+L474+L475+L476+L477</f>
        <v>0</v>
      </c>
      <c r="M472" s="103">
        <f>M473+M474+M475+M476+M477</f>
        <v>0</v>
      </c>
      <c r="N472" s="102">
        <f t="shared" si="616"/>
        <v>0</v>
      </c>
      <c r="O472" s="103">
        <f>O473+O474+O475+O476+O477</f>
        <v>0</v>
      </c>
      <c r="P472" s="103">
        <f>P473+P474+P475+P476+P477</f>
        <v>0</v>
      </c>
      <c r="Q472" s="102">
        <f t="shared" si="617"/>
        <v>0</v>
      </c>
      <c r="R472" s="102">
        <f t="shared" si="618"/>
        <v>0</v>
      </c>
      <c r="S472" s="102">
        <f t="shared" si="619"/>
        <v>0</v>
      </c>
      <c r="T472" s="103">
        <f>T473+T474+T475+T476+T477</f>
        <v>0</v>
      </c>
      <c r="U472" s="103">
        <f>U473+U474+U475+U476+U477</f>
        <v>0</v>
      </c>
      <c r="V472" s="102">
        <f t="shared" si="620"/>
        <v>0</v>
      </c>
      <c r="W472" s="103">
        <f>W473+W474+W475+W476+W477</f>
        <v>0</v>
      </c>
      <c r="X472" s="56">
        <f>X473+X474+X475+X476+X477</f>
        <v>0</v>
      </c>
      <c r="Y472" s="58">
        <f t="shared" si="621"/>
        <v>0</v>
      </c>
      <c r="Z472" s="103">
        <f>Z473+Z474+Z475+Z476+Z477</f>
        <v>0</v>
      </c>
      <c r="AA472" s="103">
        <f>AA473+AA474+AA475+AA476+AA477</f>
        <v>0</v>
      </c>
      <c r="AB472" s="102">
        <f t="shared" si="622"/>
        <v>0</v>
      </c>
      <c r="AC472" s="102">
        <f t="shared" si="623"/>
        <v>0</v>
      </c>
      <c r="AD472" s="102">
        <f t="shared" ref="AD472:AD477" si="646">IF($E472=0,0,AC472*100/$E472)</f>
        <v>0</v>
      </c>
      <c r="AE472" s="103">
        <f>AE473+AE474+AE475+AE476+AE477</f>
        <v>0</v>
      </c>
      <c r="AF472" s="103">
        <f>AF473+AF474+AF475+AF476+AF477</f>
        <v>0</v>
      </c>
      <c r="AG472" s="102">
        <f t="shared" ref="AG472:AG477" si="647">IF(AE472=0,0,AF472*100/AE472)</f>
        <v>0</v>
      </c>
      <c r="AH472" s="103">
        <f>AH473+AH474+AH475+AH476+AH477</f>
        <v>0</v>
      </c>
      <c r="AI472" s="103">
        <f>AI473+AI474+AI475+AI476+AI477</f>
        <v>0</v>
      </c>
      <c r="AJ472" s="102">
        <f t="shared" si="624"/>
        <v>0</v>
      </c>
      <c r="AK472" s="103">
        <f>AK473+AK474+AK475+AK476+AK477</f>
        <v>0</v>
      </c>
      <c r="AL472" s="103">
        <f>AL473+AL474+AL475+AL476+AL477</f>
        <v>0</v>
      </c>
      <c r="AM472" s="102">
        <f t="shared" si="625"/>
        <v>0</v>
      </c>
      <c r="AN472" s="102">
        <f t="shared" si="626"/>
        <v>0</v>
      </c>
      <c r="AO472" s="102">
        <f t="shared" si="627"/>
        <v>0</v>
      </c>
      <c r="AP472" s="103">
        <f>AP473+AP474+AP475+AP476+AP477</f>
        <v>0</v>
      </c>
      <c r="AQ472" s="103">
        <f>AQ473+AQ474+AQ475+AQ476+AQ477</f>
        <v>0</v>
      </c>
      <c r="AR472" s="102">
        <f t="shared" si="628"/>
        <v>0</v>
      </c>
      <c r="AS472" s="103">
        <f>AS473+AS474+AS475+AS476+AS477</f>
        <v>0</v>
      </c>
      <c r="AT472" s="103">
        <f>AT473+AT474+AT475+AT476+AT477</f>
        <v>0</v>
      </c>
      <c r="AU472" s="102">
        <f t="shared" si="629"/>
        <v>0</v>
      </c>
      <c r="AV472" s="103">
        <f>AV473+AV474+AV475+AV476+AV477</f>
        <v>0</v>
      </c>
      <c r="AW472" s="56">
        <f>AW473+AW474+AW475+AW476+AW477</f>
        <v>0</v>
      </c>
      <c r="AX472" s="59">
        <f t="shared" si="612"/>
        <v>0</v>
      </c>
      <c r="AY472" s="263"/>
      <c r="AZ472" s="259"/>
    </row>
    <row r="473" spans="1:52" s="30" customFormat="1" ht="27" customHeight="1" outlineLevel="1">
      <c r="A473" s="279"/>
      <c r="B473" s="280"/>
      <c r="C473" s="281"/>
      <c r="D473" s="87" t="s">
        <v>40</v>
      </c>
      <c r="E473" s="103">
        <f>E479+E485</f>
        <v>390300.5</v>
      </c>
      <c r="F473" s="159">
        <f t="shared" si="642"/>
        <v>0</v>
      </c>
      <c r="G473" s="58">
        <f t="shared" si="643"/>
        <v>0</v>
      </c>
      <c r="H473" s="58">
        <f t="shared" si="644"/>
        <v>0</v>
      </c>
      <c r="I473" s="105">
        <f t="shared" ref="I473:J477" si="648">I479+I485</f>
        <v>0</v>
      </c>
      <c r="J473" s="105">
        <f t="shared" si="648"/>
        <v>0</v>
      </c>
      <c r="K473" s="102">
        <f t="shared" si="645"/>
        <v>0</v>
      </c>
      <c r="L473" s="105">
        <f t="shared" ref="L473:M477" si="649">L479+L485</f>
        <v>0</v>
      </c>
      <c r="M473" s="105">
        <f t="shared" si="649"/>
        <v>0</v>
      </c>
      <c r="N473" s="102">
        <f t="shared" si="616"/>
        <v>0</v>
      </c>
      <c r="O473" s="105">
        <f t="shared" ref="O473:P477" si="650">O479+O485</f>
        <v>0</v>
      </c>
      <c r="P473" s="105">
        <f t="shared" si="650"/>
        <v>0</v>
      </c>
      <c r="Q473" s="102">
        <f t="shared" si="617"/>
        <v>0</v>
      </c>
      <c r="R473" s="102">
        <f t="shared" si="618"/>
        <v>0</v>
      </c>
      <c r="S473" s="102">
        <f t="shared" si="619"/>
        <v>0</v>
      </c>
      <c r="T473" s="105">
        <f>T479+T485</f>
        <v>0</v>
      </c>
      <c r="U473" s="105">
        <f>U479+U485</f>
        <v>0</v>
      </c>
      <c r="V473" s="102">
        <f t="shared" si="620"/>
        <v>0</v>
      </c>
      <c r="W473" s="105">
        <f t="shared" ref="W473:X477" si="651">W479+W485</f>
        <v>0</v>
      </c>
      <c r="X473" s="86">
        <f t="shared" si="651"/>
        <v>0</v>
      </c>
      <c r="Y473" s="58">
        <f t="shared" si="621"/>
        <v>0</v>
      </c>
      <c r="Z473" s="105">
        <v>0</v>
      </c>
      <c r="AA473" s="105">
        <v>0</v>
      </c>
      <c r="AB473" s="102">
        <f t="shared" si="622"/>
        <v>0</v>
      </c>
      <c r="AC473" s="102">
        <f t="shared" si="623"/>
        <v>0</v>
      </c>
      <c r="AD473" s="102">
        <f t="shared" si="646"/>
        <v>0</v>
      </c>
      <c r="AE473" s="105">
        <f t="shared" ref="AE473:AF477" si="652">AE479+AE485</f>
        <v>0</v>
      </c>
      <c r="AF473" s="105">
        <f t="shared" si="652"/>
        <v>0</v>
      </c>
      <c r="AG473" s="102">
        <f t="shared" si="647"/>
        <v>0</v>
      </c>
      <c r="AH473" s="105">
        <f t="shared" ref="AH473:AI477" si="653">AH479+AH485</f>
        <v>0</v>
      </c>
      <c r="AI473" s="105">
        <f t="shared" si="653"/>
        <v>0</v>
      </c>
      <c r="AJ473" s="102">
        <f t="shared" si="624"/>
        <v>0</v>
      </c>
      <c r="AK473" s="105">
        <f t="shared" ref="AK473:AL477" si="654">AK479+AK485</f>
        <v>0</v>
      </c>
      <c r="AL473" s="105">
        <f t="shared" si="654"/>
        <v>0</v>
      </c>
      <c r="AM473" s="102">
        <f t="shared" si="625"/>
        <v>0</v>
      </c>
      <c r="AN473" s="102">
        <f t="shared" si="626"/>
        <v>0</v>
      </c>
      <c r="AO473" s="102">
        <f t="shared" si="627"/>
        <v>0</v>
      </c>
      <c r="AP473" s="105">
        <f t="shared" ref="AP473:AQ477" si="655">AP479+AP485</f>
        <v>0</v>
      </c>
      <c r="AQ473" s="105">
        <f t="shared" si="655"/>
        <v>0</v>
      </c>
      <c r="AR473" s="102">
        <f t="shared" si="628"/>
        <v>0</v>
      </c>
      <c r="AS473" s="105">
        <v>0</v>
      </c>
      <c r="AT473" s="105">
        <f t="shared" ref="AS473:AT477" si="656">AT479+AT485</f>
        <v>0</v>
      </c>
      <c r="AU473" s="102">
        <f t="shared" si="629"/>
        <v>0</v>
      </c>
      <c r="AV473" s="105">
        <v>0</v>
      </c>
      <c r="AW473" s="86"/>
      <c r="AX473" s="59">
        <f t="shared" si="612"/>
        <v>0</v>
      </c>
      <c r="AY473" s="264"/>
      <c r="AZ473" s="256"/>
    </row>
    <row r="474" spans="1:52" s="30" customFormat="1" ht="39" customHeight="1" outlineLevel="1">
      <c r="A474" s="279"/>
      <c r="B474" s="280"/>
      <c r="C474" s="281"/>
      <c r="D474" s="87" t="s">
        <v>4</v>
      </c>
      <c r="E474" s="103">
        <f>E480+E486</f>
        <v>0</v>
      </c>
      <c r="F474" s="159">
        <f t="shared" si="642"/>
        <v>0</v>
      </c>
      <c r="G474" s="58">
        <f t="shared" si="643"/>
        <v>0</v>
      </c>
      <c r="H474" s="58">
        <f t="shared" si="644"/>
        <v>0</v>
      </c>
      <c r="I474" s="105">
        <f t="shared" si="648"/>
        <v>0</v>
      </c>
      <c r="J474" s="105">
        <f t="shared" si="648"/>
        <v>0</v>
      </c>
      <c r="K474" s="102">
        <f t="shared" si="645"/>
        <v>0</v>
      </c>
      <c r="L474" s="105">
        <f t="shared" si="649"/>
        <v>0</v>
      </c>
      <c r="M474" s="105">
        <f t="shared" si="649"/>
        <v>0</v>
      </c>
      <c r="N474" s="102">
        <f>IF(L474=0,0,M474*100/L474)</f>
        <v>0</v>
      </c>
      <c r="O474" s="105">
        <f t="shared" si="650"/>
        <v>0</v>
      </c>
      <c r="P474" s="105">
        <f t="shared" si="650"/>
        <v>0</v>
      </c>
      <c r="Q474" s="102">
        <f>IF(O474=0,0,P474*100/O474)</f>
        <v>0</v>
      </c>
      <c r="R474" s="102">
        <f>J474+M474+P474</f>
        <v>0</v>
      </c>
      <c r="S474" s="102">
        <f>IF(E474=0,0,R474*100/E474)</f>
        <v>0</v>
      </c>
      <c r="T474" s="105">
        <f>T480+T486</f>
        <v>0</v>
      </c>
      <c r="U474" s="105">
        <v>0</v>
      </c>
      <c r="V474" s="102">
        <f>IF(T474=0,0,U474*100/T474)</f>
        <v>0</v>
      </c>
      <c r="W474" s="105">
        <f t="shared" si="651"/>
        <v>0</v>
      </c>
      <c r="X474" s="86">
        <f t="shared" si="651"/>
        <v>0</v>
      </c>
      <c r="Y474" s="58">
        <f>IF(W474=0,0,X474*100/W474)</f>
        <v>0</v>
      </c>
      <c r="Z474" s="105">
        <f t="shared" ref="Z474:AA477" si="657">Z480+Z486</f>
        <v>0</v>
      </c>
      <c r="AA474" s="105">
        <f t="shared" si="657"/>
        <v>0</v>
      </c>
      <c r="AB474" s="102">
        <f>IF(Z474=0,0,AA474*100/Z474)</f>
        <v>0</v>
      </c>
      <c r="AC474" s="102">
        <f>U474+X474+AA474+R474</f>
        <v>0</v>
      </c>
      <c r="AD474" s="102">
        <f t="shared" si="646"/>
        <v>0</v>
      </c>
      <c r="AE474" s="105">
        <f t="shared" si="652"/>
        <v>0</v>
      </c>
      <c r="AF474" s="105">
        <f t="shared" si="652"/>
        <v>0</v>
      </c>
      <c r="AG474" s="102">
        <f t="shared" si="647"/>
        <v>0</v>
      </c>
      <c r="AH474" s="105">
        <f t="shared" si="653"/>
        <v>0</v>
      </c>
      <c r="AI474" s="105">
        <f t="shared" si="653"/>
        <v>0</v>
      </c>
      <c r="AJ474" s="102">
        <f>IF(AH474=0,0,AI474*100/AH474)</f>
        <v>0</v>
      </c>
      <c r="AK474" s="105">
        <f t="shared" si="654"/>
        <v>0</v>
      </c>
      <c r="AL474" s="105">
        <f t="shared" si="654"/>
        <v>0</v>
      </c>
      <c r="AM474" s="102">
        <f>IF(AK474=0,0,AL474*100/AK474)</f>
        <v>0</v>
      </c>
      <c r="AN474" s="102">
        <f>AF474+AI474+AL474+AC474</f>
        <v>0</v>
      </c>
      <c r="AO474" s="102">
        <f>IF($E474=0,0,AN474*100/$E474)</f>
        <v>0</v>
      </c>
      <c r="AP474" s="105">
        <f t="shared" si="655"/>
        <v>0</v>
      </c>
      <c r="AQ474" s="105">
        <f t="shared" si="655"/>
        <v>0</v>
      </c>
      <c r="AR474" s="102">
        <f>IF(AP474=0,0,AQ474*100/AP474)</f>
        <v>0</v>
      </c>
      <c r="AS474" s="105">
        <f t="shared" si="656"/>
        <v>0</v>
      </c>
      <c r="AT474" s="105">
        <f t="shared" si="656"/>
        <v>0</v>
      </c>
      <c r="AU474" s="102">
        <f>IF(AS474=0,0,AT474*100/AS474)</f>
        <v>0</v>
      </c>
      <c r="AV474" s="105">
        <f>AV480+AV486</f>
        <v>0</v>
      </c>
      <c r="AW474" s="86"/>
      <c r="AX474" s="59">
        <f t="shared" si="612"/>
        <v>0</v>
      </c>
      <c r="AY474" s="264"/>
      <c r="AZ474" s="256"/>
    </row>
    <row r="475" spans="1:52" s="30" customFormat="1" ht="22.5" customHeight="1" outlineLevel="1">
      <c r="A475" s="279"/>
      <c r="B475" s="280"/>
      <c r="C475" s="281"/>
      <c r="D475" s="87" t="s">
        <v>53</v>
      </c>
      <c r="E475" s="103">
        <f>E481+E487</f>
        <v>0</v>
      </c>
      <c r="F475" s="159">
        <f t="shared" si="642"/>
        <v>0</v>
      </c>
      <c r="G475" s="58">
        <f t="shared" si="643"/>
        <v>0</v>
      </c>
      <c r="H475" s="58">
        <f t="shared" si="644"/>
        <v>0</v>
      </c>
      <c r="I475" s="105">
        <f t="shared" si="648"/>
        <v>0</v>
      </c>
      <c r="J475" s="105">
        <f t="shared" si="648"/>
        <v>0</v>
      </c>
      <c r="K475" s="102">
        <f t="shared" si="645"/>
        <v>0</v>
      </c>
      <c r="L475" s="105">
        <f t="shared" si="649"/>
        <v>0</v>
      </c>
      <c r="M475" s="105">
        <f t="shared" si="649"/>
        <v>0</v>
      </c>
      <c r="N475" s="102">
        <f>IF(L475=0,0,M475*100/L475)</f>
        <v>0</v>
      </c>
      <c r="O475" s="105">
        <f t="shared" si="650"/>
        <v>0</v>
      </c>
      <c r="P475" s="105">
        <f t="shared" si="650"/>
        <v>0</v>
      </c>
      <c r="Q475" s="102">
        <f>IF(O475=0,0,P475*100/O475)</f>
        <v>0</v>
      </c>
      <c r="R475" s="102">
        <f>J475+M475+P475</f>
        <v>0</v>
      </c>
      <c r="S475" s="102">
        <f>IF(E475=0,0,R475*100/E475)</f>
        <v>0</v>
      </c>
      <c r="T475" s="105">
        <f>T481+T487</f>
        <v>0</v>
      </c>
      <c r="U475" s="105">
        <f>U481+U487</f>
        <v>0</v>
      </c>
      <c r="V475" s="102">
        <f>IF(T475=0,0,U475*100/T475)</f>
        <v>0</v>
      </c>
      <c r="W475" s="105">
        <f t="shared" si="651"/>
        <v>0</v>
      </c>
      <c r="X475" s="86">
        <f t="shared" si="651"/>
        <v>0</v>
      </c>
      <c r="Y475" s="58">
        <f>IF(W475=0,0,X475*100/W475)</f>
        <v>0</v>
      </c>
      <c r="Z475" s="105">
        <f t="shared" si="657"/>
        <v>0</v>
      </c>
      <c r="AA475" s="105">
        <f t="shared" si="657"/>
        <v>0</v>
      </c>
      <c r="AB475" s="102">
        <f>IF(Z475=0,0,AA475*100/Z475)</f>
        <v>0</v>
      </c>
      <c r="AC475" s="102">
        <f>U475+X475+AA475+R475</f>
        <v>0</v>
      </c>
      <c r="AD475" s="102">
        <f t="shared" si="646"/>
        <v>0</v>
      </c>
      <c r="AE475" s="105">
        <f t="shared" si="652"/>
        <v>0</v>
      </c>
      <c r="AF475" s="105">
        <f t="shared" si="652"/>
        <v>0</v>
      </c>
      <c r="AG475" s="102">
        <f t="shared" si="647"/>
        <v>0</v>
      </c>
      <c r="AH475" s="105">
        <f t="shared" si="653"/>
        <v>0</v>
      </c>
      <c r="AI475" s="105">
        <f t="shared" si="653"/>
        <v>0</v>
      </c>
      <c r="AJ475" s="102">
        <f>IF(AH475=0,0,AI475*100/AH475)</f>
        <v>0</v>
      </c>
      <c r="AK475" s="105">
        <f t="shared" si="654"/>
        <v>0</v>
      </c>
      <c r="AL475" s="105">
        <f t="shared" si="654"/>
        <v>0</v>
      </c>
      <c r="AM475" s="102">
        <f>IF(AK475=0,0,AL475*100/AK475)</f>
        <v>0</v>
      </c>
      <c r="AN475" s="102">
        <f>AF475+AI475+AL475+AC475</f>
        <v>0</v>
      </c>
      <c r="AO475" s="102">
        <f>IF($E475=0,0,AN475*100/$E475)</f>
        <v>0</v>
      </c>
      <c r="AP475" s="105">
        <f t="shared" si="655"/>
        <v>0</v>
      </c>
      <c r="AQ475" s="105">
        <f t="shared" si="655"/>
        <v>0</v>
      </c>
      <c r="AR475" s="102">
        <f>IF(AP475=0,0,AQ475*100/AP475)</f>
        <v>0</v>
      </c>
      <c r="AS475" s="105">
        <f t="shared" si="656"/>
        <v>0</v>
      </c>
      <c r="AT475" s="105">
        <f t="shared" si="656"/>
        <v>0</v>
      </c>
      <c r="AU475" s="102">
        <f>IF(AS475=0,0,AT475*100/AS475)</f>
        <v>0</v>
      </c>
      <c r="AV475" s="105">
        <f>AV481+AV487</f>
        <v>0</v>
      </c>
      <c r="AW475" s="86"/>
      <c r="AX475" s="59">
        <f t="shared" si="612"/>
        <v>0</v>
      </c>
      <c r="AY475" s="264"/>
      <c r="AZ475" s="256"/>
    </row>
    <row r="476" spans="1:52" s="30" customFormat="1" ht="24.75" customHeight="1" outlineLevel="1">
      <c r="A476" s="279"/>
      <c r="B476" s="280"/>
      <c r="C476" s="281"/>
      <c r="D476" s="27" t="s">
        <v>41</v>
      </c>
      <c r="E476" s="103">
        <f>E482+E488</f>
        <v>0</v>
      </c>
      <c r="F476" s="159">
        <f t="shared" si="642"/>
        <v>0</v>
      </c>
      <c r="G476" s="58">
        <f t="shared" si="643"/>
        <v>0</v>
      </c>
      <c r="H476" s="58">
        <f t="shared" si="644"/>
        <v>0</v>
      </c>
      <c r="I476" s="105">
        <f t="shared" si="648"/>
        <v>0</v>
      </c>
      <c r="J476" s="105">
        <f t="shared" si="648"/>
        <v>0</v>
      </c>
      <c r="K476" s="102">
        <f t="shared" si="645"/>
        <v>0</v>
      </c>
      <c r="L476" s="105">
        <f t="shared" si="649"/>
        <v>0</v>
      </c>
      <c r="M476" s="105">
        <f t="shared" si="649"/>
        <v>0</v>
      </c>
      <c r="N476" s="102">
        <f>IF(L476=0,0,M476*100/L476)</f>
        <v>0</v>
      </c>
      <c r="O476" s="105">
        <f t="shared" si="650"/>
        <v>0</v>
      </c>
      <c r="P476" s="105">
        <f t="shared" si="650"/>
        <v>0</v>
      </c>
      <c r="Q476" s="102">
        <f>IF(O476=0,0,P476*100/O476)</f>
        <v>0</v>
      </c>
      <c r="R476" s="102">
        <f>J476+M476+P476</f>
        <v>0</v>
      </c>
      <c r="S476" s="102">
        <f>IF(E476=0,0,R476*100/E476)</f>
        <v>0</v>
      </c>
      <c r="T476" s="105">
        <f>T482+T488</f>
        <v>0</v>
      </c>
      <c r="U476" s="105">
        <f>U482+U488</f>
        <v>0</v>
      </c>
      <c r="V476" s="102">
        <f>IF(T476=0,0,U476*100/T476)</f>
        <v>0</v>
      </c>
      <c r="W476" s="105">
        <f t="shared" si="651"/>
        <v>0</v>
      </c>
      <c r="X476" s="86">
        <f t="shared" si="651"/>
        <v>0</v>
      </c>
      <c r="Y476" s="58">
        <f>IF(W476=0,0,X476*100/W476)</f>
        <v>0</v>
      </c>
      <c r="Z476" s="105">
        <f t="shared" si="657"/>
        <v>0</v>
      </c>
      <c r="AA476" s="105">
        <f t="shared" si="657"/>
        <v>0</v>
      </c>
      <c r="AB476" s="102">
        <f>IF(Z476=0,0,AA476*100/Z476)</f>
        <v>0</v>
      </c>
      <c r="AC476" s="102">
        <f>U476+X476+AA476+R476</f>
        <v>0</v>
      </c>
      <c r="AD476" s="102">
        <f t="shared" si="646"/>
        <v>0</v>
      </c>
      <c r="AE476" s="105">
        <f t="shared" si="652"/>
        <v>0</v>
      </c>
      <c r="AF476" s="105">
        <f t="shared" si="652"/>
        <v>0</v>
      </c>
      <c r="AG476" s="102">
        <f t="shared" si="647"/>
        <v>0</v>
      </c>
      <c r="AH476" s="105">
        <f t="shared" si="653"/>
        <v>0</v>
      </c>
      <c r="AI476" s="105">
        <f t="shared" si="653"/>
        <v>0</v>
      </c>
      <c r="AJ476" s="102">
        <f>IF(AH476=0,0,AI476*100/AH476)</f>
        <v>0</v>
      </c>
      <c r="AK476" s="105">
        <f t="shared" si="654"/>
        <v>0</v>
      </c>
      <c r="AL476" s="105">
        <f t="shared" si="654"/>
        <v>0</v>
      </c>
      <c r="AM476" s="102">
        <f>IF(AK476=0,0,AL476*100/AK476)</f>
        <v>0</v>
      </c>
      <c r="AN476" s="102">
        <f>AF476+AI476+AL476+AC476</f>
        <v>0</v>
      </c>
      <c r="AO476" s="102">
        <f>IF($E476=0,0,AN476*100/$E476)</f>
        <v>0</v>
      </c>
      <c r="AP476" s="105">
        <f t="shared" si="655"/>
        <v>0</v>
      </c>
      <c r="AQ476" s="105">
        <f t="shared" si="655"/>
        <v>0</v>
      </c>
      <c r="AR476" s="102">
        <f>IF(AP476=0,0,AQ476*100/AP476)</f>
        <v>0</v>
      </c>
      <c r="AS476" s="105">
        <f t="shared" si="656"/>
        <v>0</v>
      </c>
      <c r="AT476" s="105">
        <f t="shared" si="656"/>
        <v>0</v>
      </c>
      <c r="AU476" s="102">
        <f>IF(AS476=0,0,AT476*100/AS476)</f>
        <v>0</v>
      </c>
      <c r="AV476" s="105">
        <f>AV482+AV488</f>
        <v>0</v>
      </c>
      <c r="AW476" s="86"/>
      <c r="AX476" s="59">
        <f t="shared" si="612"/>
        <v>0</v>
      </c>
      <c r="AY476" s="264"/>
      <c r="AZ476" s="256"/>
    </row>
    <row r="477" spans="1:52" s="30" customFormat="1" ht="29.25" customHeight="1" outlineLevel="1">
      <c r="A477" s="279"/>
      <c r="B477" s="280"/>
      <c r="C477" s="281"/>
      <c r="D477" s="27" t="s">
        <v>50</v>
      </c>
      <c r="E477" s="103">
        <f>E483+E489</f>
        <v>0</v>
      </c>
      <c r="F477" s="159">
        <f t="shared" si="642"/>
        <v>0</v>
      </c>
      <c r="G477" s="58">
        <f t="shared" si="643"/>
        <v>0</v>
      </c>
      <c r="H477" s="58">
        <f t="shared" si="644"/>
        <v>0</v>
      </c>
      <c r="I477" s="105">
        <f t="shared" si="648"/>
        <v>0</v>
      </c>
      <c r="J477" s="105">
        <f t="shared" si="648"/>
        <v>0</v>
      </c>
      <c r="K477" s="102">
        <f t="shared" si="645"/>
        <v>0</v>
      </c>
      <c r="L477" s="105">
        <f t="shared" si="649"/>
        <v>0</v>
      </c>
      <c r="M477" s="105">
        <f t="shared" si="649"/>
        <v>0</v>
      </c>
      <c r="N477" s="102">
        <f>IF(L477=0,0,M477*100/L477)</f>
        <v>0</v>
      </c>
      <c r="O477" s="105">
        <f t="shared" si="650"/>
        <v>0</v>
      </c>
      <c r="P477" s="105">
        <f t="shared" si="650"/>
        <v>0</v>
      </c>
      <c r="Q477" s="102">
        <f>IF(O477=0,0,P477*100/O477)</f>
        <v>0</v>
      </c>
      <c r="R477" s="102">
        <f>J477+M477+P477</f>
        <v>0</v>
      </c>
      <c r="S477" s="102">
        <f>IF(E477=0,0,R477*100/E477)</f>
        <v>0</v>
      </c>
      <c r="T477" s="105">
        <f>T483+T489</f>
        <v>0</v>
      </c>
      <c r="U477" s="105">
        <f>U483+U489</f>
        <v>0</v>
      </c>
      <c r="V477" s="102">
        <f>IF(T477=0,0,U477*100/T477)</f>
        <v>0</v>
      </c>
      <c r="W477" s="105">
        <f t="shared" si="651"/>
        <v>0</v>
      </c>
      <c r="X477" s="86">
        <f t="shared" si="651"/>
        <v>0</v>
      </c>
      <c r="Y477" s="58">
        <f>IF(W477=0,0,X477*100/W477)</f>
        <v>0</v>
      </c>
      <c r="Z477" s="105">
        <f t="shared" si="657"/>
        <v>0</v>
      </c>
      <c r="AA477" s="105">
        <f t="shared" si="657"/>
        <v>0</v>
      </c>
      <c r="AB477" s="102">
        <f>IF(Z477=0,0,AA477*100/Z477)</f>
        <v>0</v>
      </c>
      <c r="AC477" s="102">
        <f>U477+X477+AA477+R477</f>
        <v>0</v>
      </c>
      <c r="AD477" s="102">
        <f t="shared" si="646"/>
        <v>0</v>
      </c>
      <c r="AE477" s="105">
        <f t="shared" si="652"/>
        <v>0</v>
      </c>
      <c r="AF477" s="105">
        <f t="shared" si="652"/>
        <v>0</v>
      </c>
      <c r="AG477" s="102">
        <f t="shared" si="647"/>
        <v>0</v>
      </c>
      <c r="AH477" s="105">
        <f t="shared" si="653"/>
        <v>0</v>
      </c>
      <c r="AI477" s="105">
        <f t="shared" si="653"/>
        <v>0</v>
      </c>
      <c r="AJ477" s="102">
        <f>IF(AH477=0,0,AI477*100/AH477)</f>
        <v>0</v>
      </c>
      <c r="AK477" s="105">
        <f t="shared" si="654"/>
        <v>0</v>
      </c>
      <c r="AL477" s="105">
        <f t="shared" si="654"/>
        <v>0</v>
      </c>
      <c r="AM477" s="102">
        <f>IF(AK477=0,0,AL477*100/AK477)</f>
        <v>0</v>
      </c>
      <c r="AN477" s="102">
        <f>AF477+AI477+AL477+AC477</f>
        <v>0</v>
      </c>
      <c r="AO477" s="102">
        <f>IF($E477=0,0,AN477*100/$E477)</f>
        <v>0</v>
      </c>
      <c r="AP477" s="105">
        <f t="shared" si="655"/>
        <v>0</v>
      </c>
      <c r="AQ477" s="105">
        <f t="shared" si="655"/>
        <v>0</v>
      </c>
      <c r="AR477" s="102">
        <f>IF(AP477=0,0,AQ477*100/AP477)</f>
        <v>0</v>
      </c>
      <c r="AS477" s="105">
        <f t="shared" si="656"/>
        <v>0</v>
      </c>
      <c r="AT477" s="105">
        <f t="shared" si="656"/>
        <v>0</v>
      </c>
      <c r="AU477" s="102">
        <f>IF(AS477=0,0,AT477*100/AS477)</f>
        <v>0</v>
      </c>
      <c r="AV477" s="105">
        <f>AV483+AV489</f>
        <v>0</v>
      </c>
      <c r="AW477" s="86"/>
      <c r="AX477" s="59">
        <f t="shared" si="612"/>
        <v>0</v>
      </c>
      <c r="AY477" s="265"/>
      <c r="AZ477" s="257"/>
    </row>
    <row r="478" spans="1:52" s="30" customFormat="1" ht="15" customHeight="1" outlineLevel="1">
      <c r="A478" s="279" t="s">
        <v>299</v>
      </c>
      <c r="B478" s="280" t="s">
        <v>319</v>
      </c>
      <c r="C478" s="279" t="s">
        <v>276</v>
      </c>
      <c r="D478" s="87" t="s">
        <v>45</v>
      </c>
      <c r="E478" s="103">
        <f>E479+E480+E481+E482+E483</f>
        <v>31596</v>
      </c>
      <c r="F478" s="159">
        <f t="shared" ref="F478:F489" si="658">I478+L478+O478+T478+W478+Z478+AE478+AH478+AK478+AP478+AS478+AV478</f>
        <v>0</v>
      </c>
      <c r="G478" s="58">
        <f t="shared" ref="G478:G489" si="659">J478+M478+P478+U478+X478+AA478+AF478+AI478+AL478+AQ478+AT478+AW478</f>
        <v>0</v>
      </c>
      <c r="H478" s="58">
        <f t="shared" ref="H478:H489" si="660">IF(E478=0,0,G478*100/E478)</f>
        <v>0</v>
      </c>
      <c r="I478" s="103">
        <f>I479+I480+I481+I482+I483</f>
        <v>0</v>
      </c>
      <c r="J478" s="103">
        <f>J479+J480+J481+J482+J483</f>
        <v>0</v>
      </c>
      <c r="K478" s="102">
        <f t="shared" ref="K478:K489" si="661">IF(I478=0,0,J478*100/I478)</f>
        <v>0</v>
      </c>
      <c r="L478" s="103">
        <f>L479+L480+L481+L482+L483</f>
        <v>0</v>
      </c>
      <c r="M478" s="103">
        <f>M479+M480+M481+M482+M483</f>
        <v>0</v>
      </c>
      <c r="N478" s="102">
        <f t="shared" ref="N478:N489" si="662">IF(L478=0,0,M478*100/L478)</f>
        <v>0</v>
      </c>
      <c r="O478" s="103">
        <f>O479+O480+O481+O482+O483</f>
        <v>0</v>
      </c>
      <c r="P478" s="103">
        <f>P479+P480+P481+P482+P483</f>
        <v>0</v>
      </c>
      <c r="Q478" s="102">
        <f t="shared" ref="Q478:Q489" si="663">IF(O478=0,0,P478*100/O478)</f>
        <v>0</v>
      </c>
      <c r="R478" s="102">
        <f t="shared" ref="R478:R489" si="664">J478+M478+P478</f>
        <v>0</v>
      </c>
      <c r="S478" s="102">
        <f t="shared" ref="S478:S489" si="665">IF(E478=0,0,R478*100/E478)</f>
        <v>0</v>
      </c>
      <c r="T478" s="103">
        <f>T479+T480+T481+T482+T483</f>
        <v>0</v>
      </c>
      <c r="U478" s="103">
        <f>U479+U480+U481+U482+U483</f>
        <v>0</v>
      </c>
      <c r="V478" s="102">
        <f t="shared" ref="V478:V489" si="666">IF(T478=0,0,U478*100/T478)</f>
        <v>0</v>
      </c>
      <c r="W478" s="103">
        <f>W479+W480+W481+W482+W483</f>
        <v>0</v>
      </c>
      <c r="X478" s="56">
        <f>X479+X480+X481+X482+X483</f>
        <v>0</v>
      </c>
      <c r="Y478" s="58">
        <f t="shared" ref="Y478:Y489" si="667">IF(W478=0,0,X478*100/W478)</f>
        <v>0</v>
      </c>
      <c r="Z478" s="103">
        <f>Z479+Z480+Z481+Z482+Z483</f>
        <v>0</v>
      </c>
      <c r="AA478" s="103">
        <f>AA479+AA480+AA481+AA482+AA483</f>
        <v>0</v>
      </c>
      <c r="AB478" s="102">
        <f t="shared" ref="AB478:AB489" si="668">IF(Z478=0,0,AA478*100/Z478)</f>
        <v>0</v>
      </c>
      <c r="AC478" s="102">
        <f t="shared" ref="AC478:AC489" si="669">U478+X478+AA478+R478</f>
        <v>0</v>
      </c>
      <c r="AD478" s="102">
        <f t="shared" ref="AD478:AD489" si="670">IF($E478=0,0,AC478*100/$E478)</f>
        <v>0</v>
      </c>
      <c r="AE478" s="103">
        <f>AE479+AE480+AE481+AE482+AE483</f>
        <v>0</v>
      </c>
      <c r="AF478" s="103">
        <f>AF479+AF480+AF481+AF482+AF483</f>
        <v>0</v>
      </c>
      <c r="AG478" s="102">
        <f t="shared" ref="AG478:AG489" si="671">IF(AE478=0,0,AF478*100/AE478)</f>
        <v>0</v>
      </c>
      <c r="AH478" s="103">
        <f>AH479+AH480+AH481+AH482+AH483</f>
        <v>0</v>
      </c>
      <c r="AI478" s="103">
        <f>AI479+AI480+AI481+AI482+AI483</f>
        <v>0</v>
      </c>
      <c r="AJ478" s="102">
        <f t="shared" ref="AJ478:AJ489" si="672">IF(AH478=0,0,AI478*100/AH478)</f>
        <v>0</v>
      </c>
      <c r="AK478" s="103">
        <f>AK479+AK480+AK481+AK482+AK483</f>
        <v>0</v>
      </c>
      <c r="AL478" s="103">
        <f>AL479+AL480+AL481+AL482+AL483</f>
        <v>0</v>
      </c>
      <c r="AM478" s="102">
        <f t="shared" ref="AM478:AM489" si="673">IF(AK478=0,0,AL478*100/AK478)</f>
        <v>0</v>
      </c>
      <c r="AN478" s="102">
        <f t="shared" ref="AN478:AN489" si="674">AF478+AI478+AL478+AC478</f>
        <v>0</v>
      </c>
      <c r="AO478" s="102">
        <f t="shared" ref="AO478:AO489" si="675">IF($E478=0,0,AN478*100/$E478)</f>
        <v>0</v>
      </c>
      <c r="AP478" s="103">
        <f>AP479+AP480+AP481+AP482+AP483</f>
        <v>0</v>
      </c>
      <c r="AQ478" s="103">
        <f>AQ479+AQ480+AQ481+AQ482+AQ483</f>
        <v>0</v>
      </c>
      <c r="AR478" s="102">
        <f t="shared" ref="AR478:AR489" si="676">IF(AP478=0,0,AQ478*100/AP478)</f>
        <v>0</v>
      </c>
      <c r="AS478" s="103">
        <f>AS479+AS480+AS481+AS482+AS483</f>
        <v>0</v>
      </c>
      <c r="AT478" s="103">
        <f>AT479+AT480+AT481+AT482+AT483</f>
        <v>0</v>
      </c>
      <c r="AU478" s="102">
        <f t="shared" ref="AU478:AU489" si="677">IF(AS478=0,0,AT478*100/AS478)</f>
        <v>0</v>
      </c>
      <c r="AV478" s="103">
        <f>AV479+AV480+AV481+AV482+AV483</f>
        <v>0</v>
      </c>
      <c r="AW478" s="56">
        <f>AW479+AW480+AW481+AW482+AW483</f>
        <v>0</v>
      </c>
      <c r="AX478" s="59">
        <f t="shared" ref="AX478:AX489" si="678">IF(AV478=0,0,AW478*100/AV478)</f>
        <v>0</v>
      </c>
      <c r="AY478" s="263"/>
      <c r="AZ478" s="259"/>
    </row>
    <row r="479" spans="1:52" s="30" customFormat="1" ht="25.5" outlineLevel="1">
      <c r="A479" s="279"/>
      <c r="B479" s="280"/>
      <c r="C479" s="281"/>
      <c r="D479" s="87" t="s">
        <v>40</v>
      </c>
      <c r="E479" s="103">
        <v>31596</v>
      </c>
      <c r="F479" s="159">
        <f t="shared" si="658"/>
        <v>0</v>
      </c>
      <c r="G479" s="58">
        <f t="shared" si="659"/>
        <v>0</v>
      </c>
      <c r="H479" s="58">
        <f t="shared" si="660"/>
        <v>0</v>
      </c>
      <c r="I479" s="105"/>
      <c r="J479" s="105"/>
      <c r="K479" s="102">
        <f t="shared" si="661"/>
        <v>0</v>
      </c>
      <c r="L479" s="105"/>
      <c r="M479" s="105"/>
      <c r="N479" s="102">
        <f t="shared" si="662"/>
        <v>0</v>
      </c>
      <c r="O479" s="105"/>
      <c r="P479" s="105"/>
      <c r="Q479" s="102">
        <f t="shared" si="663"/>
        <v>0</v>
      </c>
      <c r="R479" s="102">
        <f t="shared" si="664"/>
        <v>0</v>
      </c>
      <c r="S479" s="102">
        <f t="shared" si="665"/>
        <v>0</v>
      </c>
      <c r="T479" s="105"/>
      <c r="U479" s="105"/>
      <c r="V479" s="102">
        <f t="shared" si="666"/>
        <v>0</v>
      </c>
      <c r="W479" s="105"/>
      <c r="X479" s="86"/>
      <c r="Y479" s="58">
        <f t="shared" si="667"/>
        <v>0</v>
      </c>
      <c r="Z479" s="105">
        <v>0</v>
      </c>
      <c r="AA479" s="105">
        <v>0</v>
      </c>
      <c r="AB479" s="102">
        <f t="shared" si="668"/>
        <v>0</v>
      </c>
      <c r="AC479" s="102">
        <f t="shared" si="669"/>
        <v>0</v>
      </c>
      <c r="AD479" s="102">
        <f t="shared" si="670"/>
        <v>0</v>
      </c>
      <c r="AE479" s="105"/>
      <c r="AF479" s="105"/>
      <c r="AG479" s="102">
        <f t="shared" si="671"/>
        <v>0</v>
      </c>
      <c r="AH479" s="105"/>
      <c r="AI479" s="105"/>
      <c r="AJ479" s="102">
        <f t="shared" si="672"/>
        <v>0</v>
      </c>
      <c r="AK479" s="105"/>
      <c r="AL479" s="105"/>
      <c r="AM479" s="102">
        <f t="shared" si="673"/>
        <v>0</v>
      </c>
      <c r="AN479" s="102">
        <f t="shared" si="674"/>
        <v>0</v>
      </c>
      <c r="AO479" s="102">
        <f t="shared" si="675"/>
        <v>0</v>
      </c>
      <c r="AP479" s="103">
        <v>0</v>
      </c>
      <c r="AQ479" s="105"/>
      <c r="AR479" s="102">
        <f t="shared" si="676"/>
        <v>0</v>
      </c>
      <c r="AS479" s="105">
        <v>0</v>
      </c>
      <c r="AT479" s="105"/>
      <c r="AU479" s="102">
        <f t="shared" si="677"/>
        <v>0</v>
      </c>
      <c r="AV479" s="105">
        <v>0</v>
      </c>
      <c r="AW479" s="86"/>
      <c r="AX479" s="59">
        <f t="shared" si="678"/>
        <v>0</v>
      </c>
      <c r="AY479" s="264"/>
      <c r="AZ479" s="256"/>
    </row>
    <row r="480" spans="1:52" s="30" customFormat="1" ht="38.25" outlineLevel="1">
      <c r="A480" s="279"/>
      <c r="B480" s="280"/>
      <c r="C480" s="281"/>
      <c r="D480" s="87" t="s">
        <v>4</v>
      </c>
      <c r="E480" s="103">
        <v>0</v>
      </c>
      <c r="F480" s="159">
        <f t="shared" si="658"/>
        <v>0</v>
      </c>
      <c r="G480" s="58">
        <f t="shared" si="659"/>
        <v>0</v>
      </c>
      <c r="H480" s="58">
        <f t="shared" si="660"/>
        <v>0</v>
      </c>
      <c r="I480" s="105">
        <v>0</v>
      </c>
      <c r="J480" s="105"/>
      <c r="K480" s="102">
        <f t="shared" si="661"/>
        <v>0</v>
      </c>
      <c r="L480" s="105">
        <v>0</v>
      </c>
      <c r="M480" s="105"/>
      <c r="N480" s="102">
        <f t="shared" si="662"/>
        <v>0</v>
      </c>
      <c r="O480" s="105">
        <v>0</v>
      </c>
      <c r="P480" s="105">
        <v>0</v>
      </c>
      <c r="Q480" s="102">
        <f t="shared" si="663"/>
        <v>0</v>
      </c>
      <c r="R480" s="102">
        <f t="shared" si="664"/>
        <v>0</v>
      </c>
      <c r="S480" s="102">
        <f t="shared" si="665"/>
        <v>0</v>
      </c>
      <c r="T480" s="105">
        <v>0</v>
      </c>
      <c r="U480" s="105">
        <v>0</v>
      </c>
      <c r="V480" s="102">
        <f t="shared" si="666"/>
        <v>0</v>
      </c>
      <c r="W480" s="105">
        <v>0</v>
      </c>
      <c r="X480" s="86"/>
      <c r="Y480" s="58">
        <f t="shared" si="667"/>
        <v>0</v>
      </c>
      <c r="Z480" s="105">
        <v>0</v>
      </c>
      <c r="AA480" s="105"/>
      <c r="AB480" s="102">
        <f t="shared" si="668"/>
        <v>0</v>
      </c>
      <c r="AC480" s="102">
        <f t="shared" si="669"/>
        <v>0</v>
      </c>
      <c r="AD480" s="102">
        <f t="shared" si="670"/>
        <v>0</v>
      </c>
      <c r="AE480" s="105">
        <v>0</v>
      </c>
      <c r="AF480" s="105"/>
      <c r="AG480" s="102">
        <f t="shared" si="671"/>
        <v>0</v>
      </c>
      <c r="AH480" s="103">
        <v>0</v>
      </c>
      <c r="AI480" s="103">
        <v>0</v>
      </c>
      <c r="AJ480" s="102">
        <f t="shared" si="672"/>
        <v>0</v>
      </c>
      <c r="AK480" s="105">
        <v>0</v>
      </c>
      <c r="AL480" s="105"/>
      <c r="AM480" s="102">
        <f t="shared" si="673"/>
        <v>0</v>
      </c>
      <c r="AN480" s="102">
        <f t="shared" si="674"/>
        <v>0</v>
      </c>
      <c r="AO480" s="102">
        <f t="shared" si="675"/>
        <v>0</v>
      </c>
      <c r="AP480" s="103">
        <v>0</v>
      </c>
      <c r="AQ480" s="105">
        <v>0</v>
      </c>
      <c r="AR480" s="102">
        <f t="shared" si="676"/>
        <v>0</v>
      </c>
      <c r="AS480" s="105">
        <v>0</v>
      </c>
      <c r="AT480" s="105"/>
      <c r="AU480" s="102">
        <f t="shared" si="677"/>
        <v>0</v>
      </c>
      <c r="AV480" s="105">
        <v>0</v>
      </c>
      <c r="AW480" s="86"/>
      <c r="AX480" s="59">
        <f t="shared" si="678"/>
        <v>0</v>
      </c>
      <c r="AY480" s="264"/>
      <c r="AZ480" s="256"/>
    </row>
    <row r="481" spans="1:52" s="30" customFormat="1" outlineLevel="1">
      <c r="A481" s="279"/>
      <c r="B481" s="280"/>
      <c r="C481" s="281"/>
      <c r="D481" s="87" t="s">
        <v>53</v>
      </c>
      <c r="E481" s="103">
        <v>0</v>
      </c>
      <c r="F481" s="159">
        <f t="shared" si="658"/>
        <v>0</v>
      </c>
      <c r="G481" s="58">
        <f t="shared" si="659"/>
        <v>0</v>
      </c>
      <c r="H481" s="58">
        <f t="shared" si="660"/>
        <v>0</v>
      </c>
      <c r="I481" s="105"/>
      <c r="J481" s="105"/>
      <c r="K481" s="102">
        <f t="shared" si="661"/>
        <v>0</v>
      </c>
      <c r="L481" s="105"/>
      <c r="M481" s="105"/>
      <c r="N481" s="102">
        <f t="shared" si="662"/>
        <v>0</v>
      </c>
      <c r="O481" s="105"/>
      <c r="P481" s="105"/>
      <c r="Q481" s="102">
        <f t="shared" si="663"/>
        <v>0</v>
      </c>
      <c r="R481" s="102">
        <f t="shared" si="664"/>
        <v>0</v>
      </c>
      <c r="S481" s="102">
        <f t="shared" si="665"/>
        <v>0</v>
      </c>
      <c r="T481" s="105"/>
      <c r="U481" s="105"/>
      <c r="V481" s="102">
        <f t="shared" si="666"/>
        <v>0</v>
      </c>
      <c r="W481" s="105"/>
      <c r="X481" s="86"/>
      <c r="Y481" s="58">
        <f t="shared" si="667"/>
        <v>0</v>
      </c>
      <c r="Z481" s="105"/>
      <c r="AA481" s="105"/>
      <c r="AB481" s="102">
        <f t="shared" si="668"/>
        <v>0</v>
      </c>
      <c r="AC481" s="102">
        <f t="shared" si="669"/>
        <v>0</v>
      </c>
      <c r="AD481" s="102">
        <f t="shared" si="670"/>
        <v>0</v>
      </c>
      <c r="AE481" s="105"/>
      <c r="AF481" s="105"/>
      <c r="AG481" s="102">
        <f t="shared" si="671"/>
        <v>0</v>
      </c>
      <c r="AH481" s="105"/>
      <c r="AI481" s="105"/>
      <c r="AJ481" s="102">
        <f t="shared" si="672"/>
        <v>0</v>
      </c>
      <c r="AK481" s="105"/>
      <c r="AL481" s="105"/>
      <c r="AM481" s="102">
        <f t="shared" si="673"/>
        <v>0</v>
      </c>
      <c r="AN481" s="102">
        <f t="shared" si="674"/>
        <v>0</v>
      </c>
      <c r="AO481" s="102">
        <f t="shared" si="675"/>
        <v>0</v>
      </c>
      <c r="AP481" s="105"/>
      <c r="AQ481" s="105"/>
      <c r="AR481" s="102">
        <f t="shared" si="676"/>
        <v>0</v>
      </c>
      <c r="AS481" s="105"/>
      <c r="AT481" s="105"/>
      <c r="AU481" s="102">
        <f t="shared" si="677"/>
        <v>0</v>
      </c>
      <c r="AV481" s="105"/>
      <c r="AW481" s="86"/>
      <c r="AX481" s="59">
        <f t="shared" si="678"/>
        <v>0</v>
      </c>
      <c r="AY481" s="264"/>
      <c r="AZ481" s="256"/>
    </row>
    <row r="482" spans="1:52" s="30" customFormat="1" ht="25.5" outlineLevel="1">
      <c r="A482" s="279"/>
      <c r="B482" s="280"/>
      <c r="C482" s="281"/>
      <c r="D482" s="27" t="s">
        <v>41</v>
      </c>
      <c r="E482" s="103">
        <v>0</v>
      </c>
      <c r="F482" s="159">
        <f t="shared" si="658"/>
        <v>0</v>
      </c>
      <c r="G482" s="58">
        <f t="shared" si="659"/>
        <v>0</v>
      </c>
      <c r="H482" s="58">
        <f t="shared" si="660"/>
        <v>0</v>
      </c>
      <c r="I482" s="105"/>
      <c r="J482" s="105"/>
      <c r="K482" s="102">
        <f t="shared" si="661"/>
        <v>0</v>
      </c>
      <c r="L482" s="105"/>
      <c r="M482" s="105"/>
      <c r="N482" s="102">
        <f t="shared" si="662"/>
        <v>0</v>
      </c>
      <c r="O482" s="105"/>
      <c r="P482" s="105"/>
      <c r="Q482" s="102">
        <f t="shared" si="663"/>
        <v>0</v>
      </c>
      <c r="R482" s="102">
        <f t="shared" si="664"/>
        <v>0</v>
      </c>
      <c r="S482" s="102">
        <f t="shared" si="665"/>
        <v>0</v>
      </c>
      <c r="T482" s="105"/>
      <c r="U482" s="105"/>
      <c r="V482" s="102">
        <f t="shared" si="666"/>
        <v>0</v>
      </c>
      <c r="W482" s="105"/>
      <c r="X482" s="86"/>
      <c r="Y482" s="58">
        <f t="shared" si="667"/>
        <v>0</v>
      </c>
      <c r="Z482" s="105"/>
      <c r="AA482" s="105"/>
      <c r="AB482" s="102">
        <f t="shared" si="668"/>
        <v>0</v>
      </c>
      <c r="AC482" s="102">
        <f t="shared" si="669"/>
        <v>0</v>
      </c>
      <c r="AD482" s="102">
        <f t="shared" si="670"/>
        <v>0</v>
      </c>
      <c r="AE482" s="105"/>
      <c r="AF482" s="105"/>
      <c r="AG482" s="102">
        <f t="shared" si="671"/>
        <v>0</v>
      </c>
      <c r="AH482" s="105"/>
      <c r="AI482" s="105"/>
      <c r="AJ482" s="102">
        <f t="shared" si="672"/>
        <v>0</v>
      </c>
      <c r="AK482" s="105"/>
      <c r="AL482" s="105"/>
      <c r="AM482" s="102">
        <f t="shared" si="673"/>
        <v>0</v>
      </c>
      <c r="AN482" s="102">
        <f t="shared" si="674"/>
        <v>0</v>
      </c>
      <c r="AO482" s="102">
        <f t="shared" si="675"/>
        <v>0</v>
      </c>
      <c r="AP482" s="105"/>
      <c r="AQ482" s="105"/>
      <c r="AR482" s="102">
        <f t="shared" si="676"/>
        <v>0</v>
      </c>
      <c r="AS482" s="105"/>
      <c r="AT482" s="105"/>
      <c r="AU482" s="102">
        <f t="shared" si="677"/>
        <v>0</v>
      </c>
      <c r="AV482" s="105"/>
      <c r="AW482" s="86"/>
      <c r="AX482" s="59">
        <f t="shared" si="678"/>
        <v>0</v>
      </c>
      <c r="AY482" s="264"/>
      <c r="AZ482" s="256"/>
    </row>
    <row r="483" spans="1:52" s="30" customFormat="1" ht="25.5" outlineLevel="1">
      <c r="A483" s="279"/>
      <c r="B483" s="280"/>
      <c r="C483" s="281"/>
      <c r="D483" s="27" t="s">
        <v>50</v>
      </c>
      <c r="E483" s="103">
        <v>0</v>
      </c>
      <c r="F483" s="159">
        <f t="shared" si="658"/>
        <v>0</v>
      </c>
      <c r="G483" s="58">
        <f t="shared" si="659"/>
        <v>0</v>
      </c>
      <c r="H483" s="58">
        <f t="shared" si="660"/>
        <v>0</v>
      </c>
      <c r="I483" s="105"/>
      <c r="J483" s="105"/>
      <c r="K483" s="102">
        <f t="shared" si="661"/>
        <v>0</v>
      </c>
      <c r="L483" s="105"/>
      <c r="M483" s="105"/>
      <c r="N483" s="102">
        <f t="shared" si="662"/>
        <v>0</v>
      </c>
      <c r="O483" s="105"/>
      <c r="P483" s="105"/>
      <c r="Q483" s="102">
        <f t="shared" si="663"/>
        <v>0</v>
      </c>
      <c r="R483" s="102">
        <f t="shared" si="664"/>
        <v>0</v>
      </c>
      <c r="S483" s="102">
        <f t="shared" si="665"/>
        <v>0</v>
      </c>
      <c r="T483" s="105"/>
      <c r="U483" s="105"/>
      <c r="V483" s="102">
        <f t="shared" si="666"/>
        <v>0</v>
      </c>
      <c r="W483" s="105"/>
      <c r="X483" s="86"/>
      <c r="Y483" s="58">
        <f t="shared" si="667"/>
        <v>0</v>
      </c>
      <c r="Z483" s="105"/>
      <c r="AA483" s="105"/>
      <c r="AB483" s="102">
        <f t="shared" si="668"/>
        <v>0</v>
      </c>
      <c r="AC483" s="102">
        <f t="shared" si="669"/>
        <v>0</v>
      </c>
      <c r="AD483" s="102">
        <f t="shared" si="670"/>
        <v>0</v>
      </c>
      <c r="AE483" s="105"/>
      <c r="AF483" s="105"/>
      <c r="AG483" s="102">
        <f t="shared" si="671"/>
        <v>0</v>
      </c>
      <c r="AH483" s="105"/>
      <c r="AI483" s="105"/>
      <c r="AJ483" s="102">
        <f t="shared" si="672"/>
        <v>0</v>
      </c>
      <c r="AK483" s="105"/>
      <c r="AL483" s="105"/>
      <c r="AM483" s="102">
        <f t="shared" si="673"/>
        <v>0</v>
      </c>
      <c r="AN483" s="102">
        <f t="shared" si="674"/>
        <v>0</v>
      </c>
      <c r="AO483" s="102">
        <f t="shared" si="675"/>
        <v>0</v>
      </c>
      <c r="AP483" s="105"/>
      <c r="AQ483" s="105"/>
      <c r="AR483" s="102">
        <f t="shared" si="676"/>
        <v>0</v>
      </c>
      <c r="AS483" s="105"/>
      <c r="AT483" s="105"/>
      <c r="AU483" s="102">
        <f t="shared" si="677"/>
        <v>0</v>
      </c>
      <c r="AV483" s="105"/>
      <c r="AW483" s="86"/>
      <c r="AX483" s="59">
        <f t="shared" si="678"/>
        <v>0</v>
      </c>
      <c r="AY483" s="265"/>
      <c r="AZ483" s="257"/>
    </row>
    <row r="484" spans="1:52" s="30" customFormat="1" ht="15" customHeight="1" outlineLevel="1">
      <c r="A484" s="279" t="s">
        <v>300</v>
      </c>
      <c r="B484" s="280" t="s">
        <v>320</v>
      </c>
      <c r="C484" s="279" t="s">
        <v>276</v>
      </c>
      <c r="D484" s="87" t="s">
        <v>45</v>
      </c>
      <c r="E484" s="103">
        <f>E485+E486+E487+E488+E489</f>
        <v>358704.5</v>
      </c>
      <c r="F484" s="159">
        <f t="shared" si="658"/>
        <v>0</v>
      </c>
      <c r="G484" s="58">
        <f t="shared" si="659"/>
        <v>0</v>
      </c>
      <c r="H484" s="58">
        <f t="shared" si="660"/>
        <v>0</v>
      </c>
      <c r="I484" s="103">
        <f>I485+I486+I487+I488+I489</f>
        <v>0</v>
      </c>
      <c r="J484" s="103">
        <f>J485+J486+J487+J488+J489</f>
        <v>0</v>
      </c>
      <c r="K484" s="102">
        <f t="shared" si="661"/>
        <v>0</v>
      </c>
      <c r="L484" s="103">
        <f>L485+L486+L487+L488+L489</f>
        <v>0</v>
      </c>
      <c r="M484" s="103">
        <f>M485+M486+M487+M488+M489</f>
        <v>0</v>
      </c>
      <c r="N484" s="102">
        <f t="shared" si="662"/>
        <v>0</v>
      </c>
      <c r="O484" s="103">
        <f>O485+O486+O487+O488+O489</f>
        <v>0</v>
      </c>
      <c r="P484" s="103">
        <f>P485+P486+P487+P488+P489</f>
        <v>0</v>
      </c>
      <c r="Q484" s="102">
        <f t="shared" si="663"/>
        <v>0</v>
      </c>
      <c r="R484" s="102">
        <f t="shared" si="664"/>
        <v>0</v>
      </c>
      <c r="S484" s="102">
        <f t="shared" si="665"/>
        <v>0</v>
      </c>
      <c r="T484" s="103">
        <f>T485+T486+T487+T488+T489</f>
        <v>0</v>
      </c>
      <c r="U484" s="103">
        <f>U485+U486+U487+U488+U489</f>
        <v>0</v>
      </c>
      <c r="V484" s="102">
        <f t="shared" si="666"/>
        <v>0</v>
      </c>
      <c r="W484" s="103">
        <f>W485+W486+W487+W488+W489</f>
        <v>0</v>
      </c>
      <c r="X484" s="56">
        <f>X485+X486+X487+X488+X489</f>
        <v>0</v>
      </c>
      <c r="Y484" s="58">
        <f t="shared" si="667"/>
        <v>0</v>
      </c>
      <c r="Z484" s="103">
        <f>Z485+Z486+Z487+Z488+Z489</f>
        <v>0</v>
      </c>
      <c r="AA484" s="103">
        <f>AA485+AA486+AA487+AA488+AA489</f>
        <v>0</v>
      </c>
      <c r="AB484" s="102">
        <f t="shared" si="668"/>
        <v>0</v>
      </c>
      <c r="AC484" s="102">
        <f t="shared" si="669"/>
        <v>0</v>
      </c>
      <c r="AD484" s="102">
        <f t="shared" si="670"/>
        <v>0</v>
      </c>
      <c r="AE484" s="103">
        <f>AE485+AE486+AE487+AE488+AE489</f>
        <v>0</v>
      </c>
      <c r="AF484" s="103">
        <f>AF485+AF486+AF487+AF488+AF489</f>
        <v>0</v>
      </c>
      <c r="AG484" s="102">
        <f t="shared" si="671"/>
        <v>0</v>
      </c>
      <c r="AH484" s="103">
        <f>AH485+AH486+AH487+AH488+AH489</f>
        <v>0</v>
      </c>
      <c r="AI484" s="103">
        <f>AI485+AI486+AI487+AI488+AI489</f>
        <v>0</v>
      </c>
      <c r="AJ484" s="102">
        <f t="shared" si="672"/>
        <v>0</v>
      </c>
      <c r="AK484" s="103">
        <f t="shared" ref="AK484:AV484" si="679">AK485+AK486+AK487+AK488+AK489</f>
        <v>0</v>
      </c>
      <c r="AL484" s="103">
        <f t="shared" si="679"/>
        <v>0</v>
      </c>
      <c r="AM484" s="103">
        <f t="shared" si="679"/>
        <v>0</v>
      </c>
      <c r="AN484" s="103">
        <f t="shared" si="679"/>
        <v>0</v>
      </c>
      <c r="AO484" s="103">
        <f t="shared" si="679"/>
        <v>0</v>
      </c>
      <c r="AP484" s="103">
        <f t="shared" si="679"/>
        <v>0</v>
      </c>
      <c r="AQ484" s="103">
        <f t="shared" si="679"/>
        <v>0</v>
      </c>
      <c r="AR484" s="103">
        <f t="shared" si="679"/>
        <v>0</v>
      </c>
      <c r="AS484" s="103">
        <f t="shared" si="679"/>
        <v>0</v>
      </c>
      <c r="AT484" s="103">
        <f t="shared" si="679"/>
        <v>0</v>
      </c>
      <c r="AU484" s="103">
        <f t="shared" si="679"/>
        <v>0</v>
      </c>
      <c r="AV484" s="103">
        <f t="shared" si="679"/>
        <v>0</v>
      </c>
      <c r="AW484" s="56">
        <f>AW485+AW486+AW487+AW488+AW489</f>
        <v>0</v>
      </c>
      <c r="AX484" s="59">
        <f t="shared" si="678"/>
        <v>0</v>
      </c>
      <c r="AY484" s="263"/>
      <c r="AZ484" s="259"/>
    </row>
    <row r="485" spans="1:52" s="30" customFormat="1" ht="25.5" outlineLevel="1">
      <c r="A485" s="279"/>
      <c r="B485" s="280"/>
      <c r="C485" s="281"/>
      <c r="D485" s="87" t="s">
        <v>40</v>
      </c>
      <c r="E485" s="103">
        <v>358704.5</v>
      </c>
      <c r="F485" s="159">
        <f t="shared" si="658"/>
        <v>0</v>
      </c>
      <c r="G485" s="58">
        <f t="shared" si="659"/>
        <v>0</v>
      </c>
      <c r="H485" s="58">
        <f t="shared" si="660"/>
        <v>0</v>
      </c>
      <c r="I485" s="105"/>
      <c r="J485" s="105"/>
      <c r="K485" s="102">
        <f t="shared" si="661"/>
        <v>0</v>
      </c>
      <c r="L485" s="105"/>
      <c r="M485" s="105"/>
      <c r="N485" s="102">
        <f t="shared" si="662"/>
        <v>0</v>
      </c>
      <c r="O485" s="105"/>
      <c r="P485" s="105"/>
      <c r="Q485" s="102">
        <f t="shared" si="663"/>
        <v>0</v>
      </c>
      <c r="R485" s="102">
        <f t="shared" si="664"/>
        <v>0</v>
      </c>
      <c r="S485" s="102">
        <f t="shared" si="665"/>
        <v>0</v>
      </c>
      <c r="T485" s="105"/>
      <c r="U485" s="105"/>
      <c r="V485" s="102">
        <f t="shared" si="666"/>
        <v>0</v>
      </c>
      <c r="W485" s="105"/>
      <c r="X485" s="86"/>
      <c r="Y485" s="58">
        <f t="shared" si="667"/>
        <v>0</v>
      </c>
      <c r="Z485" s="105"/>
      <c r="AA485" s="105"/>
      <c r="AB485" s="102">
        <f t="shared" si="668"/>
        <v>0</v>
      </c>
      <c r="AC485" s="102">
        <f t="shared" si="669"/>
        <v>0</v>
      </c>
      <c r="AD485" s="102">
        <f t="shared" si="670"/>
        <v>0</v>
      </c>
      <c r="AE485" s="105"/>
      <c r="AF485" s="105"/>
      <c r="AG485" s="102">
        <f t="shared" si="671"/>
        <v>0</v>
      </c>
      <c r="AH485" s="105"/>
      <c r="AI485" s="105"/>
      <c r="AJ485" s="102">
        <f t="shared" si="672"/>
        <v>0</v>
      </c>
      <c r="AK485" s="105"/>
      <c r="AL485" s="105"/>
      <c r="AM485" s="102">
        <f t="shared" si="673"/>
        <v>0</v>
      </c>
      <c r="AN485" s="102">
        <f t="shared" si="674"/>
        <v>0</v>
      </c>
      <c r="AO485" s="102">
        <f t="shared" si="675"/>
        <v>0</v>
      </c>
      <c r="AP485" s="105"/>
      <c r="AQ485" s="105"/>
      <c r="AR485" s="102">
        <f t="shared" si="676"/>
        <v>0</v>
      </c>
      <c r="AS485" s="105">
        <v>0</v>
      </c>
      <c r="AT485" s="105"/>
      <c r="AU485" s="102">
        <f t="shared" si="677"/>
        <v>0</v>
      </c>
      <c r="AV485" s="105">
        <v>0</v>
      </c>
      <c r="AW485" s="86">
        <v>0</v>
      </c>
      <c r="AX485" s="59">
        <f t="shared" si="678"/>
        <v>0</v>
      </c>
      <c r="AY485" s="264"/>
      <c r="AZ485" s="256"/>
    </row>
    <row r="486" spans="1:52" s="30" customFormat="1" ht="38.25" outlineLevel="1">
      <c r="A486" s="279"/>
      <c r="B486" s="280"/>
      <c r="C486" s="281"/>
      <c r="D486" s="87" t="s">
        <v>4</v>
      </c>
      <c r="E486" s="103">
        <v>0</v>
      </c>
      <c r="F486" s="159">
        <f t="shared" si="658"/>
        <v>0</v>
      </c>
      <c r="G486" s="58">
        <f t="shared" si="659"/>
        <v>0</v>
      </c>
      <c r="H486" s="58">
        <f t="shared" si="660"/>
        <v>0</v>
      </c>
      <c r="I486" s="105">
        <v>0</v>
      </c>
      <c r="J486" s="105"/>
      <c r="K486" s="102">
        <f t="shared" si="661"/>
        <v>0</v>
      </c>
      <c r="L486" s="105">
        <v>0</v>
      </c>
      <c r="M486" s="105"/>
      <c r="N486" s="102">
        <f t="shared" si="662"/>
        <v>0</v>
      </c>
      <c r="O486" s="105">
        <v>0</v>
      </c>
      <c r="P486" s="105"/>
      <c r="Q486" s="102">
        <f t="shared" si="663"/>
        <v>0</v>
      </c>
      <c r="R486" s="102">
        <f t="shared" si="664"/>
        <v>0</v>
      </c>
      <c r="S486" s="102">
        <f t="shared" si="665"/>
        <v>0</v>
      </c>
      <c r="T486" s="105">
        <v>0</v>
      </c>
      <c r="U486" s="105"/>
      <c r="V486" s="102">
        <f t="shared" si="666"/>
        <v>0</v>
      </c>
      <c r="W486" s="105">
        <v>0</v>
      </c>
      <c r="X486" s="86"/>
      <c r="Y486" s="58">
        <f t="shared" si="667"/>
        <v>0</v>
      </c>
      <c r="Z486" s="105">
        <v>0</v>
      </c>
      <c r="AA486" s="105"/>
      <c r="AB486" s="102">
        <f t="shared" si="668"/>
        <v>0</v>
      </c>
      <c r="AC486" s="102">
        <f t="shared" si="669"/>
        <v>0</v>
      </c>
      <c r="AD486" s="102">
        <f t="shared" si="670"/>
        <v>0</v>
      </c>
      <c r="AE486" s="105">
        <v>0</v>
      </c>
      <c r="AF486" s="105"/>
      <c r="AG486" s="102">
        <f t="shared" si="671"/>
        <v>0</v>
      </c>
      <c r="AH486" s="103">
        <v>0</v>
      </c>
      <c r="AI486" s="103">
        <v>0</v>
      </c>
      <c r="AJ486" s="102">
        <f t="shared" si="672"/>
        <v>0</v>
      </c>
      <c r="AK486" s="105">
        <v>0</v>
      </c>
      <c r="AL486" s="105"/>
      <c r="AM486" s="102">
        <f t="shared" si="673"/>
        <v>0</v>
      </c>
      <c r="AN486" s="102">
        <f t="shared" si="674"/>
        <v>0</v>
      </c>
      <c r="AO486" s="102">
        <f t="shared" si="675"/>
        <v>0</v>
      </c>
      <c r="AP486" s="103">
        <v>0</v>
      </c>
      <c r="AQ486" s="105">
        <v>0</v>
      </c>
      <c r="AR486" s="102">
        <f t="shared" si="676"/>
        <v>0</v>
      </c>
      <c r="AS486" s="105">
        <v>0</v>
      </c>
      <c r="AT486" s="105"/>
      <c r="AU486" s="102">
        <f t="shared" si="677"/>
        <v>0</v>
      </c>
      <c r="AV486" s="103">
        <v>0</v>
      </c>
      <c r="AW486" s="86"/>
      <c r="AX486" s="59">
        <f t="shared" si="678"/>
        <v>0</v>
      </c>
      <c r="AY486" s="264"/>
      <c r="AZ486" s="256"/>
    </row>
    <row r="487" spans="1:52" s="30" customFormat="1" ht="12.75" customHeight="1" outlineLevel="1">
      <c r="A487" s="279"/>
      <c r="B487" s="280"/>
      <c r="C487" s="281"/>
      <c r="D487" s="87" t="s">
        <v>53</v>
      </c>
      <c r="E487" s="103">
        <v>0</v>
      </c>
      <c r="F487" s="159">
        <f t="shared" si="658"/>
        <v>0</v>
      </c>
      <c r="G487" s="58">
        <f t="shared" si="659"/>
        <v>0</v>
      </c>
      <c r="H487" s="58">
        <f t="shared" si="660"/>
        <v>0</v>
      </c>
      <c r="I487" s="105"/>
      <c r="J487" s="105"/>
      <c r="K487" s="102">
        <f t="shared" si="661"/>
        <v>0</v>
      </c>
      <c r="L487" s="105"/>
      <c r="M487" s="105"/>
      <c r="N487" s="102">
        <f t="shared" si="662"/>
        <v>0</v>
      </c>
      <c r="O487" s="105"/>
      <c r="P487" s="105"/>
      <c r="Q487" s="102">
        <f t="shared" si="663"/>
        <v>0</v>
      </c>
      <c r="R487" s="102">
        <f t="shared" si="664"/>
        <v>0</v>
      </c>
      <c r="S487" s="102">
        <f t="shared" si="665"/>
        <v>0</v>
      </c>
      <c r="T487" s="105"/>
      <c r="U487" s="105"/>
      <c r="V487" s="102">
        <f t="shared" si="666"/>
        <v>0</v>
      </c>
      <c r="W487" s="105"/>
      <c r="X487" s="86"/>
      <c r="Y487" s="58">
        <f t="shared" si="667"/>
        <v>0</v>
      </c>
      <c r="Z487" s="105"/>
      <c r="AA487" s="105"/>
      <c r="AB487" s="102">
        <f t="shared" si="668"/>
        <v>0</v>
      </c>
      <c r="AC487" s="102">
        <f t="shared" si="669"/>
        <v>0</v>
      </c>
      <c r="AD487" s="102">
        <f t="shared" si="670"/>
        <v>0</v>
      </c>
      <c r="AE487" s="105"/>
      <c r="AF487" s="105"/>
      <c r="AG487" s="102">
        <f t="shared" si="671"/>
        <v>0</v>
      </c>
      <c r="AH487" s="105"/>
      <c r="AI487" s="105"/>
      <c r="AJ487" s="102">
        <f t="shared" si="672"/>
        <v>0</v>
      </c>
      <c r="AK487" s="105"/>
      <c r="AL487" s="105"/>
      <c r="AM487" s="102">
        <f t="shared" si="673"/>
        <v>0</v>
      </c>
      <c r="AN487" s="102">
        <f t="shared" si="674"/>
        <v>0</v>
      </c>
      <c r="AO487" s="102">
        <f t="shared" si="675"/>
        <v>0</v>
      </c>
      <c r="AP487" s="105"/>
      <c r="AQ487" s="105"/>
      <c r="AR487" s="102">
        <f t="shared" si="676"/>
        <v>0</v>
      </c>
      <c r="AS487" s="105"/>
      <c r="AT487" s="105"/>
      <c r="AU487" s="102">
        <f t="shared" si="677"/>
        <v>0</v>
      </c>
      <c r="AV487" s="105"/>
      <c r="AW487" s="86"/>
      <c r="AX487" s="59">
        <f t="shared" si="678"/>
        <v>0</v>
      </c>
      <c r="AY487" s="264"/>
      <c r="AZ487" s="256"/>
    </row>
    <row r="488" spans="1:52" s="30" customFormat="1" ht="25.5" outlineLevel="1">
      <c r="A488" s="279"/>
      <c r="B488" s="280"/>
      <c r="C488" s="281"/>
      <c r="D488" s="27" t="s">
        <v>41</v>
      </c>
      <c r="E488" s="103">
        <v>0</v>
      </c>
      <c r="F488" s="159">
        <f t="shared" si="658"/>
        <v>0</v>
      </c>
      <c r="G488" s="58">
        <f t="shared" si="659"/>
        <v>0</v>
      </c>
      <c r="H488" s="58">
        <f t="shared" si="660"/>
        <v>0</v>
      </c>
      <c r="I488" s="105">
        <v>0</v>
      </c>
      <c r="J488" s="105"/>
      <c r="K488" s="102">
        <f t="shared" si="661"/>
        <v>0</v>
      </c>
      <c r="L488" s="105">
        <v>0</v>
      </c>
      <c r="M488" s="105"/>
      <c r="N488" s="102">
        <f t="shared" si="662"/>
        <v>0</v>
      </c>
      <c r="O488" s="105">
        <v>0</v>
      </c>
      <c r="P488" s="105"/>
      <c r="Q488" s="102">
        <f t="shared" si="663"/>
        <v>0</v>
      </c>
      <c r="R488" s="102">
        <f t="shared" si="664"/>
        <v>0</v>
      </c>
      <c r="S488" s="102">
        <f t="shared" si="665"/>
        <v>0</v>
      </c>
      <c r="T488" s="105">
        <v>0</v>
      </c>
      <c r="U488" s="105"/>
      <c r="V488" s="102">
        <f t="shared" si="666"/>
        <v>0</v>
      </c>
      <c r="W488" s="105">
        <v>0</v>
      </c>
      <c r="X488" s="86"/>
      <c r="Y488" s="58">
        <f t="shared" si="667"/>
        <v>0</v>
      </c>
      <c r="Z488" s="105">
        <v>0</v>
      </c>
      <c r="AA488" s="105"/>
      <c r="AB488" s="102">
        <f t="shared" si="668"/>
        <v>0</v>
      </c>
      <c r="AC488" s="102">
        <f t="shared" si="669"/>
        <v>0</v>
      </c>
      <c r="AD488" s="102">
        <f t="shared" si="670"/>
        <v>0</v>
      </c>
      <c r="AE488" s="105">
        <v>0</v>
      </c>
      <c r="AF488" s="105"/>
      <c r="AG488" s="102">
        <f t="shared" si="671"/>
        <v>0</v>
      </c>
      <c r="AH488" s="105">
        <v>0</v>
      </c>
      <c r="AI488" s="105"/>
      <c r="AJ488" s="102">
        <f t="shared" si="672"/>
        <v>0</v>
      </c>
      <c r="AK488" s="105">
        <v>0</v>
      </c>
      <c r="AL488" s="105"/>
      <c r="AM488" s="102">
        <f t="shared" si="673"/>
        <v>0</v>
      </c>
      <c r="AN488" s="102">
        <f t="shared" si="674"/>
        <v>0</v>
      </c>
      <c r="AO488" s="102">
        <f t="shared" si="675"/>
        <v>0</v>
      </c>
      <c r="AP488" s="105">
        <v>0</v>
      </c>
      <c r="AQ488" s="105"/>
      <c r="AR488" s="102">
        <f t="shared" si="676"/>
        <v>0</v>
      </c>
      <c r="AS488" s="105">
        <v>0</v>
      </c>
      <c r="AT488" s="105"/>
      <c r="AU488" s="102">
        <f t="shared" si="677"/>
        <v>0</v>
      </c>
      <c r="AV488" s="105">
        <v>0</v>
      </c>
      <c r="AW488" s="86"/>
      <c r="AX488" s="59">
        <f t="shared" si="678"/>
        <v>0</v>
      </c>
      <c r="AY488" s="264"/>
      <c r="AZ488" s="256"/>
    </row>
    <row r="489" spans="1:52" s="30" customFormat="1" ht="26.25" customHeight="1" outlineLevel="1">
      <c r="A489" s="279"/>
      <c r="B489" s="280"/>
      <c r="C489" s="281"/>
      <c r="D489" s="27" t="s">
        <v>50</v>
      </c>
      <c r="E489" s="103">
        <v>0</v>
      </c>
      <c r="F489" s="159">
        <f t="shared" si="658"/>
        <v>0</v>
      </c>
      <c r="G489" s="58">
        <f t="shared" si="659"/>
        <v>0</v>
      </c>
      <c r="H489" s="58">
        <f t="shared" si="660"/>
        <v>0</v>
      </c>
      <c r="I489" s="105"/>
      <c r="J489" s="105"/>
      <c r="K489" s="102">
        <f t="shared" si="661"/>
        <v>0</v>
      </c>
      <c r="L489" s="105"/>
      <c r="M489" s="105"/>
      <c r="N489" s="102">
        <f t="shared" si="662"/>
        <v>0</v>
      </c>
      <c r="O489" s="105"/>
      <c r="P489" s="105"/>
      <c r="Q489" s="102">
        <f t="shared" si="663"/>
        <v>0</v>
      </c>
      <c r="R489" s="102">
        <f t="shared" si="664"/>
        <v>0</v>
      </c>
      <c r="S489" s="102">
        <f t="shared" si="665"/>
        <v>0</v>
      </c>
      <c r="T489" s="105"/>
      <c r="U489" s="105"/>
      <c r="V489" s="102">
        <f t="shared" si="666"/>
        <v>0</v>
      </c>
      <c r="W489" s="105"/>
      <c r="X489" s="86"/>
      <c r="Y489" s="58">
        <f t="shared" si="667"/>
        <v>0</v>
      </c>
      <c r="Z489" s="105"/>
      <c r="AA489" s="105"/>
      <c r="AB489" s="102">
        <f t="shared" si="668"/>
        <v>0</v>
      </c>
      <c r="AC489" s="102">
        <f t="shared" si="669"/>
        <v>0</v>
      </c>
      <c r="AD489" s="102">
        <f t="shared" si="670"/>
        <v>0</v>
      </c>
      <c r="AE489" s="105"/>
      <c r="AF489" s="105"/>
      <c r="AG489" s="102">
        <f t="shared" si="671"/>
        <v>0</v>
      </c>
      <c r="AH489" s="105"/>
      <c r="AI489" s="105"/>
      <c r="AJ489" s="102">
        <f t="shared" si="672"/>
        <v>0</v>
      </c>
      <c r="AK489" s="105"/>
      <c r="AL489" s="105"/>
      <c r="AM489" s="102">
        <f t="shared" si="673"/>
        <v>0</v>
      </c>
      <c r="AN489" s="102">
        <f t="shared" si="674"/>
        <v>0</v>
      </c>
      <c r="AO489" s="102">
        <f t="shared" si="675"/>
        <v>0</v>
      </c>
      <c r="AP489" s="105"/>
      <c r="AQ489" s="105"/>
      <c r="AR489" s="102">
        <f t="shared" si="676"/>
        <v>0</v>
      </c>
      <c r="AS489" s="105"/>
      <c r="AT489" s="105"/>
      <c r="AU489" s="102">
        <f t="shared" si="677"/>
        <v>0</v>
      </c>
      <c r="AV489" s="105"/>
      <c r="AW489" s="86"/>
      <c r="AX489" s="59">
        <f t="shared" si="678"/>
        <v>0</v>
      </c>
      <c r="AY489" s="265"/>
      <c r="AZ489" s="257"/>
    </row>
    <row r="490" spans="1:52" s="30" customFormat="1" ht="11.25" customHeight="1" outlineLevel="1">
      <c r="A490" s="279" t="s">
        <v>17</v>
      </c>
      <c r="B490" s="280" t="s">
        <v>195</v>
      </c>
      <c r="C490" s="279" t="s">
        <v>276</v>
      </c>
      <c r="D490" s="87" t="s">
        <v>45</v>
      </c>
      <c r="E490" s="103">
        <f>E491+E492+E493+E494+E495</f>
        <v>1200</v>
      </c>
      <c r="F490" s="159">
        <f t="shared" si="613"/>
        <v>0</v>
      </c>
      <c r="G490" s="58">
        <f t="shared" si="613"/>
        <v>0</v>
      </c>
      <c r="H490" s="58">
        <f t="shared" si="610"/>
        <v>0</v>
      </c>
      <c r="I490" s="103">
        <f>I491+I492+I493+I494+I495</f>
        <v>0</v>
      </c>
      <c r="J490" s="103">
        <f>J491+J492+J493+J494+J495</f>
        <v>0</v>
      </c>
      <c r="K490" s="102">
        <f t="shared" si="611"/>
        <v>0</v>
      </c>
      <c r="L490" s="103">
        <f>L491+L492+L493+L494+L495</f>
        <v>0</v>
      </c>
      <c r="M490" s="103">
        <f>M491+M492+M493+M494+M495</f>
        <v>0</v>
      </c>
      <c r="N490" s="102">
        <f t="shared" si="616"/>
        <v>0</v>
      </c>
      <c r="O490" s="103">
        <f>O491+O492+O493+O494+O495</f>
        <v>0</v>
      </c>
      <c r="P490" s="103">
        <f>P491+P492+P493+P494+P495</f>
        <v>0</v>
      </c>
      <c r="Q490" s="102">
        <f t="shared" si="617"/>
        <v>0</v>
      </c>
      <c r="R490" s="102">
        <f t="shared" si="618"/>
        <v>0</v>
      </c>
      <c r="S490" s="102">
        <f t="shared" si="619"/>
        <v>0</v>
      </c>
      <c r="T490" s="103">
        <f>T491+T492+T493+T494+T495</f>
        <v>0</v>
      </c>
      <c r="U490" s="103">
        <f>U491+U492+U493+U494+U495</f>
        <v>0</v>
      </c>
      <c r="V490" s="102">
        <f t="shared" si="620"/>
        <v>0</v>
      </c>
      <c r="W490" s="103">
        <f>W491+W492+W493+W494+W495</f>
        <v>0</v>
      </c>
      <c r="X490" s="56">
        <f>X491+X492+X493+X494+X495</f>
        <v>0</v>
      </c>
      <c r="Y490" s="58">
        <f t="shared" si="621"/>
        <v>0</v>
      </c>
      <c r="Z490" s="103">
        <f>Z491+Z492+Z493+Z494+Z495</f>
        <v>0</v>
      </c>
      <c r="AA490" s="103">
        <f>AA491+AA492+AA493+AA494+AA495</f>
        <v>0</v>
      </c>
      <c r="AB490" s="102">
        <f t="shared" si="622"/>
        <v>0</v>
      </c>
      <c r="AC490" s="102">
        <f t="shared" si="623"/>
        <v>0</v>
      </c>
      <c r="AD490" s="102">
        <f t="shared" si="614"/>
        <v>0</v>
      </c>
      <c r="AE490" s="103">
        <f>AE491+AE492+AE493+AE494+AE495</f>
        <v>0</v>
      </c>
      <c r="AF490" s="103">
        <f>AF491+AF492+AF493+AF494+AF495</f>
        <v>0</v>
      </c>
      <c r="AG490" s="102">
        <f t="shared" si="551"/>
        <v>0</v>
      </c>
      <c r="AH490" s="103">
        <f>AH491+AH492+AH493+AH494+AH495</f>
        <v>0</v>
      </c>
      <c r="AI490" s="103">
        <f>AI491+AI492+AI493+AI494+AI495</f>
        <v>0</v>
      </c>
      <c r="AJ490" s="102">
        <f t="shared" si="624"/>
        <v>0</v>
      </c>
      <c r="AK490" s="103">
        <f>AK491+AK492+AK493+AK494+AK495</f>
        <v>0</v>
      </c>
      <c r="AL490" s="103">
        <f>AL491+AL492+AL493+AL494+AL495</f>
        <v>0</v>
      </c>
      <c r="AM490" s="102">
        <f t="shared" si="625"/>
        <v>0</v>
      </c>
      <c r="AN490" s="102">
        <f t="shared" si="626"/>
        <v>0</v>
      </c>
      <c r="AO490" s="102">
        <f t="shared" si="627"/>
        <v>0</v>
      </c>
      <c r="AP490" s="103">
        <f>AP491+AP492+AP493+AP494+AP495</f>
        <v>0</v>
      </c>
      <c r="AQ490" s="103">
        <f>AQ491+AQ492+AQ493+AQ494+AQ495</f>
        <v>0</v>
      </c>
      <c r="AR490" s="102">
        <f t="shared" si="628"/>
        <v>0</v>
      </c>
      <c r="AS490" s="103">
        <f>AS491+AS492+AS493+AS494+AS495</f>
        <v>0</v>
      </c>
      <c r="AT490" s="103">
        <f>AT491+AT492+AT493+AT494+AT495</f>
        <v>0</v>
      </c>
      <c r="AU490" s="102">
        <f t="shared" si="629"/>
        <v>0</v>
      </c>
      <c r="AV490" s="103">
        <f>AV491+AV492+AV493+AV494+AV495</f>
        <v>0</v>
      </c>
      <c r="AW490" s="56">
        <f>AW491+AW492+AW493+AW494+AW495</f>
        <v>0</v>
      </c>
      <c r="AX490" s="59">
        <f t="shared" si="612"/>
        <v>0</v>
      </c>
      <c r="AY490" s="263"/>
      <c r="AZ490" s="304"/>
    </row>
    <row r="491" spans="1:52" s="30" customFormat="1" ht="24.75" customHeight="1" outlineLevel="1">
      <c r="A491" s="279"/>
      <c r="B491" s="280"/>
      <c r="C491" s="281"/>
      <c r="D491" s="87" t="s">
        <v>40</v>
      </c>
      <c r="E491" s="103"/>
      <c r="F491" s="159">
        <f t="shared" si="613"/>
        <v>0</v>
      </c>
      <c r="G491" s="58">
        <f t="shared" si="613"/>
        <v>0</v>
      </c>
      <c r="H491" s="58">
        <f t="shared" si="610"/>
        <v>0</v>
      </c>
      <c r="I491" s="105"/>
      <c r="J491" s="105"/>
      <c r="K491" s="102">
        <f t="shared" si="611"/>
        <v>0</v>
      </c>
      <c r="L491" s="105"/>
      <c r="M491" s="105"/>
      <c r="N491" s="102">
        <f t="shared" si="616"/>
        <v>0</v>
      </c>
      <c r="O491" s="105"/>
      <c r="P491" s="105"/>
      <c r="Q491" s="102">
        <f t="shared" si="617"/>
        <v>0</v>
      </c>
      <c r="R491" s="102">
        <f t="shared" si="618"/>
        <v>0</v>
      </c>
      <c r="S491" s="102">
        <f t="shared" si="619"/>
        <v>0</v>
      </c>
      <c r="T491" s="105"/>
      <c r="U491" s="105"/>
      <c r="V491" s="102">
        <f t="shared" si="620"/>
        <v>0</v>
      </c>
      <c r="W491" s="105"/>
      <c r="X491" s="86"/>
      <c r="Y491" s="58">
        <f t="shared" si="621"/>
        <v>0</v>
      </c>
      <c r="Z491" s="105"/>
      <c r="AA491" s="105"/>
      <c r="AB491" s="102">
        <f t="shared" si="622"/>
        <v>0</v>
      </c>
      <c r="AC491" s="102">
        <f t="shared" si="623"/>
        <v>0</v>
      </c>
      <c r="AD491" s="102">
        <f t="shared" si="614"/>
        <v>0</v>
      </c>
      <c r="AE491" s="105"/>
      <c r="AF491" s="105"/>
      <c r="AG491" s="102">
        <f t="shared" si="551"/>
        <v>0</v>
      </c>
      <c r="AH491" s="105"/>
      <c r="AI491" s="105"/>
      <c r="AJ491" s="102">
        <f t="shared" si="624"/>
        <v>0</v>
      </c>
      <c r="AK491" s="105"/>
      <c r="AL491" s="105"/>
      <c r="AM491" s="102">
        <f t="shared" si="625"/>
        <v>0</v>
      </c>
      <c r="AN491" s="102">
        <f t="shared" si="626"/>
        <v>0</v>
      </c>
      <c r="AO491" s="102">
        <f t="shared" si="627"/>
        <v>0</v>
      </c>
      <c r="AP491" s="105"/>
      <c r="AQ491" s="105"/>
      <c r="AR491" s="102">
        <f t="shared" si="628"/>
        <v>0</v>
      </c>
      <c r="AS491" s="105"/>
      <c r="AT491" s="105"/>
      <c r="AU491" s="102">
        <f t="shared" si="629"/>
        <v>0</v>
      </c>
      <c r="AV491" s="105"/>
      <c r="AW491" s="86"/>
      <c r="AX491" s="59">
        <f t="shared" si="612"/>
        <v>0</v>
      </c>
      <c r="AY491" s="264"/>
      <c r="AZ491" s="305"/>
    </row>
    <row r="492" spans="1:52" s="30" customFormat="1" ht="38.25" outlineLevel="1">
      <c r="A492" s="279"/>
      <c r="B492" s="280"/>
      <c r="C492" s="281"/>
      <c r="D492" s="87" t="s">
        <v>4</v>
      </c>
      <c r="E492" s="103">
        <v>1200</v>
      </c>
      <c r="F492" s="159">
        <f>I492+L492+O492+T492+W492+Z492+AE492+AH492+AK492+AP492+AS492+AV492</f>
        <v>0</v>
      </c>
      <c r="G492" s="58">
        <f t="shared" si="613"/>
        <v>0</v>
      </c>
      <c r="H492" s="58">
        <f t="shared" si="610"/>
        <v>0</v>
      </c>
      <c r="I492" s="105">
        <v>0</v>
      </c>
      <c r="J492" s="105"/>
      <c r="K492" s="102">
        <f t="shared" si="611"/>
        <v>0</v>
      </c>
      <c r="L492" s="103">
        <v>0</v>
      </c>
      <c r="M492" s="103">
        <v>0</v>
      </c>
      <c r="N492" s="102">
        <f t="shared" si="616"/>
        <v>0</v>
      </c>
      <c r="O492" s="105">
        <v>0</v>
      </c>
      <c r="P492" s="105">
        <v>0</v>
      </c>
      <c r="Q492" s="102">
        <f t="shared" si="617"/>
        <v>0</v>
      </c>
      <c r="R492" s="102">
        <f t="shared" si="618"/>
        <v>0</v>
      </c>
      <c r="S492" s="102">
        <f t="shared" si="619"/>
        <v>0</v>
      </c>
      <c r="T492" s="103">
        <v>0</v>
      </c>
      <c r="U492" s="103">
        <v>0</v>
      </c>
      <c r="V492" s="102">
        <f t="shared" si="620"/>
        <v>0</v>
      </c>
      <c r="W492" s="103">
        <v>0</v>
      </c>
      <c r="X492" s="103">
        <v>0</v>
      </c>
      <c r="Y492" s="58">
        <f t="shared" si="621"/>
        <v>0</v>
      </c>
      <c r="Z492" s="103">
        <v>0</v>
      </c>
      <c r="AA492" s="103">
        <v>0</v>
      </c>
      <c r="AB492" s="102">
        <f t="shared" si="622"/>
        <v>0</v>
      </c>
      <c r="AC492" s="102">
        <f t="shared" si="623"/>
        <v>0</v>
      </c>
      <c r="AD492" s="102">
        <f t="shared" si="614"/>
        <v>0</v>
      </c>
      <c r="AE492" s="103">
        <v>0</v>
      </c>
      <c r="AF492" s="103">
        <v>0</v>
      </c>
      <c r="AG492" s="102">
        <f t="shared" si="551"/>
        <v>0</v>
      </c>
      <c r="AH492" s="103">
        <v>0</v>
      </c>
      <c r="AI492" s="103">
        <v>0</v>
      </c>
      <c r="AJ492" s="102">
        <f t="shared" si="624"/>
        <v>0</v>
      </c>
      <c r="AK492" s="103">
        <v>0</v>
      </c>
      <c r="AL492" s="103">
        <v>0</v>
      </c>
      <c r="AM492" s="102">
        <f t="shared" si="625"/>
        <v>0</v>
      </c>
      <c r="AN492" s="102">
        <f t="shared" si="626"/>
        <v>0</v>
      </c>
      <c r="AO492" s="102">
        <f t="shared" si="627"/>
        <v>0</v>
      </c>
      <c r="AP492" s="105">
        <v>0</v>
      </c>
      <c r="AQ492" s="103">
        <v>0</v>
      </c>
      <c r="AR492" s="102">
        <f t="shared" si="628"/>
        <v>0</v>
      </c>
      <c r="AS492" s="105">
        <v>0</v>
      </c>
      <c r="AT492" s="105"/>
      <c r="AU492" s="102">
        <f t="shared" si="629"/>
        <v>0</v>
      </c>
      <c r="AV492" s="105">
        <v>0</v>
      </c>
      <c r="AW492" s="86"/>
      <c r="AX492" s="59">
        <f t="shared" si="612"/>
        <v>0</v>
      </c>
      <c r="AY492" s="264"/>
      <c r="AZ492" s="305"/>
    </row>
    <row r="493" spans="1:52" s="30" customFormat="1" outlineLevel="1">
      <c r="A493" s="279"/>
      <c r="B493" s="280"/>
      <c r="C493" s="281"/>
      <c r="D493" s="87" t="s">
        <v>53</v>
      </c>
      <c r="E493" s="103"/>
      <c r="F493" s="159">
        <f t="shared" si="613"/>
        <v>0</v>
      </c>
      <c r="G493" s="58">
        <f t="shared" si="613"/>
        <v>0</v>
      </c>
      <c r="H493" s="58">
        <f t="shared" si="610"/>
        <v>0</v>
      </c>
      <c r="I493" s="105"/>
      <c r="J493" s="105"/>
      <c r="K493" s="102">
        <f t="shared" si="611"/>
        <v>0</v>
      </c>
      <c r="L493" s="105"/>
      <c r="M493" s="105"/>
      <c r="N493" s="102">
        <f t="shared" si="616"/>
        <v>0</v>
      </c>
      <c r="O493" s="105"/>
      <c r="P493" s="105"/>
      <c r="Q493" s="102">
        <f t="shared" si="617"/>
        <v>0</v>
      </c>
      <c r="R493" s="102">
        <f t="shared" si="618"/>
        <v>0</v>
      </c>
      <c r="S493" s="102">
        <f t="shared" si="619"/>
        <v>0</v>
      </c>
      <c r="T493" s="105"/>
      <c r="U493" s="105"/>
      <c r="V493" s="102">
        <f t="shared" si="620"/>
        <v>0</v>
      </c>
      <c r="W493" s="105"/>
      <c r="X493" s="86"/>
      <c r="Y493" s="58">
        <f t="shared" si="621"/>
        <v>0</v>
      </c>
      <c r="Z493" s="105"/>
      <c r="AA493" s="105"/>
      <c r="AB493" s="102">
        <f t="shared" si="622"/>
        <v>0</v>
      </c>
      <c r="AC493" s="102">
        <f t="shared" si="623"/>
        <v>0</v>
      </c>
      <c r="AD493" s="102">
        <f t="shared" si="614"/>
        <v>0</v>
      </c>
      <c r="AE493" s="105"/>
      <c r="AF493" s="105"/>
      <c r="AG493" s="102">
        <f t="shared" si="551"/>
        <v>0</v>
      </c>
      <c r="AH493" s="105"/>
      <c r="AI493" s="105"/>
      <c r="AJ493" s="102">
        <f t="shared" si="624"/>
        <v>0</v>
      </c>
      <c r="AK493" s="105"/>
      <c r="AL493" s="105"/>
      <c r="AM493" s="102">
        <f t="shared" si="625"/>
        <v>0</v>
      </c>
      <c r="AN493" s="102">
        <f t="shared" si="626"/>
        <v>0</v>
      </c>
      <c r="AO493" s="102">
        <f t="shared" si="627"/>
        <v>0</v>
      </c>
      <c r="AP493" s="105"/>
      <c r="AQ493" s="105"/>
      <c r="AR493" s="102">
        <f t="shared" si="628"/>
        <v>0</v>
      </c>
      <c r="AS493" s="105"/>
      <c r="AT493" s="105"/>
      <c r="AU493" s="102">
        <f t="shared" si="629"/>
        <v>0</v>
      </c>
      <c r="AV493" s="105"/>
      <c r="AW493" s="86"/>
      <c r="AX493" s="59">
        <f t="shared" si="612"/>
        <v>0</v>
      </c>
      <c r="AY493" s="264"/>
      <c r="AZ493" s="305"/>
    </row>
    <row r="494" spans="1:52" s="30" customFormat="1" ht="27" customHeight="1" outlineLevel="1">
      <c r="A494" s="279"/>
      <c r="B494" s="280"/>
      <c r="C494" s="281"/>
      <c r="D494" s="27" t="s">
        <v>41</v>
      </c>
      <c r="E494" s="103"/>
      <c r="F494" s="159">
        <f t="shared" si="613"/>
        <v>0</v>
      </c>
      <c r="G494" s="58">
        <f t="shared" si="613"/>
        <v>0</v>
      </c>
      <c r="H494" s="58">
        <f t="shared" si="610"/>
        <v>0</v>
      </c>
      <c r="I494" s="105"/>
      <c r="J494" s="105"/>
      <c r="K494" s="102">
        <f t="shared" si="611"/>
        <v>0</v>
      </c>
      <c r="L494" s="105"/>
      <c r="M494" s="105"/>
      <c r="N494" s="102">
        <f t="shared" si="616"/>
        <v>0</v>
      </c>
      <c r="O494" s="105"/>
      <c r="P494" s="105"/>
      <c r="Q494" s="102">
        <f t="shared" si="617"/>
        <v>0</v>
      </c>
      <c r="R494" s="102">
        <f t="shared" si="618"/>
        <v>0</v>
      </c>
      <c r="S494" s="102">
        <f t="shared" si="619"/>
        <v>0</v>
      </c>
      <c r="T494" s="105"/>
      <c r="U494" s="105"/>
      <c r="V494" s="102">
        <f t="shared" si="620"/>
        <v>0</v>
      </c>
      <c r="W494" s="105"/>
      <c r="X494" s="86"/>
      <c r="Y494" s="58">
        <f t="shared" si="621"/>
        <v>0</v>
      </c>
      <c r="Z494" s="105"/>
      <c r="AA494" s="105"/>
      <c r="AB494" s="102">
        <f t="shared" si="622"/>
        <v>0</v>
      </c>
      <c r="AC494" s="102">
        <f t="shared" si="623"/>
        <v>0</v>
      </c>
      <c r="AD494" s="102">
        <f t="shared" si="614"/>
        <v>0</v>
      </c>
      <c r="AE494" s="105"/>
      <c r="AF494" s="105"/>
      <c r="AG494" s="102">
        <f t="shared" si="551"/>
        <v>0</v>
      </c>
      <c r="AH494" s="105"/>
      <c r="AI494" s="105"/>
      <c r="AJ494" s="102">
        <f t="shared" si="624"/>
        <v>0</v>
      </c>
      <c r="AK494" s="105"/>
      <c r="AL494" s="105"/>
      <c r="AM494" s="102">
        <f t="shared" si="625"/>
        <v>0</v>
      </c>
      <c r="AN494" s="102">
        <f t="shared" si="626"/>
        <v>0</v>
      </c>
      <c r="AO494" s="102">
        <f t="shared" si="627"/>
        <v>0</v>
      </c>
      <c r="AP494" s="105"/>
      <c r="AQ494" s="105"/>
      <c r="AR494" s="102">
        <f t="shared" si="628"/>
        <v>0</v>
      </c>
      <c r="AS494" s="105"/>
      <c r="AT494" s="105"/>
      <c r="AU494" s="102">
        <f t="shared" si="629"/>
        <v>0</v>
      </c>
      <c r="AV494" s="105"/>
      <c r="AW494" s="86"/>
      <c r="AX494" s="59">
        <f t="shared" si="612"/>
        <v>0</v>
      </c>
      <c r="AY494" s="264"/>
      <c r="AZ494" s="305"/>
    </row>
    <row r="495" spans="1:52" s="30" customFormat="1" ht="26.25" customHeight="1" outlineLevel="1">
      <c r="A495" s="279"/>
      <c r="B495" s="280"/>
      <c r="C495" s="281"/>
      <c r="D495" s="27" t="s">
        <v>50</v>
      </c>
      <c r="E495" s="103"/>
      <c r="F495" s="159">
        <f t="shared" si="613"/>
        <v>0</v>
      </c>
      <c r="G495" s="58">
        <f t="shared" si="613"/>
        <v>0</v>
      </c>
      <c r="H495" s="58">
        <f t="shared" si="610"/>
        <v>0</v>
      </c>
      <c r="I495" s="105"/>
      <c r="J495" s="105"/>
      <c r="K495" s="102">
        <f t="shared" si="611"/>
        <v>0</v>
      </c>
      <c r="L495" s="105"/>
      <c r="M495" s="105"/>
      <c r="N495" s="102">
        <f t="shared" si="616"/>
        <v>0</v>
      </c>
      <c r="O495" s="105"/>
      <c r="P495" s="105"/>
      <c r="Q495" s="102">
        <f t="shared" si="617"/>
        <v>0</v>
      </c>
      <c r="R495" s="102">
        <f t="shared" si="618"/>
        <v>0</v>
      </c>
      <c r="S495" s="102">
        <f t="shared" si="619"/>
        <v>0</v>
      </c>
      <c r="T495" s="105"/>
      <c r="U495" s="105"/>
      <c r="V495" s="102">
        <f t="shared" si="620"/>
        <v>0</v>
      </c>
      <c r="W495" s="105"/>
      <c r="X495" s="86"/>
      <c r="Y495" s="58">
        <f t="shared" si="621"/>
        <v>0</v>
      </c>
      <c r="Z495" s="105"/>
      <c r="AA495" s="105"/>
      <c r="AB495" s="102">
        <f t="shared" si="622"/>
        <v>0</v>
      </c>
      <c r="AC495" s="102">
        <f t="shared" si="623"/>
        <v>0</v>
      </c>
      <c r="AD495" s="102">
        <f t="shared" si="614"/>
        <v>0</v>
      </c>
      <c r="AE495" s="105"/>
      <c r="AF495" s="105"/>
      <c r="AG495" s="102">
        <f t="shared" si="551"/>
        <v>0</v>
      </c>
      <c r="AH495" s="105"/>
      <c r="AI495" s="105"/>
      <c r="AJ495" s="102">
        <f t="shared" si="624"/>
        <v>0</v>
      </c>
      <c r="AK495" s="105"/>
      <c r="AL495" s="105"/>
      <c r="AM495" s="102">
        <f t="shared" si="625"/>
        <v>0</v>
      </c>
      <c r="AN495" s="102">
        <f t="shared" si="626"/>
        <v>0</v>
      </c>
      <c r="AO495" s="102">
        <f t="shared" si="627"/>
        <v>0</v>
      </c>
      <c r="AP495" s="105"/>
      <c r="AQ495" s="105"/>
      <c r="AR495" s="102">
        <f t="shared" si="628"/>
        <v>0</v>
      </c>
      <c r="AS495" s="105"/>
      <c r="AT495" s="105"/>
      <c r="AU495" s="102">
        <f t="shared" si="629"/>
        <v>0</v>
      </c>
      <c r="AV495" s="105"/>
      <c r="AW495" s="86"/>
      <c r="AX495" s="59">
        <f t="shared" si="612"/>
        <v>0</v>
      </c>
      <c r="AY495" s="265"/>
      <c r="AZ495" s="306"/>
    </row>
    <row r="496" spans="1:52" s="30" customFormat="1" ht="12" customHeight="1" outlineLevel="1">
      <c r="A496" s="279" t="s">
        <v>18</v>
      </c>
      <c r="B496" s="280" t="s">
        <v>148</v>
      </c>
      <c r="C496" s="279" t="s">
        <v>276</v>
      </c>
      <c r="D496" s="87" t="s">
        <v>45</v>
      </c>
      <c r="E496" s="103">
        <f>E497+E498+E499+E500+E501</f>
        <v>100</v>
      </c>
      <c r="F496" s="159">
        <f t="shared" si="613"/>
        <v>0</v>
      </c>
      <c r="G496" s="58">
        <f t="shared" si="613"/>
        <v>0</v>
      </c>
      <c r="H496" s="58">
        <f t="shared" si="610"/>
        <v>0</v>
      </c>
      <c r="I496" s="103">
        <f>I497+I498+I499+I500+I501</f>
        <v>0</v>
      </c>
      <c r="J496" s="103">
        <f>J497+J498+J499+J500+J501</f>
        <v>0</v>
      </c>
      <c r="K496" s="102">
        <f t="shared" si="611"/>
        <v>0</v>
      </c>
      <c r="L496" s="103">
        <f>L497+L498+L499+L500+L501</f>
        <v>0</v>
      </c>
      <c r="M496" s="103">
        <f>M497+M498+M499+M500+M501</f>
        <v>0</v>
      </c>
      <c r="N496" s="102">
        <f t="shared" si="616"/>
        <v>0</v>
      </c>
      <c r="O496" s="103">
        <f>O497+O498+O499+O500+O501</f>
        <v>0</v>
      </c>
      <c r="P496" s="103">
        <f>P497+P498+P499+P500+P501</f>
        <v>0</v>
      </c>
      <c r="Q496" s="102">
        <f t="shared" si="617"/>
        <v>0</v>
      </c>
      <c r="R496" s="102">
        <f t="shared" si="618"/>
        <v>0</v>
      </c>
      <c r="S496" s="102">
        <f t="shared" si="619"/>
        <v>0</v>
      </c>
      <c r="T496" s="103">
        <f>T497+T498+T499+T500+T501</f>
        <v>0</v>
      </c>
      <c r="U496" s="103">
        <f>U497+U498+U499+U500+U501</f>
        <v>0</v>
      </c>
      <c r="V496" s="102">
        <f t="shared" si="620"/>
        <v>0</v>
      </c>
      <c r="W496" s="103">
        <f>W497+W498+W499+W500+W501</f>
        <v>0</v>
      </c>
      <c r="X496" s="56">
        <f>X497+X498+X499+X500+X501</f>
        <v>0</v>
      </c>
      <c r="Y496" s="58">
        <f t="shared" si="621"/>
        <v>0</v>
      </c>
      <c r="Z496" s="103">
        <f>Z497+Z498+Z499+Z500+Z501</f>
        <v>0</v>
      </c>
      <c r="AA496" s="103">
        <f>AA497+AA498+AA499+AA500+AA501</f>
        <v>0</v>
      </c>
      <c r="AB496" s="102">
        <f t="shared" si="622"/>
        <v>0</v>
      </c>
      <c r="AC496" s="102">
        <f t="shared" si="623"/>
        <v>0</v>
      </c>
      <c r="AD496" s="102">
        <f t="shared" si="614"/>
        <v>0</v>
      </c>
      <c r="AE496" s="103">
        <f>AE497+AE498+AE499+AE500+AE501</f>
        <v>0</v>
      </c>
      <c r="AF496" s="103">
        <f>AF497+AF498+AF499+AF500+AF501</f>
        <v>0</v>
      </c>
      <c r="AG496" s="102">
        <f t="shared" si="551"/>
        <v>0</v>
      </c>
      <c r="AH496" s="103">
        <f>AH497+AH498+AH499+AH500+AH501</f>
        <v>0</v>
      </c>
      <c r="AI496" s="103">
        <f>AI497+AI498+AI499+AI500+AI501</f>
        <v>0</v>
      </c>
      <c r="AJ496" s="102">
        <f t="shared" si="624"/>
        <v>0</v>
      </c>
      <c r="AK496" s="103">
        <f>AK497+AK498+AK499+AK500+AK501</f>
        <v>0</v>
      </c>
      <c r="AL496" s="103">
        <f>AL497+AL498+AL499+AL500+AL501</f>
        <v>0</v>
      </c>
      <c r="AM496" s="102">
        <f t="shared" si="625"/>
        <v>0</v>
      </c>
      <c r="AN496" s="102">
        <f t="shared" si="626"/>
        <v>0</v>
      </c>
      <c r="AO496" s="102">
        <f t="shared" si="627"/>
        <v>0</v>
      </c>
      <c r="AP496" s="103">
        <f>AP497+AP498+AP499+AP500+AP501</f>
        <v>0</v>
      </c>
      <c r="AQ496" s="103">
        <f>AQ497+AQ498+AQ499+AQ500+AQ501</f>
        <v>0</v>
      </c>
      <c r="AR496" s="102">
        <f t="shared" si="628"/>
        <v>0</v>
      </c>
      <c r="AS496" s="103">
        <f>AS497+AS498+AS499+AS500+AS501</f>
        <v>0</v>
      </c>
      <c r="AT496" s="103">
        <f>AT497+AT498+AT499+AT500+AT501</f>
        <v>0</v>
      </c>
      <c r="AU496" s="102">
        <f t="shared" si="629"/>
        <v>0</v>
      </c>
      <c r="AV496" s="103">
        <f>AV497+AV498+AV499+AV500+AV501</f>
        <v>0</v>
      </c>
      <c r="AW496" s="56">
        <f>AW497+AW498+AW499+AW500+AW501</f>
        <v>0</v>
      </c>
      <c r="AX496" s="59">
        <f t="shared" si="612"/>
        <v>0</v>
      </c>
      <c r="AY496" s="263"/>
      <c r="AZ496" s="259"/>
    </row>
    <row r="497" spans="1:52" s="30" customFormat="1" ht="25.5" outlineLevel="1">
      <c r="A497" s="279"/>
      <c r="B497" s="280"/>
      <c r="C497" s="281"/>
      <c r="D497" s="87" t="s">
        <v>40</v>
      </c>
      <c r="E497" s="103"/>
      <c r="F497" s="159">
        <f t="shared" si="613"/>
        <v>0</v>
      </c>
      <c r="G497" s="58">
        <f t="shared" si="613"/>
        <v>0</v>
      </c>
      <c r="H497" s="58">
        <f t="shared" si="610"/>
        <v>0</v>
      </c>
      <c r="I497" s="105"/>
      <c r="J497" s="105"/>
      <c r="K497" s="102">
        <f t="shared" si="611"/>
        <v>0</v>
      </c>
      <c r="L497" s="105"/>
      <c r="M497" s="105"/>
      <c r="N497" s="102">
        <f t="shared" si="616"/>
        <v>0</v>
      </c>
      <c r="O497" s="105"/>
      <c r="P497" s="105"/>
      <c r="Q497" s="102">
        <f t="shared" si="617"/>
        <v>0</v>
      </c>
      <c r="R497" s="102">
        <f t="shared" si="618"/>
        <v>0</v>
      </c>
      <c r="S497" s="102">
        <f t="shared" si="619"/>
        <v>0</v>
      </c>
      <c r="T497" s="105"/>
      <c r="U497" s="105"/>
      <c r="V497" s="102">
        <f t="shared" si="620"/>
        <v>0</v>
      </c>
      <c r="W497" s="105"/>
      <c r="X497" s="86"/>
      <c r="Y497" s="58">
        <f t="shared" si="621"/>
        <v>0</v>
      </c>
      <c r="Z497" s="105"/>
      <c r="AA497" s="105"/>
      <c r="AB497" s="102">
        <f t="shared" si="622"/>
        <v>0</v>
      </c>
      <c r="AC497" s="102">
        <f t="shared" si="623"/>
        <v>0</v>
      </c>
      <c r="AD497" s="102">
        <f t="shared" si="614"/>
        <v>0</v>
      </c>
      <c r="AE497" s="105"/>
      <c r="AF497" s="105"/>
      <c r="AG497" s="102">
        <f t="shared" si="551"/>
        <v>0</v>
      </c>
      <c r="AH497" s="105"/>
      <c r="AI497" s="105"/>
      <c r="AJ497" s="102">
        <f t="shared" si="624"/>
        <v>0</v>
      </c>
      <c r="AK497" s="105"/>
      <c r="AL497" s="105"/>
      <c r="AM497" s="102">
        <f t="shared" si="625"/>
        <v>0</v>
      </c>
      <c r="AN497" s="102">
        <f t="shared" si="626"/>
        <v>0</v>
      </c>
      <c r="AO497" s="102">
        <f t="shared" si="627"/>
        <v>0</v>
      </c>
      <c r="AP497" s="105"/>
      <c r="AQ497" s="105"/>
      <c r="AR497" s="102">
        <f t="shared" si="628"/>
        <v>0</v>
      </c>
      <c r="AS497" s="105"/>
      <c r="AT497" s="105"/>
      <c r="AU497" s="102">
        <f t="shared" si="629"/>
        <v>0</v>
      </c>
      <c r="AV497" s="105"/>
      <c r="AW497" s="86"/>
      <c r="AX497" s="59">
        <f t="shared" si="612"/>
        <v>0</v>
      </c>
      <c r="AY497" s="264"/>
      <c r="AZ497" s="256"/>
    </row>
    <row r="498" spans="1:52" s="30" customFormat="1" ht="38.25" outlineLevel="1">
      <c r="A498" s="279"/>
      <c r="B498" s="280"/>
      <c r="C498" s="281"/>
      <c r="D498" s="87" t="s">
        <v>4</v>
      </c>
      <c r="E498" s="103">
        <v>100</v>
      </c>
      <c r="F498" s="159">
        <f t="shared" si="613"/>
        <v>0</v>
      </c>
      <c r="G498" s="58">
        <f t="shared" si="613"/>
        <v>0</v>
      </c>
      <c r="H498" s="58">
        <f t="shared" si="610"/>
        <v>0</v>
      </c>
      <c r="I498" s="105">
        <v>0</v>
      </c>
      <c r="J498" s="105"/>
      <c r="K498" s="102">
        <f t="shared" si="611"/>
        <v>0</v>
      </c>
      <c r="L498" s="105">
        <v>0</v>
      </c>
      <c r="M498" s="105"/>
      <c r="N498" s="102">
        <f t="shared" si="616"/>
        <v>0</v>
      </c>
      <c r="O498" s="105">
        <v>0</v>
      </c>
      <c r="P498" s="105"/>
      <c r="Q498" s="102">
        <f t="shared" si="617"/>
        <v>0</v>
      </c>
      <c r="R498" s="102">
        <f t="shared" si="618"/>
        <v>0</v>
      </c>
      <c r="S498" s="102">
        <f t="shared" si="619"/>
        <v>0</v>
      </c>
      <c r="T498" s="105">
        <v>0</v>
      </c>
      <c r="U498" s="105"/>
      <c r="V498" s="102">
        <f t="shared" si="620"/>
        <v>0</v>
      </c>
      <c r="W498" s="105">
        <v>0</v>
      </c>
      <c r="X498" s="86"/>
      <c r="Y498" s="58">
        <f t="shared" si="621"/>
        <v>0</v>
      </c>
      <c r="Z498" s="105">
        <v>0</v>
      </c>
      <c r="AA498" s="105">
        <v>0</v>
      </c>
      <c r="AB498" s="102">
        <f t="shared" si="622"/>
        <v>0</v>
      </c>
      <c r="AC498" s="102">
        <f t="shared" si="623"/>
        <v>0</v>
      </c>
      <c r="AD498" s="102">
        <f t="shared" si="614"/>
        <v>0</v>
      </c>
      <c r="AE498" s="105">
        <v>0</v>
      </c>
      <c r="AF498" s="105"/>
      <c r="AG498" s="102">
        <f t="shared" si="551"/>
        <v>0</v>
      </c>
      <c r="AH498" s="105">
        <v>0</v>
      </c>
      <c r="AI498" s="105"/>
      <c r="AJ498" s="102">
        <f t="shared" si="624"/>
        <v>0</v>
      </c>
      <c r="AK498" s="105">
        <v>0</v>
      </c>
      <c r="AL498" s="105"/>
      <c r="AM498" s="102">
        <f t="shared" si="625"/>
        <v>0</v>
      </c>
      <c r="AN498" s="102">
        <f t="shared" si="626"/>
        <v>0</v>
      </c>
      <c r="AO498" s="102">
        <f t="shared" si="627"/>
        <v>0</v>
      </c>
      <c r="AP498" s="105">
        <v>0</v>
      </c>
      <c r="AQ498" s="105"/>
      <c r="AR498" s="102">
        <f t="shared" si="628"/>
        <v>0</v>
      </c>
      <c r="AS498" s="105">
        <v>0</v>
      </c>
      <c r="AT498" s="105"/>
      <c r="AU498" s="102">
        <f t="shared" si="629"/>
        <v>0</v>
      </c>
      <c r="AV498" s="105">
        <v>0</v>
      </c>
      <c r="AW498" s="86"/>
      <c r="AX498" s="59">
        <f t="shared" si="612"/>
        <v>0</v>
      </c>
      <c r="AY498" s="264"/>
      <c r="AZ498" s="256"/>
    </row>
    <row r="499" spans="1:52" s="30" customFormat="1" outlineLevel="1">
      <c r="A499" s="279"/>
      <c r="B499" s="280"/>
      <c r="C499" s="281"/>
      <c r="D499" s="87" t="s">
        <v>53</v>
      </c>
      <c r="E499" s="103"/>
      <c r="F499" s="159">
        <f t="shared" si="613"/>
        <v>0</v>
      </c>
      <c r="G499" s="58">
        <f t="shared" si="613"/>
        <v>0</v>
      </c>
      <c r="H499" s="58">
        <f t="shared" si="610"/>
        <v>0</v>
      </c>
      <c r="I499" s="105"/>
      <c r="J499" s="105"/>
      <c r="K499" s="102">
        <f t="shared" si="611"/>
        <v>0</v>
      </c>
      <c r="L499" s="105"/>
      <c r="M499" s="105"/>
      <c r="N499" s="102">
        <f t="shared" si="616"/>
        <v>0</v>
      </c>
      <c r="O499" s="105"/>
      <c r="P499" s="105"/>
      <c r="Q499" s="102">
        <f t="shared" si="617"/>
        <v>0</v>
      </c>
      <c r="R499" s="102">
        <f t="shared" si="618"/>
        <v>0</v>
      </c>
      <c r="S499" s="102">
        <f t="shared" si="619"/>
        <v>0</v>
      </c>
      <c r="T499" s="105"/>
      <c r="U499" s="105"/>
      <c r="V499" s="102">
        <f t="shared" si="620"/>
        <v>0</v>
      </c>
      <c r="W499" s="105"/>
      <c r="X499" s="86"/>
      <c r="Y499" s="58">
        <f t="shared" si="621"/>
        <v>0</v>
      </c>
      <c r="Z499" s="105"/>
      <c r="AA499" s="105"/>
      <c r="AB499" s="102">
        <f t="shared" si="622"/>
        <v>0</v>
      </c>
      <c r="AC499" s="102">
        <f t="shared" si="623"/>
        <v>0</v>
      </c>
      <c r="AD499" s="102">
        <f t="shared" si="614"/>
        <v>0</v>
      </c>
      <c r="AE499" s="105"/>
      <c r="AF499" s="105"/>
      <c r="AG499" s="102">
        <f t="shared" si="551"/>
        <v>0</v>
      </c>
      <c r="AH499" s="105"/>
      <c r="AI499" s="105"/>
      <c r="AJ499" s="102">
        <f t="shared" si="624"/>
        <v>0</v>
      </c>
      <c r="AK499" s="105"/>
      <c r="AL499" s="105"/>
      <c r="AM499" s="102">
        <f t="shared" si="625"/>
        <v>0</v>
      </c>
      <c r="AN499" s="102">
        <f t="shared" si="626"/>
        <v>0</v>
      </c>
      <c r="AO499" s="102">
        <f t="shared" si="627"/>
        <v>0</v>
      </c>
      <c r="AP499" s="105"/>
      <c r="AQ499" s="105"/>
      <c r="AR499" s="102">
        <f t="shared" si="628"/>
        <v>0</v>
      </c>
      <c r="AS499" s="105"/>
      <c r="AT499" s="105"/>
      <c r="AU499" s="102">
        <f t="shared" si="629"/>
        <v>0</v>
      </c>
      <c r="AV499" s="105"/>
      <c r="AW499" s="86"/>
      <c r="AX499" s="59">
        <f t="shared" si="612"/>
        <v>0</v>
      </c>
      <c r="AY499" s="264"/>
      <c r="AZ499" s="256"/>
    </row>
    <row r="500" spans="1:52" s="30" customFormat="1" ht="25.5" outlineLevel="1">
      <c r="A500" s="279"/>
      <c r="B500" s="280"/>
      <c r="C500" s="281"/>
      <c r="D500" s="27" t="s">
        <v>41</v>
      </c>
      <c r="E500" s="103"/>
      <c r="F500" s="159">
        <f t="shared" si="613"/>
        <v>0</v>
      </c>
      <c r="G500" s="58">
        <f t="shared" si="613"/>
        <v>0</v>
      </c>
      <c r="H500" s="58">
        <f t="shared" si="610"/>
        <v>0</v>
      </c>
      <c r="I500" s="105"/>
      <c r="J500" s="105"/>
      <c r="K500" s="102">
        <f t="shared" si="611"/>
        <v>0</v>
      </c>
      <c r="L500" s="105"/>
      <c r="M500" s="105"/>
      <c r="N500" s="102">
        <f t="shared" si="616"/>
        <v>0</v>
      </c>
      <c r="O500" s="105"/>
      <c r="P500" s="105"/>
      <c r="Q500" s="102">
        <f t="shared" si="617"/>
        <v>0</v>
      </c>
      <c r="R500" s="102">
        <f t="shared" si="618"/>
        <v>0</v>
      </c>
      <c r="S500" s="102">
        <f t="shared" si="619"/>
        <v>0</v>
      </c>
      <c r="T500" s="105"/>
      <c r="U500" s="105"/>
      <c r="V500" s="102">
        <f t="shared" si="620"/>
        <v>0</v>
      </c>
      <c r="W500" s="105"/>
      <c r="X500" s="86"/>
      <c r="Y500" s="58">
        <f t="shared" si="621"/>
        <v>0</v>
      </c>
      <c r="Z500" s="105"/>
      <c r="AA500" s="105"/>
      <c r="AB500" s="102">
        <f t="shared" si="622"/>
        <v>0</v>
      </c>
      <c r="AC500" s="102">
        <f t="shared" si="623"/>
        <v>0</v>
      </c>
      <c r="AD500" s="102">
        <f t="shared" si="614"/>
        <v>0</v>
      </c>
      <c r="AE500" s="105"/>
      <c r="AF500" s="105"/>
      <c r="AG500" s="102">
        <f t="shared" si="551"/>
        <v>0</v>
      </c>
      <c r="AH500" s="105"/>
      <c r="AI500" s="105"/>
      <c r="AJ500" s="102">
        <f t="shared" si="624"/>
        <v>0</v>
      </c>
      <c r="AK500" s="105"/>
      <c r="AL500" s="105"/>
      <c r="AM500" s="102">
        <f t="shared" si="625"/>
        <v>0</v>
      </c>
      <c r="AN500" s="102">
        <f t="shared" si="626"/>
        <v>0</v>
      </c>
      <c r="AO500" s="102">
        <f t="shared" si="627"/>
        <v>0</v>
      </c>
      <c r="AP500" s="105"/>
      <c r="AQ500" s="105"/>
      <c r="AR500" s="102">
        <f t="shared" si="628"/>
        <v>0</v>
      </c>
      <c r="AS500" s="105"/>
      <c r="AT500" s="105"/>
      <c r="AU500" s="102">
        <f t="shared" si="629"/>
        <v>0</v>
      </c>
      <c r="AV500" s="105"/>
      <c r="AW500" s="86"/>
      <c r="AX500" s="59">
        <f t="shared" si="612"/>
        <v>0</v>
      </c>
      <c r="AY500" s="264"/>
      <c r="AZ500" s="256"/>
    </row>
    <row r="501" spans="1:52" s="30" customFormat="1" ht="25.5" outlineLevel="1">
      <c r="A501" s="279"/>
      <c r="B501" s="280"/>
      <c r="C501" s="281"/>
      <c r="D501" s="27" t="s">
        <v>50</v>
      </c>
      <c r="E501" s="103"/>
      <c r="F501" s="159">
        <f t="shared" si="613"/>
        <v>0</v>
      </c>
      <c r="G501" s="58">
        <f t="shared" si="613"/>
        <v>0</v>
      </c>
      <c r="H501" s="58">
        <f t="shared" si="610"/>
        <v>0</v>
      </c>
      <c r="I501" s="105"/>
      <c r="J501" s="105"/>
      <c r="K501" s="102">
        <f t="shared" si="611"/>
        <v>0</v>
      </c>
      <c r="L501" s="105"/>
      <c r="M501" s="105"/>
      <c r="N501" s="102">
        <f t="shared" si="616"/>
        <v>0</v>
      </c>
      <c r="O501" s="105"/>
      <c r="P501" s="105"/>
      <c r="Q501" s="102">
        <f t="shared" si="617"/>
        <v>0</v>
      </c>
      <c r="R501" s="102">
        <f t="shared" si="618"/>
        <v>0</v>
      </c>
      <c r="S501" s="102">
        <f t="shared" si="619"/>
        <v>0</v>
      </c>
      <c r="T501" s="105"/>
      <c r="U501" s="105"/>
      <c r="V501" s="102">
        <f t="shared" si="620"/>
        <v>0</v>
      </c>
      <c r="W501" s="105"/>
      <c r="X501" s="86"/>
      <c r="Y501" s="58">
        <f t="shared" si="621"/>
        <v>0</v>
      </c>
      <c r="Z501" s="105"/>
      <c r="AA501" s="105"/>
      <c r="AB501" s="102">
        <f t="shared" si="622"/>
        <v>0</v>
      </c>
      <c r="AC501" s="102">
        <f t="shared" si="623"/>
        <v>0</v>
      </c>
      <c r="AD501" s="102">
        <f t="shared" si="614"/>
        <v>0</v>
      </c>
      <c r="AE501" s="105"/>
      <c r="AF501" s="105"/>
      <c r="AG501" s="102">
        <f t="shared" si="551"/>
        <v>0</v>
      </c>
      <c r="AH501" s="105"/>
      <c r="AI501" s="105"/>
      <c r="AJ501" s="102">
        <f t="shared" si="624"/>
        <v>0</v>
      </c>
      <c r="AK501" s="105"/>
      <c r="AL501" s="105"/>
      <c r="AM501" s="102">
        <f t="shared" si="625"/>
        <v>0</v>
      </c>
      <c r="AN501" s="102">
        <f t="shared" si="626"/>
        <v>0</v>
      </c>
      <c r="AO501" s="102">
        <f t="shared" si="627"/>
        <v>0</v>
      </c>
      <c r="AP501" s="105"/>
      <c r="AQ501" s="105"/>
      <c r="AR501" s="102">
        <f t="shared" si="628"/>
        <v>0</v>
      </c>
      <c r="AS501" s="105"/>
      <c r="AT501" s="105"/>
      <c r="AU501" s="102">
        <f t="shared" si="629"/>
        <v>0</v>
      </c>
      <c r="AV501" s="105"/>
      <c r="AW501" s="86"/>
      <c r="AX501" s="59">
        <f t="shared" si="612"/>
        <v>0</v>
      </c>
      <c r="AY501" s="265"/>
      <c r="AZ501" s="257"/>
    </row>
    <row r="502" spans="1:52" s="30" customFormat="1" ht="24.75" customHeight="1">
      <c r="A502" s="440" t="s">
        <v>330</v>
      </c>
      <c r="B502" s="441"/>
      <c r="C502" s="441"/>
      <c r="D502" s="441"/>
      <c r="E502" s="441"/>
      <c r="F502" s="441"/>
      <c r="G502" s="441"/>
      <c r="H502" s="441"/>
      <c r="I502" s="441"/>
      <c r="J502" s="441"/>
      <c r="K502" s="441"/>
      <c r="L502" s="441"/>
      <c r="M502" s="441"/>
      <c r="N502" s="441"/>
      <c r="O502" s="441"/>
      <c r="P502" s="441"/>
      <c r="Q502" s="441"/>
      <c r="R502" s="441"/>
      <c r="S502" s="441"/>
      <c r="T502" s="441"/>
      <c r="U502" s="441"/>
      <c r="V502" s="441"/>
      <c r="W502" s="441"/>
      <c r="X502" s="441"/>
      <c r="Y502" s="441"/>
      <c r="Z502" s="441"/>
      <c r="AA502" s="441"/>
      <c r="AB502" s="441"/>
      <c r="AC502" s="441"/>
      <c r="AD502" s="441"/>
      <c r="AE502" s="441"/>
      <c r="AF502" s="441"/>
      <c r="AG502" s="441"/>
      <c r="AH502" s="441"/>
      <c r="AI502" s="441"/>
      <c r="AJ502" s="441"/>
      <c r="AK502" s="441"/>
      <c r="AL502" s="441"/>
      <c r="AM502" s="441"/>
      <c r="AN502" s="441"/>
      <c r="AO502" s="441"/>
      <c r="AP502" s="441"/>
      <c r="AQ502" s="441"/>
      <c r="AR502" s="441"/>
      <c r="AS502" s="441"/>
      <c r="AT502" s="441"/>
      <c r="AU502" s="441"/>
      <c r="AV502" s="441"/>
      <c r="AW502" s="441"/>
      <c r="AX502" s="441"/>
      <c r="AY502" s="441"/>
      <c r="AZ502" s="442"/>
    </row>
    <row r="503" spans="1:52" s="30" customFormat="1" ht="15" customHeight="1" outlineLevel="1">
      <c r="A503" s="279" t="s">
        <v>48</v>
      </c>
      <c r="B503" s="280" t="s">
        <v>149</v>
      </c>
      <c r="C503" s="279" t="s">
        <v>276</v>
      </c>
      <c r="D503" s="87" t="s">
        <v>45</v>
      </c>
      <c r="E503" s="103">
        <f>E504+E505+E506+E507+E508</f>
        <v>2500</v>
      </c>
      <c r="F503" s="159">
        <f t="shared" si="613"/>
        <v>0</v>
      </c>
      <c r="G503" s="58">
        <f t="shared" si="613"/>
        <v>0</v>
      </c>
      <c r="H503" s="58">
        <f t="shared" si="610"/>
        <v>0</v>
      </c>
      <c r="I503" s="103">
        <f>I504+I505+I506+I507+I508</f>
        <v>0</v>
      </c>
      <c r="J503" s="103">
        <f>J504+J505+J506+J507+J508</f>
        <v>0</v>
      </c>
      <c r="K503" s="102">
        <f t="shared" si="611"/>
        <v>0</v>
      </c>
      <c r="L503" s="103">
        <f>L504+L505+L506+L507+L508</f>
        <v>0</v>
      </c>
      <c r="M503" s="103">
        <f>M504+M505+M506+M507+M508</f>
        <v>0</v>
      </c>
      <c r="N503" s="102">
        <f t="shared" si="616"/>
        <v>0</v>
      </c>
      <c r="O503" s="103">
        <f>O504+O505+O506+O507+O508</f>
        <v>0</v>
      </c>
      <c r="P503" s="103">
        <f>P504+P505+P506+P507+P508</f>
        <v>0</v>
      </c>
      <c r="Q503" s="102">
        <f t="shared" si="617"/>
        <v>0</v>
      </c>
      <c r="R503" s="102">
        <f t="shared" si="618"/>
        <v>0</v>
      </c>
      <c r="S503" s="102">
        <f t="shared" si="619"/>
        <v>0</v>
      </c>
      <c r="T503" s="103">
        <f>T504+T505+T506+T507+T508</f>
        <v>0</v>
      </c>
      <c r="U503" s="103">
        <f>U504+U505+U506+U507+U508</f>
        <v>0</v>
      </c>
      <c r="V503" s="102">
        <f t="shared" si="620"/>
        <v>0</v>
      </c>
      <c r="W503" s="103">
        <f>W504+W505+W506+W507+W508</f>
        <v>0</v>
      </c>
      <c r="X503" s="56">
        <f>X504+X505+X506+X507+X508</f>
        <v>0</v>
      </c>
      <c r="Y503" s="58">
        <f t="shared" si="621"/>
        <v>0</v>
      </c>
      <c r="Z503" s="103">
        <f>Z504+Z505+Z506+Z507+Z508</f>
        <v>0</v>
      </c>
      <c r="AA503" s="103">
        <f>AA504+AA505+AA506+AA507+AA508</f>
        <v>0</v>
      </c>
      <c r="AB503" s="102">
        <f t="shared" si="622"/>
        <v>0</v>
      </c>
      <c r="AC503" s="102">
        <f t="shared" si="623"/>
        <v>0</v>
      </c>
      <c r="AD503" s="102">
        <f t="shared" si="614"/>
        <v>0</v>
      </c>
      <c r="AE503" s="103">
        <f>AE504+AE505+AE506+AE507+AE508</f>
        <v>0</v>
      </c>
      <c r="AF503" s="103">
        <f>AF504+AF505+AF506+AF507+AF508</f>
        <v>0</v>
      </c>
      <c r="AG503" s="102">
        <f t="shared" si="551"/>
        <v>0</v>
      </c>
      <c r="AH503" s="103">
        <f>AH504+AH505+AH506+AH507+AH508</f>
        <v>0</v>
      </c>
      <c r="AI503" s="103">
        <f>AI504+AI505+AI506+AI507+AI508</f>
        <v>0</v>
      </c>
      <c r="AJ503" s="102">
        <f t="shared" si="624"/>
        <v>0</v>
      </c>
      <c r="AK503" s="103">
        <f>AK504+AK505+AK506+AK507+AK508</f>
        <v>0</v>
      </c>
      <c r="AL503" s="103">
        <f>AL504+AL505+AL506+AL507+AL508</f>
        <v>0</v>
      </c>
      <c r="AM503" s="102">
        <f t="shared" si="625"/>
        <v>0</v>
      </c>
      <c r="AN503" s="102">
        <f t="shared" si="626"/>
        <v>0</v>
      </c>
      <c r="AO503" s="102">
        <f t="shared" si="627"/>
        <v>0</v>
      </c>
      <c r="AP503" s="103">
        <f>AP504+AP505+AP506+AP507+AP508</f>
        <v>0</v>
      </c>
      <c r="AQ503" s="103">
        <f>AQ504+AQ505+AQ506+AQ507+AQ508</f>
        <v>0</v>
      </c>
      <c r="AR503" s="102">
        <f t="shared" si="628"/>
        <v>0</v>
      </c>
      <c r="AS503" s="103">
        <f>AS504+AS505+AS506+AS507+AS508</f>
        <v>0</v>
      </c>
      <c r="AT503" s="103">
        <f>AT504+AT505+AT506+AT507+AT508</f>
        <v>0</v>
      </c>
      <c r="AU503" s="102">
        <f t="shared" si="629"/>
        <v>0</v>
      </c>
      <c r="AV503" s="103">
        <f>AV504+AV505+AV506+AV507+AV508</f>
        <v>0</v>
      </c>
      <c r="AW503" s="56">
        <f>AW504+AW505+AW506+AW507+AW508</f>
        <v>0</v>
      </c>
      <c r="AX503" s="59">
        <f t="shared" si="612"/>
        <v>0</v>
      </c>
      <c r="AY503" s="263"/>
      <c r="AZ503" s="259"/>
    </row>
    <row r="504" spans="1:52" s="30" customFormat="1" ht="25.5" outlineLevel="1">
      <c r="A504" s="279"/>
      <c r="B504" s="280"/>
      <c r="C504" s="281"/>
      <c r="D504" s="87" t="s">
        <v>40</v>
      </c>
      <c r="E504" s="103">
        <f>E510+E516</f>
        <v>0</v>
      </c>
      <c r="F504" s="159">
        <f t="shared" ref="F504:G570" si="680">I504+L504+O504+T504+W504+Z504+AE504+AH504+AK504+AP504+AS504+AV504</f>
        <v>0</v>
      </c>
      <c r="G504" s="58">
        <f t="shared" si="680"/>
        <v>0</v>
      </c>
      <c r="H504" s="58">
        <f t="shared" ref="H504:H570" si="681">IF(E504=0,0,G504*100/E504)</f>
        <v>0</v>
      </c>
      <c r="I504" s="105">
        <f t="shared" ref="I504:AW508" si="682">I510+I516</f>
        <v>0</v>
      </c>
      <c r="J504" s="105">
        <f t="shared" si="682"/>
        <v>0</v>
      </c>
      <c r="K504" s="102">
        <f t="shared" ref="K504:K570" si="683">IF(I504=0,0,J504*100/I504)</f>
        <v>0</v>
      </c>
      <c r="L504" s="105">
        <f t="shared" si="682"/>
        <v>0</v>
      </c>
      <c r="M504" s="105">
        <f t="shared" si="682"/>
        <v>0</v>
      </c>
      <c r="N504" s="102">
        <f t="shared" si="616"/>
        <v>0</v>
      </c>
      <c r="O504" s="105">
        <f t="shared" si="682"/>
        <v>0</v>
      </c>
      <c r="P504" s="105">
        <f t="shared" si="682"/>
        <v>0</v>
      </c>
      <c r="Q504" s="102">
        <f t="shared" si="617"/>
        <v>0</v>
      </c>
      <c r="R504" s="102">
        <f t="shared" si="618"/>
        <v>0</v>
      </c>
      <c r="S504" s="102">
        <f t="shared" si="619"/>
        <v>0</v>
      </c>
      <c r="T504" s="105">
        <f t="shared" si="682"/>
        <v>0</v>
      </c>
      <c r="U504" s="105">
        <f t="shared" si="682"/>
        <v>0</v>
      </c>
      <c r="V504" s="102">
        <f t="shared" si="620"/>
        <v>0</v>
      </c>
      <c r="W504" s="105">
        <f t="shared" si="682"/>
        <v>0</v>
      </c>
      <c r="X504" s="86">
        <f t="shared" si="682"/>
        <v>0</v>
      </c>
      <c r="Y504" s="58">
        <f t="shared" si="621"/>
        <v>0</v>
      </c>
      <c r="Z504" s="105">
        <f t="shared" si="682"/>
        <v>0</v>
      </c>
      <c r="AA504" s="105">
        <f t="shared" si="682"/>
        <v>0</v>
      </c>
      <c r="AB504" s="102">
        <f t="shared" si="622"/>
        <v>0</v>
      </c>
      <c r="AC504" s="102">
        <f t="shared" si="623"/>
        <v>0</v>
      </c>
      <c r="AD504" s="102">
        <f t="shared" si="614"/>
        <v>0</v>
      </c>
      <c r="AE504" s="105">
        <f t="shared" si="682"/>
        <v>0</v>
      </c>
      <c r="AF504" s="105">
        <f t="shared" si="682"/>
        <v>0</v>
      </c>
      <c r="AG504" s="102">
        <f t="shared" si="551"/>
        <v>0</v>
      </c>
      <c r="AH504" s="105">
        <f t="shared" si="682"/>
        <v>0</v>
      </c>
      <c r="AI504" s="105">
        <f t="shared" si="682"/>
        <v>0</v>
      </c>
      <c r="AJ504" s="102">
        <f t="shared" si="624"/>
        <v>0</v>
      </c>
      <c r="AK504" s="105">
        <f t="shared" si="682"/>
        <v>0</v>
      </c>
      <c r="AL504" s="105">
        <f t="shared" si="682"/>
        <v>0</v>
      </c>
      <c r="AM504" s="102">
        <f t="shared" si="625"/>
        <v>0</v>
      </c>
      <c r="AN504" s="102">
        <f t="shared" si="626"/>
        <v>0</v>
      </c>
      <c r="AO504" s="102">
        <f t="shared" si="627"/>
        <v>0</v>
      </c>
      <c r="AP504" s="105">
        <f t="shared" si="682"/>
        <v>0</v>
      </c>
      <c r="AQ504" s="105">
        <f t="shared" si="682"/>
        <v>0</v>
      </c>
      <c r="AR504" s="102">
        <f t="shared" si="628"/>
        <v>0</v>
      </c>
      <c r="AS504" s="105">
        <f t="shared" si="682"/>
        <v>0</v>
      </c>
      <c r="AT504" s="105">
        <f t="shared" si="682"/>
        <v>0</v>
      </c>
      <c r="AU504" s="102">
        <f t="shared" si="629"/>
        <v>0</v>
      </c>
      <c r="AV504" s="105">
        <f t="shared" si="682"/>
        <v>0</v>
      </c>
      <c r="AW504" s="86">
        <f t="shared" si="682"/>
        <v>0</v>
      </c>
      <c r="AX504" s="59">
        <f t="shared" ref="AX504:AX570" si="684">IF(AV504=0,0,AW504*100/AV504)</f>
        <v>0</v>
      </c>
      <c r="AY504" s="264"/>
      <c r="AZ504" s="256"/>
    </row>
    <row r="505" spans="1:52" s="30" customFormat="1" ht="38.25" outlineLevel="1">
      <c r="A505" s="279"/>
      <c r="B505" s="280"/>
      <c r="C505" s="281"/>
      <c r="D505" s="87" t="s">
        <v>4</v>
      </c>
      <c r="E505" s="103">
        <f>E511+E517</f>
        <v>300</v>
      </c>
      <c r="F505" s="159">
        <f t="shared" si="680"/>
        <v>0</v>
      </c>
      <c r="G505" s="58">
        <f t="shared" si="680"/>
        <v>0</v>
      </c>
      <c r="H505" s="58">
        <f t="shared" si="681"/>
        <v>0</v>
      </c>
      <c r="I505" s="105">
        <f>I511+I517</f>
        <v>0</v>
      </c>
      <c r="J505" s="105">
        <f>J511+J517</f>
        <v>0</v>
      </c>
      <c r="K505" s="102">
        <f t="shared" si="683"/>
        <v>0</v>
      </c>
      <c r="L505" s="105">
        <f>L511+L517</f>
        <v>0</v>
      </c>
      <c r="M505" s="105">
        <f>M511+M517</f>
        <v>0</v>
      </c>
      <c r="N505" s="102">
        <f t="shared" si="616"/>
        <v>0</v>
      </c>
      <c r="O505" s="105">
        <f>O511+O517</f>
        <v>0</v>
      </c>
      <c r="P505" s="105">
        <f>P511+P517</f>
        <v>0</v>
      </c>
      <c r="Q505" s="102">
        <f t="shared" si="617"/>
        <v>0</v>
      </c>
      <c r="R505" s="102">
        <f t="shared" si="618"/>
        <v>0</v>
      </c>
      <c r="S505" s="102">
        <f t="shared" si="619"/>
        <v>0</v>
      </c>
      <c r="T505" s="105">
        <f>T511+T517</f>
        <v>0</v>
      </c>
      <c r="U505" s="105">
        <f t="shared" si="682"/>
        <v>0</v>
      </c>
      <c r="V505" s="102">
        <f t="shared" si="620"/>
        <v>0</v>
      </c>
      <c r="W505" s="105">
        <f t="shared" si="682"/>
        <v>0</v>
      </c>
      <c r="X505" s="86">
        <f t="shared" si="682"/>
        <v>0</v>
      </c>
      <c r="Y505" s="58">
        <f t="shared" si="621"/>
        <v>0</v>
      </c>
      <c r="Z505" s="105">
        <v>0</v>
      </c>
      <c r="AA505" s="105">
        <v>0</v>
      </c>
      <c r="AB505" s="102">
        <f t="shared" si="622"/>
        <v>0</v>
      </c>
      <c r="AC505" s="102">
        <f t="shared" si="623"/>
        <v>0</v>
      </c>
      <c r="AD505" s="102">
        <f t="shared" si="614"/>
        <v>0</v>
      </c>
      <c r="AE505" s="105">
        <v>0</v>
      </c>
      <c r="AF505" s="105">
        <f t="shared" si="682"/>
        <v>0</v>
      </c>
      <c r="AG505" s="102">
        <f t="shared" si="551"/>
        <v>0</v>
      </c>
      <c r="AH505" s="105">
        <f t="shared" si="682"/>
        <v>0</v>
      </c>
      <c r="AI505" s="105">
        <f t="shared" si="682"/>
        <v>0</v>
      </c>
      <c r="AJ505" s="102">
        <f t="shared" si="624"/>
        <v>0</v>
      </c>
      <c r="AK505" s="105">
        <f t="shared" si="682"/>
        <v>0</v>
      </c>
      <c r="AL505" s="105">
        <f t="shared" si="682"/>
        <v>0</v>
      </c>
      <c r="AM505" s="102">
        <f t="shared" si="625"/>
        <v>0</v>
      </c>
      <c r="AN505" s="102">
        <f t="shared" si="626"/>
        <v>0</v>
      </c>
      <c r="AO505" s="102">
        <f t="shared" si="627"/>
        <v>0</v>
      </c>
      <c r="AP505" s="105">
        <f t="shared" si="682"/>
        <v>0</v>
      </c>
      <c r="AQ505" s="105">
        <f t="shared" si="682"/>
        <v>0</v>
      </c>
      <c r="AR505" s="102">
        <f t="shared" si="628"/>
        <v>0</v>
      </c>
      <c r="AS505" s="105">
        <f t="shared" si="682"/>
        <v>0</v>
      </c>
      <c r="AT505" s="105">
        <f t="shared" si="682"/>
        <v>0</v>
      </c>
      <c r="AU505" s="102">
        <f t="shared" si="629"/>
        <v>0</v>
      </c>
      <c r="AV505" s="105">
        <f t="shared" si="682"/>
        <v>0</v>
      </c>
      <c r="AW505" s="86">
        <f t="shared" si="682"/>
        <v>0</v>
      </c>
      <c r="AX505" s="59">
        <f t="shared" si="684"/>
        <v>0</v>
      </c>
      <c r="AY505" s="264"/>
      <c r="AZ505" s="256"/>
    </row>
    <row r="506" spans="1:52" s="30" customFormat="1" outlineLevel="1">
      <c r="A506" s="279"/>
      <c r="B506" s="280"/>
      <c r="C506" s="281"/>
      <c r="D506" s="87" t="s">
        <v>53</v>
      </c>
      <c r="E506" s="103">
        <f>E512+E518</f>
        <v>0</v>
      </c>
      <c r="F506" s="159">
        <f t="shared" si="680"/>
        <v>0</v>
      </c>
      <c r="G506" s="58">
        <f t="shared" si="680"/>
        <v>0</v>
      </c>
      <c r="H506" s="58">
        <f t="shared" si="681"/>
        <v>0</v>
      </c>
      <c r="I506" s="105">
        <f t="shared" si="682"/>
        <v>0</v>
      </c>
      <c r="J506" s="105">
        <f t="shared" si="682"/>
        <v>0</v>
      </c>
      <c r="K506" s="102">
        <f t="shared" si="683"/>
        <v>0</v>
      </c>
      <c r="L506" s="105">
        <f t="shared" si="682"/>
        <v>0</v>
      </c>
      <c r="M506" s="105">
        <f t="shared" si="682"/>
        <v>0</v>
      </c>
      <c r="N506" s="102">
        <f t="shared" si="616"/>
        <v>0</v>
      </c>
      <c r="O506" s="105">
        <f t="shared" si="682"/>
        <v>0</v>
      </c>
      <c r="P506" s="105">
        <f t="shared" si="682"/>
        <v>0</v>
      </c>
      <c r="Q506" s="102">
        <f t="shared" si="617"/>
        <v>0</v>
      </c>
      <c r="R506" s="102">
        <f t="shared" si="618"/>
        <v>0</v>
      </c>
      <c r="S506" s="102">
        <f t="shared" si="619"/>
        <v>0</v>
      </c>
      <c r="T506" s="105">
        <f t="shared" si="682"/>
        <v>0</v>
      </c>
      <c r="U506" s="105">
        <f t="shared" si="682"/>
        <v>0</v>
      </c>
      <c r="V506" s="102">
        <f t="shared" si="620"/>
        <v>0</v>
      </c>
      <c r="W506" s="105">
        <f t="shared" si="682"/>
        <v>0</v>
      </c>
      <c r="X506" s="86">
        <f t="shared" si="682"/>
        <v>0</v>
      </c>
      <c r="Y506" s="58">
        <f t="shared" si="621"/>
        <v>0</v>
      </c>
      <c r="Z506" s="105">
        <f t="shared" si="682"/>
        <v>0</v>
      </c>
      <c r="AA506" s="105">
        <f t="shared" si="682"/>
        <v>0</v>
      </c>
      <c r="AB506" s="102">
        <f t="shared" si="622"/>
        <v>0</v>
      </c>
      <c r="AC506" s="102">
        <f t="shared" si="623"/>
        <v>0</v>
      </c>
      <c r="AD506" s="102">
        <f t="shared" si="614"/>
        <v>0</v>
      </c>
      <c r="AE506" s="105">
        <f t="shared" si="682"/>
        <v>0</v>
      </c>
      <c r="AF506" s="105">
        <f t="shared" si="682"/>
        <v>0</v>
      </c>
      <c r="AG506" s="102">
        <f t="shared" si="551"/>
        <v>0</v>
      </c>
      <c r="AH506" s="105">
        <f t="shared" si="682"/>
        <v>0</v>
      </c>
      <c r="AI506" s="105">
        <f t="shared" si="682"/>
        <v>0</v>
      </c>
      <c r="AJ506" s="102">
        <f t="shared" si="624"/>
        <v>0</v>
      </c>
      <c r="AK506" s="105">
        <f t="shared" si="682"/>
        <v>0</v>
      </c>
      <c r="AL506" s="105">
        <f t="shared" si="682"/>
        <v>0</v>
      </c>
      <c r="AM506" s="102">
        <f t="shared" si="625"/>
        <v>0</v>
      </c>
      <c r="AN506" s="102">
        <f t="shared" si="626"/>
        <v>0</v>
      </c>
      <c r="AO506" s="102">
        <f t="shared" si="627"/>
        <v>0</v>
      </c>
      <c r="AP506" s="105">
        <f t="shared" si="682"/>
        <v>0</v>
      </c>
      <c r="AQ506" s="105">
        <f t="shared" si="682"/>
        <v>0</v>
      </c>
      <c r="AR506" s="102">
        <f t="shared" si="628"/>
        <v>0</v>
      </c>
      <c r="AS506" s="105">
        <f t="shared" si="682"/>
        <v>0</v>
      </c>
      <c r="AT506" s="105">
        <f t="shared" si="682"/>
        <v>0</v>
      </c>
      <c r="AU506" s="102">
        <f t="shared" si="629"/>
        <v>0</v>
      </c>
      <c r="AV506" s="105">
        <f t="shared" si="682"/>
        <v>0</v>
      </c>
      <c r="AW506" s="86">
        <f t="shared" si="682"/>
        <v>0</v>
      </c>
      <c r="AX506" s="59">
        <f t="shared" si="684"/>
        <v>0</v>
      </c>
      <c r="AY506" s="264"/>
      <c r="AZ506" s="256"/>
    </row>
    <row r="507" spans="1:52" s="30" customFormat="1" ht="25.5" outlineLevel="1">
      <c r="A507" s="279"/>
      <c r="B507" s="280"/>
      <c r="C507" s="281"/>
      <c r="D507" s="27" t="s">
        <v>41</v>
      </c>
      <c r="E507" s="103">
        <f>E513+E519</f>
        <v>2200</v>
      </c>
      <c r="F507" s="159">
        <f t="shared" si="680"/>
        <v>0</v>
      </c>
      <c r="G507" s="58">
        <f t="shared" si="680"/>
        <v>0</v>
      </c>
      <c r="H507" s="58">
        <f t="shared" si="681"/>
        <v>0</v>
      </c>
      <c r="I507" s="105">
        <f t="shared" si="682"/>
        <v>0</v>
      </c>
      <c r="J507" s="105">
        <f t="shared" si="682"/>
        <v>0</v>
      </c>
      <c r="K507" s="102">
        <f t="shared" si="683"/>
        <v>0</v>
      </c>
      <c r="L507" s="105">
        <f t="shared" si="682"/>
        <v>0</v>
      </c>
      <c r="M507" s="105">
        <f t="shared" si="682"/>
        <v>0</v>
      </c>
      <c r="N507" s="102">
        <f t="shared" si="616"/>
        <v>0</v>
      </c>
      <c r="O507" s="105">
        <f t="shared" si="682"/>
        <v>0</v>
      </c>
      <c r="P507" s="105">
        <f t="shared" si="682"/>
        <v>0</v>
      </c>
      <c r="Q507" s="102">
        <f t="shared" si="617"/>
        <v>0</v>
      </c>
      <c r="R507" s="102">
        <f t="shared" si="618"/>
        <v>0</v>
      </c>
      <c r="S507" s="102">
        <f t="shared" si="619"/>
        <v>0</v>
      </c>
      <c r="T507" s="105">
        <f t="shared" si="682"/>
        <v>0</v>
      </c>
      <c r="U507" s="105">
        <f t="shared" si="682"/>
        <v>0</v>
      </c>
      <c r="V507" s="102">
        <f t="shared" si="620"/>
        <v>0</v>
      </c>
      <c r="W507" s="105">
        <f t="shared" si="682"/>
        <v>0</v>
      </c>
      <c r="X507" s="86">
        <f t="shared" si="682"/>
        <v>0</v>
      </c>
      <c r="Y507" s="58">
        <f t="shared" si="621"/>
        <v>0</v>
      </c>
      <c r="Z507" s="105">
        <f t="shared" si="682"/>
        <v>0</v>
      </c>
      <c r="AA507" s="105">
        <f t="shared" si="682"/>
        <v>0</v>
      </c>
      <c r="AB507" s="102">
        <f t="shared" si="622"/>
        <v>0</v>
      </c>
      <c r="AC507" s="102">
        <f t="shared" si="623"/>
        <v>0</v>
      </c>
      <c r="AD507" s="102">
        <f t="shared" ref="AD507:AD573" si="685">IF($E507=0,0,AC507*100/$E507)</f>
        <v>0</v>
      </c>
      <c r="AE507" s="105">
        <f t="shared" si="682"/>
        <v>0</v>
      </c>
      <c r="AF507" s="105">
        <f t="shared" si="682"/>
        <v>0</v>
      </c>
      <c r="AG507" s="102">
        <f t="shared" si="551"/>
        <v>0</v>
      </c>
      <c r="AH507" s="105">
        <f t="shared" si="682"/>
        <v>0</v>
      </c>
      <c r="AI507" s="105">
        <f t="shared" si="682"/>
        <v>0</v>
      </c>
      <c r="AJ507" s="102">
        <f t="shared" si="624"/>
        <v>0</v>
      </c>
      <c r="AK507" s="105">
        <f t="shared" si="682"/>
        <v>0</v>
      </c>
      <c r="AL507" s="105">
        <f t="shared" si="682"/>
        <v>0</v>
      </c>
      <c r="AM507" s="102">
        <f t="shared" si="625"/>
        <v>0</v>
      </c>
      <c r="AN507" s="102">
        <f t="shared" si="626"/>
        <v>0</v>
      </c>
      <c r="AO507" s="102">
        <f t="shared" si="627"/>
        <v>0</v>
      </c>
      <c r="AP507" s="105">
        <f t="shared" si="682"/>
        <v>0</v>
      </c>
      <c r="AQ507" s="105">
        <f t="shared" si="682"/>
        <v>0</v>
      </c>
      <c r="AR507" s="102">
        <f t="shared" si="628"/>
        <v>0</v>
      </c>
      <c r="AS507" s="105">
        <f t="shared" si="682"/>
        <v>0</v>
      </c>
      <c r="AT507" s="105">
        <f t="shared" si="682"/>
        <v>0</v>
      </c>
      <c r="AU507" s="102">
        <f t="shared" si="629"/>
        <v>0</v>
      </c>
      <c r="AV507" s="105">
        <f t="shared" si="682"/>
        <v>0</v>
      </c>
      <c r="AW507" s="86">
        <f t="shared" si="682"/>
        <v>0</v>
      </c>
      <c r="AX507" s="59">
        <f t="shared" si="684"/>
        <v>0</v>
      </c>
      <c r="AY507" s="264"/>
      <c r="AZ507" s="256"/>
    </row>
    <row r="508" spans="1:52" s="30" customFormat="1" ht="27.75" customHeight="1" outlineLevel="1">
      <c r="A508" s="279"/>
      <c r="B508" s="280"/>
      <c r="C508" s="281"/>
      <c r="D508" s="27" t="s">
        <v>50</v>
      </c>
      <c r="E508" s="103">
        <f>E514+E520</f>
        <v>0</v>
      </c>
      <c r="F508" s="159">
        <f t="shared" si="680"/>
        <v>0</v>
      </c>
      <c r="G508" s="58">
        <f t="shared" si="680"/>
        <v>0</v>
      </c>
      <c r="H508" s="58">
        <f t="shared" si="681"/>
        <v>0</v>
      </c>
      <c r="I508" s="105">
        <f t="shared" si="682"/>
        <v>0</v>
      </c>
      <c r="J508" s="105">
        <f t="shared" si="682"/>
        <v>0</v>
      </c>
      <c r="K508" s="102">
        <f t="shared" si="683"/>
        <v>0</v>
      </c>
      <c r="L508" s="105">
        <f t="shared" si="682"/>
        <v>0</v>
      </c>
      <c r="M508" s="105">
        <f t="shared" si="682"/>
        <v>0</v>
      </c>
      <c r="N508" s="102">
        <f t="shared" si="616"/>
        <v>0</v>
      </c>
      <c r="O508" s="105">
        <f t="shared" si="682"/>
        <v>0</v>
      </c>
      <c r="P508" s="105">
        <f t="shared" si="682"/>
        <v>0</v>
      </c>
      <c r="Q508" s="102">
        <f t="shared" si="617"/>
        <v>0</v>
      </c>
      <c r="R508" s="102">
        <f t="shared" si="618"/>
        <v>0</v>
      </c>
      <c r="S508" s="102">
        <f t="shared" si="619"/>
        <v>0</v>
      </c>
      <c r="T508" s="105">
        <f t="shared" si="682"/>
        <v>0</v>
      </c>
      <c r="U508" s="105">
        <f t="shared" si="682"/>
        <v>0</v>
      </c>
      <c r="V508" s="102">
        <f t="shared" si="620"/>
        <v>0</v>
      </c>
      <c r="W508" s="105">
        <f t="shared" si="682"/>
        <v>0</v>
      </c>
      <c r="X508" s="86">
        <f t="shared" si="682"/>
        <v>0</v>
      </c>
      <c r="Y508" s="58">
        <f t="shared" si="621"/>
        <v>0</v>
      </c>
      <c r="Z508" s="105">
        <f t="shared" si="682"/>
        <v>0</v>
      </c>
      <c r="AA508" s="105">
        <f t="shared" si="682"/>
        <v>0</v>
      </c>
      <c r="AB508" s="102">
        <f t="shared" si="622"/>
        <v>0</v>
      </c>
      <c r="AC508" s="102">
        <f t="shared" si="623"/>
        <v>0</v>
      </c>
      <c r="AD508" s="102">
        <f t="shared" si="685"/>
        <v>0</v>
      </c>
      <c r="AE508" s="105">
        <f t="shared" si="682"/>
        <v>0</v>
      </c>
      <c r="AF508" s="105">
        <f t="shared" si="682"/>
        <v>0</v>
      </c>
      <c r="AG508" s="102">
        <f t="shared" si="551"/>
        <v>0</v>
      </c>
      <c r="AH508" s="105">
        <f t="shared" si="682"/>
        <v>0</v>
      </c>
      <c r="AI508" s="105">
        <f t="shared" si="682"/>
        <v>0</v>
      </c>
      <c r="AJ508" s="102">
        <f t="shared" si="624"/>
        <v>0</v>
      </c>
      <c r="AK508" s="105">
        <f t="shared" si="682"/>
        <v>0</v>
      </c>
      <c r="AL508" s="105">
        <f t="shared" si="682"/>
        <v>0</v>
      </c>
      <c r="AM508" s="102">
        <f t="shared" si="625"/>
        <v>0</v>
      </c>
      <c r="AN508" s="102">
        <f t="shared" si="626"/>
        <v>0</v>
      </c>
      <c r="AO508" s="102">
        <f t="shared" si="627"/>
        <v>0</v>
      </c>
      <c r="AP508" s="105">
        <f t="shared" si="682"/>
        <v>0</v>
      </c>
      <c r="AQ508" s="105">
        <f t="shared" si="682"/>
        <v>0</v>
      </c>
      <c r="AR508" s="102">
        <f t="shared" si="628"/>
        <v>0</v>
      </c>
      <c r="AS508" s="105">
        <f t="shared" si="682"/>
        <v>0</v>
      </c>
      <c r="AT508" s="105">
        <f t="shared" si="682"/>
        <v>0</v>
      </c>
      <c r="AU508" s="102">
        <f t="shared" si="629"/>
        <v>0</v>
      </c>
      <c r="AV508" s="105">
        <f t="shared" si="682"/>
        <v>0</v>
      </c>
      <c r="AW508" s="86">
        <f t="shared" si="682"/>
        <v>0</v>
      </c>
      <c r="AX508" s="59">
        <f t="shared" si="684"/>
        <v>0</v>
      </c>
      <c r="AY508" s="265"/>
      <c r="AZ508" s="257"/>
    </row>
    <row r="509" spans="1:52" s="30" customFormat="1" ht="15" customHeight="1" outlineLevel="1">
      <c r="A509" s="279" t="s">
        <v>19</v>
      </c>
      <c r="B509" s="280" t="s">
        <v>150</v>
      </c>
      <c r="C509" s="279" t="s">
        <v>276</v>
      </c>
      <c r="D509" s="87" t="s">
        <v>45</v>
      </c>
      <c r="E509" s="103">
        <f>E510+E511+E512+E513+E514</f>
        <v>2200</v>
      </c>
      <c r="F509" s="159">
        <f t="shared" si="680"/>
        <v>0</v>
      </c>
      <c r="G509" s="58">
        <f t="shared" si="680"/>
        <v>0</v>
      </c>
      <c r="H509" s="58">
        <f t="shared" si="681"/>
        <v>0</v>
      </c>
      <c r="I509" s="103">
        <f>I510+I511+I512+I513+I514</f>
        <v>0</v>
      </c>
      <c r="J509" s="103">
        <f>J510+J511+J512+J513+J514</f>
        <v>0</v>
      </c>
      <c r="K509" s="102">
        <f t="shared" si="683"/>
        <v>0</v>
      </c>
      <c r="L509" s="103">
        <f>L510+L511+L512+L513+L514</f>
        <v>0</v>
      </c>
      <c r="M509" s="103">
        <f>M510+M511+M512+M513+M514</f>
        <v>0</v>
      </c>
      <c r="N509" s="102">
        <f t="shared" ref="N509:N575" si="686">IF(L509=0,0,M509*100/L509)</f>
        <v>0</v>
      </c>
      <c r="O509" s="103">
        <f>O510+O511+O512+O513+O514</f>
        <v>0</v>
      </c>
      <c r="P509" s="103">
        <f>P510+P511+P512+P513+P514</f>
        <v>0</v>
      </c>
      <c r="Q509" s="102">
        <f t="shared" ref="Q509:Q575" si="687">IF(O509=0,0,P509*100/O509)</f>
        <v>0</v>
      </c>
      <c r="R509" s="102">
        <f t="shared" ref="R509:R575" si="688">J509+M509+P509</f>
        <v>0</v>
      </c>
      <c r="S509" s="102">
        <f t="shared" ref="S509:S575" si="689">IF(E509=0,0,R509*100/E509)</f>
        <v>0</v>
      </c>
      <c r="T509" s="103">
        <f>T510+T511+T512+T513+T514</f>
        <v>0</v>
      </c>
      <c r="U509" s="103">
        <f>U510+U511+U512+U513+U514</f>
        <v>0</v>
      </c>
      <c r="V509" s="102">
        <f t="shared" ref="V509:V575" si="690">IF(T509=0,0,U509*100/T509)</f>
        <v>0</v>
      </c>
      <c r="W509" s="103">
        <f>W510+W511+W512+W513+W514</f>
        <v>0</v>
      </c>
      <c r="X509" s="56">
        <f>X510+X511+X512+X513+X514</f>
        <v>0</v>
      </c>
      <c r="Y509" s="58">
        <f t="shared" ref="Y509:Y575" si="691">IF(W509=0,0,X509*100/W509)</f>
        <v>0</v>
      </c>
      <c r="Z509" s="103">
        <f>Z510+Z511+Z512+Z513+Z514</f>
        <v>0</v>
      </c>
      <c r="AA509" s="103">
        <f>AA510+AA511+AA512+AA513+AA514</f>
        <v>0</v>
      </c>
      <c r="AB509" s="102">
        <f t="shared" ref="AB509:AB575" si="692">IF(Z509=0,0,AA509*100/Z509)</f>
        <v>0</v>
      </c>
      <c r="AC509" s="102">
        <f t="shared" ref="AC509:AC575" si="693">U509+X509+AA509+R509</f>
        <v>0</v>
      </c>
      <c r="AD509" s="102">
        <f t="shared" si="685"/>
        <v>0</v>
      </c>
      <c r="AE509" s="103">
        <f>AE510+AE511+AE512+AE513+AE514</f>
        <v>0</v>
      </c>
      <c r="AF509" s="103">
        <f>AF510+AF511+AF512+AF513+AF514</f>
        <v>0</v>
      </c>
      <c r="AG509" s="102">
        <f t="shared" si="551"/>
        <v>0</v>
      </c>
      <c r="AH509" s="103">
        <f>AH510+AH511+AH512+AH513+AH514</f>
        <v>0</v>
      </c>
      <c r="AI509" s="103">
        <f>AI510+AI511+AI512+AI513+AI514</f>
        <v>0</v>
      </c>
      <c r="AJ509" s="102">
        <f t="shared" ref="AJ509:AJ575" si="694">IF(AH509=0,0,AI509*100/AH509)</f>
        <v>0</v>
      </c>
      <c r="AK509" s="103">
        <f>AK510+AK511+AK512+AK513+AK514</f>
        <v>0</v>
      </c>
      <c r="AL509" s="103">
        <f>AL510+AL511+AL512+AL513+AL514</f>
        <v>0</v>
      </c>
      <c r="AM509" s="102">
        <f t="shared" ref="AM509:AM575" si="695">IF(AK509=0,0,AL509*100/AK509)</f>
        <v>0</v>
      </c>
      <c r="AN509" s="102">
        <f t="shared" ref="AN509:AN575" si="696">AF509+AI509+AL509+AC509</f>
        <v>0</v>
      </c>
      <c r="AO509" s="102">
        <f t="shared" ref="AO509:AO575" si="697">IF($E509=0,0,AN509*100/$E509)</f>
        <v>0</v>
      </c>
      <c r="AP509" s="103">
        <f>AP510+AP511+AP512+AP513+AP514</f>
        <v>0</v>
      </c>
      <c r="AQ509" s="103">
        <f>AQ510+AQ511+AQ512+AQ513+AQ514</f>
        <v>0</v>
      </c>
      <c r="AR509" s="102">
        <f t="shared" ref="AR509:AR575" si="698">IF(AP509=0,0,AQ509*100/AP509)</f>
        <v>0</v>
      </c>
      <c r="AS509" s="103">
        <f>AS510+AS511+AS512+AS513+AS514</f>
        <v>0</v>
      </c>
      <c r="AT509" s="103">
        <f>AT510+AT511+AT512+AT513+AT514</f>
        <v>0</v>
      </c>
      <c r="AU509" s="102">
        <f t="shared" ref="AU509:AU575" si="699">IF(AS509=0,0,AT509*100/AS509)</f>
        <v>0</v>
      </c>
      <c r="AV509" s="103">
        <f>AV510+AV511+AV512+AV513+AV514</f>
        <v>0</v>
      </c>
      <c r="AW509" s="56">
        <f>AW510+AW511+AW512+AW513+AW514</f>
        <v>0</v>
      </c>
      <c r="AX509" s="59">
        <f t="shared" si="684"/>
        <v>0</v>
      </c>
      <c r="AY509" s="263"/>
      <c r="AZ509" s="259"/>
    </row>
    <row r="510" spans="1:52" s="30" customFormat="1" ht="25.5" outlineLevel="1">
      <c r="A510" s="279"/>
      <c r="B510" s="280"/>
      <c r="C510" s="281"/>
      <c r="D510" s="87" t="s">
        <v>40</v>
      </c>
      <c r="E510" s="103"/>
      <c r="F510" s="159">
        <f t="shared" si="680"/>
        <v>0</v>
      </c>
      <c r="G510" s="58">
        <f t="shared" si="680"/>
        <v>0</v>
      </c>
      <c r="H510" s="58">
        <f t="shared" si="681"/>
        <v>0</v>
      </c>
      <c r="I510" s="105"/>
      <c r="J510" s="105"/>
      <c r="K510" s="102">
        <f t="shared" si="683"/>
        <v>0</v>
      </c>
      <c r="L510" s="105"/>
      <c r="M510" s="105"/>
      <c r="N510" s="102">
        <f t="shared" si="686"/>
        <v>0</v>
      </c>
      <c r="O510" s="105"/>
      <c r="P510" s="105"/>
      <c r="Q510" s="102">
        <f t="shared" si="687"/>
        <v>0</v>
      </c>
      <c r="R510" s="102">
        <f t="shared" si="688"/>
        <v>0</v>
      </c>
      <c r="S510" s="102">
        <f t="shared" si="689"/>
        <v>0</v>
      </c>
      <c r="T510" s="105"/>
      <c r="U510" s="105"/>
      <c r="V510" s="102">
        <f t="shared" si="690"/>
        <v>0</v>
      </c>
      <c r="W510" s="105"/>
      <c r="X510" s="86"/>
      <c r="Y510" s="58">
        <f t="shared" si="691"/>
        <v>0</v>
      </c>
      <c r="Z510" s="105"/>
      <c r="AA510" s="105"/>
      <c r="AB510" s="102">
        <f t="shared" si="692"/>
        <v>0</v>
      </c>
      <c r="AC510" s="102">
        <f t="shared" si="693"/>
        <v>0</v>
      </c>
      <c r="AD510" s="102">
        <f t="shared" si="685"/>
        <v>0</v>
      </c>
      <c r="AE510" s="105"/>
      <c r="AF510" s="105"/>
      <c r="AG510" s="102">
        <f t="shared" si="551"/>
        <v>0</v>
      </c>
      <c r="AH510" s="105"/>
      <c r="AI510" s="105"/>
      <c r="AJ510" s="102">
        <f t="shared" si="694"/>
        <v>0</v>
      </c>
      <c r="AK510" s="105"/>
      <c r="AL510" s="105"/>
      <c r="AM510" s="102">
        <f t="shared" si="695"/>
        <v>0</v>
      </c>
      <c r="AN510" s="102">
        <f t="shared" si="696"/>
        <v>0</v>
      </c>
      <c r="AO510" s="102">
        <f t="shared" si="697"/>
        <v>0</v>
      </c>
      <c r="AP510" s="105"/>
      <c r="AQ510" s="105"/>
      <c r="AR510" s="102">
        <f t="shared" si="698"/>
        <v>0</v>
      </c>
      <c r="AS510" s="105"/>
      <c r="AT510" s="105"/>
      <c r="AU510" s="102">
        <f t="shared" si="699"/>
        <v>0</v>
      </c>
      <c r="AV510" s="105"/>
      <c r="AW510" s="86"/>
      <c r="AX510" s="59">
        <f t="shared" si="684"/>
        <v>0</v>
      </c>
      <c r="AY510" s="264"/>
      <c r="AZ510" s="256"/>
    </row>
    <row r="511" spans="1:52" s="30" customFormat="1" ht="38.25" outlineLevel="1">
      <c r="A511" s="279"/>
      <c r="B511" s="280"/>
      <c r="C511" s="281"/>
      <c r="D511" s="87" t="s">
        <v>4</v>
      </c>
      <c r="E511" s="103">
        <v>0</v>
      </c>
      <c r="F511" s="159">
        <f t="shared" si="680"/>
        <v>0</v>
      </c>
      <c r="G511" s="58">
        <f t="shared" si="680"/>
        <v>0</v>
      </c>
      <c r="H511" s="58">
        <f t="shared" si="681"/>
        <v>0</v>
      </c>
      <c r="I511" s="105">
        <v>0</v>
      </c>
      <c r="J511" s="105"/>
      <c r="K511" s="102">
        <f t="shared" si="683"/>
        <v>0</v>
      </c>
      <c r="L511" s="105">
        <v>0</v>
      </c>
      <c r="M511" s="105"/>
      <c r="N511" s="102">
        <f t="shared" si="686"/>
        <v>0</v>
      </c>
      <c r="O511" s="105">
        <v>0</v>
      </c>
      <c r="P511" s="105"/>
      <c r="Q511" s="102">
        <f t="shared" si="687"/>
        <v>0</v>
      </c>
      <c r="R511" s="102">
        <f t="shared" si="688"/>
        <v>0</v>
      </c>
      <c r="S511" s="102">
        <f t="shared" si="689"/>
        <v>0</v>
      </c>
      <c r="T511" s="105">
        <v>0</v>
      </c>
      <c r="U511" s="105"/>
      <c r="V511" s="102">
        <f t="shared" si="690"/>
        <v>0</v>
      </c>
      <c r="W511" s="103">
        <v>0</v>
      </c>
      <c r="X511" s="103">
        <v>0</v>
      </c>
      <c r="Y511" s="58">
        <f t="shared" si="691"/>
        <v>0</v>
      </c>
      <c r="Z511" s="105">
        <f>280-280</f>
        <v>0</v>
      </c>
      <c r="AA511" s="105">
        <v>0</v>
      </c>
      <c r="AB511" s="102">
        <f t="shared" si="692"/>
        <v>0</v>
      </c>
      <c r="AC511" s="102">
        <f t="shared" si="693"/>
        <v>0</v>
      </c>
      <c r="AD511" s="102">
        <f t="shared" si="685"/>
        <v>0</v>
      </c>
      <c r="AE511" s="103">
        <v>0</v>
      </c>
      <c r="AF511" s="103">
        <v>0</v>
      </c>
      <c r="AG511" s="102">
        <f t="shared" ref="AG511:AG577" si="700">IF(AE511=0,0,AF511*100/AE511)</f>
        <v>0</v>
      </c>
      <c r="AH511" s="105">
        <v>0</v>
      </c>
      <c r="AI511" s="105"/>
      <c r="AJ511" s="102">
        <f t="shared" si="694"/>
        <v>0</v>
      </c>
      <c r="AK511" s="103">
        <v>0</v>
      </c>
      <c r="AL511" s="103">
        <v>0</v>
      </c>
      <c r="AM511" s="102">
        <f t="shared" si="695"/>
        <v>0</v>
      </c>
      <c r="AN511" s="102">
        <f t="shared" si="696"/>
        <v>0</v>
      </c>
      <c r="AO511" s="102">
        <f t="shared" si="697"/>
        <v>0</v>
      </c>
      <c r="AP511" s="103">
        <v>0</v>
      </c>
      <c r="AQ511" s="103">
        <v>0</v>
      </c>
      <c r="AR511" s="102">
        <f t="shared" si="698"/>
        <v>0</v>
      </c>
      <c r="AS511" s="103">
        <v>0</v>
      </c>
      <c r="AT511" s="105"/>
      <c r="AU511" s="102">
        <f t="shared" si="699"/>
        <v>0</v>
      </c>
      <c r="AV511" s="103">
        <v>0</v>
      </c>
      <c r="AW511" s="86"/>
      <c r="AX511" s="59">
        <f t="shared" si="684"/>
        <v>0</v>
      </c>
      <c r="AY511" s="264"/>
      <c r="AZ511" s="256"/>
    </row>
    <row r="512" spans="1:52" s="30" customFormat="1" outlineLevel="1">
      <c r="A512" s="279"/>
      <c r="B512" s="280"/>
      <c r="C512" s="281"/>
      <c r="D512" s="87" t="s">
        <v>53</v>
      </c>
      <c r="E512" s="103"/>
      <c r="F512" s="159">
        <f t="shared" si="680"/>
        <v>0</v>
      </c>
      <c r="G512" s="58">
        <f t="shared" si="680"/>
        <v>0</v>
      </c>
      <c r="H512" s="58">
        <f t="shared" si="681"/>
        <v>0</v>
      </c>
      <c r="I512" s="105"/>
      <c r="J512" s="105"/>
      <c r="K512" s="102">
        <f t="shared" si="683"/>
        <v>0</v>
      </c>
      <c r="L512" s="105"/>
      <c r="M512" s="105"/>
      <c r="N512" s="102">
        <f t="shared" si="686"/>
        <v>0</v>
      </c>
      <c r="O512" s="105"/>
      <c r="P512" s="105"/>
      <c r="Q512" s="102">
        <f t="shared" si="687"/>
        <v>0</v>
      </c>
      <c r="R512" s="102">
        <f t="shared" si="688"/>
        <v>0</v>
      </c>
      <c r="S512" s="102">
        <f t="shared" si="689"/>
        <v>0</v>
      </c>
      <c r="T512" s="105"/>
      <c r="U512" s="105"/>
      <c r="V512" s="102">
        <f t="shared" si="690"/>
        <v>0</v>
      </c>
      <c r="W512" s="105"/>
      <c r="X512" s="86"/>
      <c r="Y512" s="58">
        <f t="shared" si="691"/>
        <v>0</v>
      </c>
      <c r="Z512" s="105"/>
      <c r="AA512" s="105"/>
      <c r="AB512" s="102">
        <f t="shared" si="692"/>
        <v>0</v>
      </c>
      <c r="AC512" s="102">
        <f t="shared" si="693"/>
        <v>0</v>
      </c>
      <c r="AD512" s="102">
        <f t="shared" si="685"/>
        <v>0</v>
      </c>
      <c r="AE512" s="105"/>
      <c r="AF512" s="105"/>
      <c r="AG512" s="102">
        <f t="shared" si="700"/>
        <v>0</v>
      </c>
      <c r="AH512" s="105"/>
      <c r="AI512" s="105"/>
      <c r="AJ512" s="102">
        <f t="shared" si="694"/>
        <v>0</v>
      </c>
      <c r="AK512" s="105"/>
      <c r="AL512" s="105"/>
      <c r="AM512" s="102">
        <f t="shared" si="695"/>
        <v>0</v>
      </c>
      <c r="AN512" s="102">
        <f t="shared" si="696"/>
        <v>0</v>
      </c>
      <c r="AO512" s="102">
        <f t="shared" si="697"/>
        <v>0</v>
      </c>
      <c r="AP512" s="105"/>
      <c r="AQ512" s="105"/>
      <c r="AR512" s="102">
        <f t="shared" si="698"/>
        <v>0</v>
      </c>
      <c r="AS512" s="105"/>
      <c r="AT512" s="105"/>
      <c r="AU512" s="102">
        <f t="shared" si="699"/>
        <v>0</v>
      </c>
      <c r="AV512" s="105"/>
      <c r="AW512" s="86"/>
      <c r="AX512" s="59">
        <f t="shared" si="684"/>
        <v>0</v>
      </c>
      <c r="AY512" s="264"/>
      <c r="AZ512" s="256"/>
    </row>
    <row r="513" spans="1:52" s="30" customFormat="1" ht="25.5" outlineLevel="1">
      <c r="A513" s="279"/>
      <c r="B513" s="280"/>
      <c r="C513" s="281"/>
      <c r="D513" s="27" t="s">
        <v>41</v>
      </c>
      <c r="E513" s="103">
        <v>2200</v>
      </c>
      <c r="F513" s="159">
        <f t="shared" si="680"/>
        <v>0</v>
      </c>
      <c r="G513" s="58">
        <f t="shared" si="680"/>
        <v>0</v>
      </c>
      <c r="H513" s="58">
        <f t="shared" si="681"/>
        <v>0</v>
      </c>
      <c r="I513" s="105">
        <v>0</v>
      </c>
      <c r="J513" s="105"/>
      <c r="K513" s="102">
        <f t="shared" si="683"/>
        <v>0</v>
      </c>
      <c r="L513" s="105">
        <v>0</v>
      </c>
      <c r="M513" s="105"/>
      <c r="N513" s="102">
        <f t="shared" si="686"/>
        <v>0</v>
      </c>
      <c r="O513" s="105">
        <v>0</v>
      </c>
      <c r="P513" s="105"/>
      <c r="Q513" s="102">
        <f t="shared" si="687"/>
        <v>0</v>
      </c>
      <c r="R513" s="102">
        <f t="shared" si="688"/>
        <v>0</v>
      </c>
      <c r="S513" s="102">
        <f t="shared" si="689"/>
        <v>0</v>
      </c>
      <c r="T513" s="105">
        <v>0</v>
      </c>
      <c r="U513" s="105"/>
      <c r="V513" s="102">
        <f t="shared" si="690"/>
        <v>0</v>
      </c>
      <c r="W513" s="105">
        <v>0</v>
      </c>
      <c r="X513" s="86"/>
      <c r="Y513" s="58">
        <f t="shared" si="691"/>
        <v>0</v>
      </c>
      <c r="Z513" s="105">
        <v>0</v>
      </c>
      <c r="AA513" s="105"/>
      <c r="AB513" s="102">
        <f t="shared" si="692"/>
        <v>0</v>
      </c>
      <c r="AC513" s="102">
        <f t="shared" si="693"/>
        <v>0</v>
      </c>
      <c r="AD513" s="102">
        <f t="shared" si="685"/>
        <v>0</v>
      </c>
      <c r="AE513" s="105">
        <v>0</v>
      </c>
      <c r="AF513" s="105"/>
      <c r="AG513" s="102">
        <f t="shared" si="700"/>
        <v>0</v>
      </c>
      <c r="AH513" s="105">
        <v>0</v>
      </c>
      <c r="AI513" s="105"/>
      <c r="AJ513" s="102">
        <f t="shared" si="694"/>
        <v>0</v>
      </c>
      <c r="AK513" s="105">
        <v>0</v>
      </c>
      <c r="AL513" s="105"/>
      <c r="AM513" s="102">
        <f t="shared" si="695"/>
        <v>0</v>
      </c>
      <c r="AN513" s="102">
        <f t="shared" si="696"/>
        <v>0</v>
      </c>
      <c r="AO513" s="102">
        <f t="shared" si="697"/>
        <v>0</v>
      </c>
      <c r="AP513" s="105">
        <v>0</v>
      </c>
      <c r="AQ513" s="105"/>
      <c r="AR513" s="102">
        <f t="shared" si="698"/>
        <v>0</v>
      </c>
      <c r="AS513" s="105">
        <v>0</v>
      </c>
      <c r="AT513" s="105"/>
      <c r="AU513" s="102">
        <f t="shared" si="699"/>
        <v>0</v>
      </c>
      <c r="AV513" s="105">
        <v>0</v>
      </c>
      <c r="AW513" s="86"/>
      <c r="AX513" s="59">
        <f t="shared" si="684"/>
        <v>0</v>
      </c>
      <c r="AY513" s="264"/>
      <c r="AZ513" s="256"/>
    </row>
    <row r="514" spans="1:52" s="30" customFormat="1" ht="25.5" outlineLevel="1">
      <c r="A514" s="279"/>
      <c r="B514" s="280"/>
      <c r="C514" s="281"/>
      <c r="D514" s="27" t="s">
        <v>50</v>
      </c>
      <c r="E514" s="103"/>
      <c r="F514" s="159">
        <f t="shared" si="680"/>
        <v>0</v>
      </c>
      <c r="G514" s="58">
        <f t="shared" si="680"/>
        <v>0</v>
      </c>
      <c r="H514" s="58">
        <f t="shared" si="681"/>
        <v>0</v>
      </c>
      <c r="I514" s="105"/>
      <c r="J514" s="105"/>
      <c r="K514" s="102">
        <f t="shared" si="683"/>
        <v>0</v>
      </c>
      <c r="L514" s="105"/>
      <c r="M514" s="105"/>
      <c r="N514" s="102">
        <f t="shared" si="686"/>
        <v>0</v>
      </c>
      <c r="O514" s="105"/>
      <c r="P514" s="105"/>
      <c r="Q514" s="102">
        <f t="shared" si="687"/>
        <v>0</v>
      </c>
      <c r="R514" s="102">
        <f t="shared" si="688"/>
        <v>0</v>
      </c>
      <c r="S514" s="102">
        <f t="shared" si="689"/>
        <v>0</v>
      </c>
      <c r="T514" s="105"/>
      <c r="U514" s="105"/>
      <c r="V514" s="102">
        <f t="shared" si="690"/>
        <v>0</v>
      </c>
      <c r="W514" s="105"/>
      <c r="X514" s="86"/>
      <c r="Y514" s="58">
        <f t="shared" si="691"/>
        <v>0</v>
      </c>
      <c r="Z514" s="105"/>
      <c r="AA514" s="105"/>
      <c r="AB514" s="102">
        <f t="shared" si="692"/>
        <v>0</v>
      </c>
      <c r="AC514" s="102">
        <f t="shared" si="693"/>
        <v>0</v>
      </c>
      <c r="AD514" s="102">
        <f t="shared" si="685"/>
        <v>0</v>
      </c>
      <c r="AE514" s="105"/>
      <c r="AF514" s="105"/>
      <c r="AG514" s="102">
        <f t="shared" si="700"/>
        <v>0</v>
      </c>
      <c r="AH514" s="105"/>
      <c r="AI514" s="105"/>
      <c r="AJ514" s="102">
        <f t="shared" si="694"/>
        <v>0</v>
      </c>
      <c r="AK514" s="105"/>
      <c r="AL514" s="105"/>
      <c r="AM514" s="102">
        <f t="shared" si="695"/>
        <v>0</v>
      </c>
      <c r="AN514" s="102">
        <f t="shared" si="696"/>
        <v>0</v>
      </c>
      <c r="AO514" s="102">
        <f t="shared" si="697"/>
        <v>0</v>
      </c>
      <c r="AP514" s="105"/>
      <c r="AQ514" s="105"/>
      <c r="AR514" s="102">
        <f t="shared" si="698"/>
        <v>0</v>
      </c>
      <c r="AS514" s="105"/>
      <c r="AT514" s="105"/>
      <c r="AU514" s="102">
        <f t="shared" si="699"/>
        <v>0</v>
      </c>
      <c r="AV514" s="105"/>
      <c r="AW514" s="86"/>
      <c r="AX514" s="59">
        <f t="shared" si="684"/>
        <v>0</v>
      </c>
      <c r="AY514" s="265"/>
      <c r="AZ514" s="257"/>
    </row>
    <row r="515" spans="1:52" s="30" customFormat="1" ht="15" customHeight="1" outlineLevel="1">
      <c r="A515" s="279" t="s">
        <v>105</v>
      </c>
      <c r="B515" s="280" t="s">
        <v>151</v>
      </c>
      <c r="C515" s="279" t="s">
        <v>276</v>
      </c>
      <c r="D515" s="87" t="s">
        <v>45</v>
      </c>
      <c r="E515" s="103">
        <f>E516+E517+E518+E519+E520</f>
        <v>300</v>
      </c>
      <c r="F515" s="159">
        <f t="shared" si="680"/>
        <v>0</v>
      </c>
      <c r="G515" s="58">
        <f t="shared" si="680"/>
        <v>0</v>
      </c>
      <c r="H515" s="58">
        <f t="shared" si="681"/>
        <v>0</v>
      </c>
      <c r="I515" s="103">
        <f>I516+I517+I518+I519+I520</f>
        <v>0</v>
      </c>
      <c r="J515" s="103">
        <f>J516+J517+J518+J519+J520</f>
        <v>0</v>
      </c>
      <c r="K515" s="102">
        <f t="shared" si="683"/>
        <v>0</v>
      </c>
      <c r="L515" s="103">
        <f>L516+L517+L518+L519+L520</f>
        <v>0</v>
      </c>
      <c r="M515" s="103">
        <f>M516+M517+M518+M519+M520</f>
        <v>0</v>
      </c>
      <c r="N515" s="102">
        <f t="shared" si="686"/>
        <v>0</v>
      </c>
      <c r="O515" s="103">
        <f>O516+O517+O518+O519+O520</f>
        <v>0</v>
      </c>
      <c r="P515" s="103">
        <f>P516+P517+P518+P519+P520</f>
        <v>0</v>
      </c>
      <c r="Q515" s="102">
        <f t="shared" si="687"/>
        <v>0</v>
      </c>
      <c r="R515" s="102">
        <f t="shared" si="688"/>
        <v>0</v>
      </c>
      <c r="S515" s="102">
        <f t="shared" si="689"/>
        <v>0</v>
      </c>
      <c r="T515" s="103">
        <f>T516+T517+T518+T519+T520</f>
        <v>0</v>
      </c>
      <c r="U515" s="103">
        <f>U516+U517+U518+U519+U520</f>
        <v>0</v>
      </c>
      <c r="V515" s="102">
        <f t="shared" si="690"/>
        <v>0</v>
      </c>
      <c r="W515" s="103">
        <f>W516+W517+W518+W519+W520</f>
        <v>0</v>
      </c>
      <c r="X515" s="56">
        <f>X516+X517+X518+X519+X520</f>
        <v>0</v>
      </c>
      <c r="Y515" s="58">
        <f t="shared" si="691"/>
        <v>0</v>
      </c>
      <c r="Z515" s="103">
        <f>Z516+Z517+Z518+Z519+Z520</f>
        <v>0</v>
      </c>
      <c r="AA515" s="103">
        <f>AA516+AA517+AA518+AA519+AA520</f>
        <v>0</v>
      </c>
      <c r="AB515" s="102">
        <f t="shared" si="692"/>
        <v>0</v>
      </c>
      <c r="AC515" s="102">
        <f t="shared" si="693"/>
        <v>0</v>
      </c>
      <c r="AD515" s="102">
        <f t="shared" si="685"/>
        <v>0</v>
      </c>
      <c r="AE515" s="103">
        <f>AE516+AE517+AE518+AE519+AE520</f>
        <v>0</v>
      </c>
      <c r="AF515" s="103">
        <f>AF516+AF517+AF518+AF519+AF520</f>
        <v>0</v>
      </c>
      <c r="AG515" s="102">
        <f t="shared" si="700"/>
        <v>0</v>
      </c>
      <c r="AH515" s="103">
        <f>AH516+AH517+AH518+AH519+AH520</f>
        <v>0</v>
      </c>
      <c r="AI515" s="103">
        <f>AI516+AI517+AI518+AI519+AI520</f>
        <v>0</v>
      </c>
      <c r="AJ515" s="102">
        <f t="shared" si="694"/>
        <v>0</v>
      </c>
      <c r="AK515" s="103">
        <f>AK516+AK517+AK518+AK519+AK520</f>
        <v>0</v>
      </c>
      <c r="AL515" s="103">
        <f>AL516+AL517+AL518+AL519+AL520</f>
        <v>0</v>
      </c>
      <c r="AM515" s="102">
        <f t="shared" si="695"/>
        <v>0</v>
      </c>
      <c r="AN515" s="102">
        <f t="shared" si="696"/>
        <v>0</v>
      </c>
      <c r="AO515" s="102">
        <f t="shared" si="697"/>
        <v>0</v>
      </c>
      <c r="AP515" s="103">
        <f>AP516+AP517+AP518+AP519+AP520</f>
        <v>0</v>
      </c>
      <c r="AQ515" s="103">
        <f>AQ516+AQ517+AQ518+AQ519+AQ520</f>
        <v>0</v>
      </c>
      <c r="AR515" s="102">
        <f t="shared" si="698"/>
        <v>0</v>
      </c>
      <c r="AS515" s="103">
        <f>AS516+AS517+AS518+AS519+AS520</f>
        <v>0</v>
      </c>
      <c r="AT515" s="103">
        <f>AT516+AT517+AT518+AT519+AT520</f>
        <v>0</v>
      </c>
      <c r="AU515" s="102">
        <f t="shared" si="699"/>
        <v>0</v>
      </c>
      <c r="AV515" s="103">
        <f>AV516+AV517+AV518+AV519+AV520</f>
        <v>0</v>
      </c>
      <c r="AW515" s="56">
        <f>AW516+AW517+AW518+AW519+AW520</f>
        <v>0</v>
      </c>
      <c r="AX515" s="59">
        <f t="shared" si="684"/>
        <v>0</v>
      </c>
      <c r="AY515" s="263"/>
      <c r="AZ515" s="259"/>
    </row>
    <row r="516" spans="1:52" s="30" customFormat="1" ht="25.5" outlineLevel="1">
      <c r="A516" s="279"/>
      <c r="B516" s="280"/>
      <c r="C516" s="281"/>
      <c r="D516" s="87" t="s">
        <v>40</v>
      </c>
      <c r="E516" s="103"/>
      <c r="F516" s="159">
        <f t="shared" si="680"/>
        <v>0</v>
      </c>
      <c r="G516" s="58">
        <f t="shared" si="680"/>
        <v>0</v>
      </c>
      <c r="H516" s="58">
        <f t="shared" si="681"/>
        <v>0</v>
      </c>
      <c r="I516" s="105"/>
      <c r="J516" s="105"/>
      <c r="K516" s="102">
        <f t="shared" si="683"/>
        <v>0</v>
      </c>
      <c r="L516" s="105"/>
      <c r="M516" s="105"/>
      <c r="N516" s="102">
        <f t="shared" si="686"/>
        <v>0</v>
      </c>
      <c r="O516" s="105"/>
      <c r="P516" s="105"/>
      <c r="Q516" s="102">
        <f t="shared" si="687"/>
        <v>0</v>
      </c>
      <c r="R516" s="102">
        <f t="shared" si="688"/>
        <v>0</v>
      </c>
      <c r="S516" s="102">
        <f t="shared" si="689"/>
        <v>0</v>
      </c>
      <c r="T516" s="105"/>
      <c r="U516" s="105"/>
      <c r="V516" s="102">
        <f t="shared" si="690"/>
        <v>0</v>
      </c>
      <c r="W516" s="105"/>
      <c r="X516" s="86"/>
      <c r="Y516" s="58">
        <f t="shared" si="691"/>
        <v>0</v>
      </c>
      <c r="Z516" s="105"/>
      <c r="AA516" s="105"/>
      <c r="AB516" s="102">
        <f t="shared" si="692"/>
        <v>0</v>
      </c>
      <c r="AC516" s="102">
        <f t="shared" si="693"/>
        <v>0</v>
      </c>
      <c r="AD516" s="102">
        <f t="shared" si="685"/>
        <v>0</v>
      </c>
      <c r="AE516" s="105"/>
      <c r="AF516" s="105"/>
      <c r="AG516" s="102">
        <f t="shared" si="700"/>
        <v>0</v>
      </c>
      <c r="AH516" s="105"/>
      <c r="AI516" s="105"/>
      <c r="AJ516" s="102">
        <f t="shared" si="694"/>
        <v>0</v>
      </c>
      <c r="AK516" s="105"/>
      <c r="AL516" s="105"/>
      <c r="AM516" s="102">
        <f t="shared" si="695"/>
        <v>0</v>
      </c>
      <c r="AN516" s="102">
        <f t="shared" si="696"/>
        <v>0</v>
      </c>
      <c r="AO516" s="102">
        <f t="shared" si="697"/>
        <v>0</v>
      </c>
      <c r="AP516" s="105"/>
      <c r="AQ516" s="105"/>
      <c r="AR516" s="102">
        <f t="shared" si="698"/>
        <v>0</v>
      </c>
      <c r="AS516" s="105"/>
      <c r="AT516" s="105"/>
      <c r="AU516" s="102">
        <f t="shared" si="699"/>
        <v>0</v>
      </c>
      <c r="AV516" s="105"/>
      <c r="AW516" s="86"/>
      <c r="AX516" s="59">
        <f t="shared" si="684"/>
        <v>0</v>
      </c>
      <c r="AY516" s="264"/>
      <c r="AZ516" s="256"/>
    </row>
    <row r="517" spans="1:52" s="30" customFormat="1" ht="38.25" outlineLevel="1">
      <c r="A517" s="279"/>
      <c r="B517" s="280"/>
      <c r="C517" s="281"/>
      <c r="D517" s="87" t="s">
        <v>4</v>
      </c>
      <c r="E517" s="103">
        <v>300</v>
      </c>
      <c r="F517" s="159">
        <f t="shared" si="680"/>
        <v>0</v>
      </c>
      <c r="G517" s="58">
        <f t="shared" si="680"/>
        <v>0</v>
      </c>
      <c r="H517" s="58">
        <f t="shared" si="681"/>
        <v>0</v>
      </c>
      <c r="I517" s="105">
        <v>0</v>
      </c>
      <c r="J517" s="105"/>
      <c r="K517" s="102">
        <f t="shared" si="683"/>
        <v>0</v>
      </c>
      <c r="L517" s="105">
        <v>0</v>
      </c>
      <c r="M517" s="105"/>
      <c r="N517" s="102">
        <f t="shared" si="686"/>
        <v>0</v>
      </c>
      <c r="O517" s="105">
        <v>0</v>
      </c>
      <c r="P517" s="105"/>
      <c r="Q517" s="102">
        <f t="shared" si="687"/>
        <v>0</v>
      </c>
      <c r="R517" s="102">
        <f t="shared" si="688"/>
        <v>0</v>
      </c>
      <c r="S517" s="102">
        <f t="shared" si="689"/>
        <v>0</v>
      </c>
      <c r="T517" s="105">
        <v>0</v>
      </c>
      <c r="U517" s="105"/>
      <c r="V517" s="102">
        <f t="shared" si="690"/>
        <v>0</v>
      </c>
      <c r="W517" s="105">
        <v>0</v>
      </c>
      <c r="X517" s="86"/>
      <c r="Y517" s="58">
        <f t="shared" si="691"/>
        <v>0</v>
      </c>
      <c r="Z517" s="103">
        <v>0</v>
      </c>
      <c r="AA517" s="103">
        <v>0</v>
      </c>
      <c r="AB517" s="102">
        <f t="shared" si="692"/>
        <v>0</v>
      </c>
      <c r="AC517" s="102">
        <f t="shared" si="693"/>
        <v>0</v>
      </c>
      <c r="AD517" s="102">
        <f t="shared" si="685"/>
        <v>0</v>
      </c>
      <c r="AE517" s="105">
        <v>0</v>
      </c>
      <c r="AF517" s="105"/>
      <c r="AG517" s="102">
        <f t="shared" si="700"/>
        <v>0</v>
      </c>
      <c r="AH517" s="105">
        <v>0</v>
      </c>
      <c r="AI517" s="105"/>
      <c r="AJ517" s="102">
        <f t="shared" si="694"/>
        <v>0</v>
      </c>
      <c r="AK517" s="103">
        <v>0</v>
      </c>
      <c r="AL517" s="105">
        <v>0</v>
      </c>
      <c r="AM517" s="102">
        <f t="shared" si="695"/>
        <v>0</v>
      </c>
      <c r="AN517" s="102">
        <f t="shared" si="696"/>
        <v>0</v>
      </c>
      <c r="AO517" s="102">
        <f t="shared" si="697"/>
        <v>0</v>
      </c>
      <c r="AP517" s="105">
        <v>0</v>
      </c>
      <c r="AQ517" s="103">
        <v>0</v>
      </c>
      <c r="AR517" s="102">
        <f t="shared" si="698"/>
        <v>0</v>
      </c>
      <c r="AS517" s="105">
        <v>0</v>
      </c>
      <c r="AT517" s="105"/>
      <c r="AU517" s="102">
        <f t="shared" si="699"/>
        <v>0</v>
      </c>
      <c r="AV517" s="105">
        <v>0</v>
      </c>
      <c r="AW517" s="86"/>
      <c r="AX517" s="59">
        <f t="shared" si="684"/>
        <v>0</v>
      </c>
      <c r="AY517" s="264"/>
      <c r="AZ517" s="256"/>
    </row>
    <row r="518" spans="1:52" s="30" customFormat="1" outlineLevel="1">
      <c r="A518" s="279"/>
      <c r="B518" s="280"/>
      <c r="C518" s="281"/>
      <c r="D518" s="87" t="s">
        <v>53</v>
      </c>
      <c r="E518" s="103"/>
      <c r="F518" s="159">
        <f t="shared" si="680"/>
        <v>0</v>
      </c>
      <c r="G518" s="58">
        <f t="shared" si="680"/>
        <v>0</v>
      </c>
      <c r="H518" s="58">
        <f t="shared" si="681"/>
        <v>0</v>
      </c>
      <c r="I518" s="105"/>
      <c r="J518" s="105"/>
      <c r="K518" s="102">
        <f t="shared" si="683"/>
        <v>0</v>
      </c>
      <c r="L518" s="105"/>
      <c r="M518" s="105"/>
      <c r="N518" s="102">
        <f t="shared" si="686"/>
        <v>0</v>
      </c>
      <c r="O518" s="105"/>
      <c r="P518" s="105"/>
      <c r="Q518" s="102">
        <f t="shared" si="687"/>
        <v>0</v>
      </c>
      <c r="R518" s="102">
        <f t="shared" si="688"/>
        <v>0</v>
      </c>
      <c r="S518" s="102">
        <f t="shared" si="689"/>
        <v>0</v>
      </c>
      <c r="T518" s="105"/>
      <c r="U518" s="105"/>
      <c r="V518" s="102">
        <f t="shared" si="690"/>
        <v>0</v>
      </c>
      <c r="W518" s="105"/>
      <c r="X518" s="86"/>
      <c r="Y518" s="58">
        <f t="shared" si="691"/>
        <v>0</v>
      </c>
      <c r="Z518" s="105"/>
      <c r="AA518" s="105"/>
      <c r="AB518" s="102">
        <f t="shared" si="692"/>
        <v>0</v>
      </c>
      <c r="AC518" s="102">
        <f t="shared" si="693"/>
        <v>0</v>
      </c>
      <c r="AD518" s="102">
        <f t="shared" si="685"/>
        <v>0</v>
      </c>
      <c r="AE518" s="105"/>
      <c r="AF518" s="105"/>
      <c r="AG518" s="102">
        <f t="shared" si="700"/>
        <v>0</v>
      </c>
      <c r="AH518" s="105"/>
      <c r="AI518" s="105"/>
      <c r="AJ518" s="102">
        <f t="shared" si="694"/>
        <v>0</v>
      </c>
      <c r="AK518" s="105"/>
      <c r="AL518" s="105"/>
      <c r="AM518" s="102">
        <f t="shared" si="695"/>
        <v>0</v>
      </c>
      <c r="AN518" s="102">
        <f t="shared" si="696"/>
        <v>0</v>
      </c>
      <c r="AO518" s="102">
        <f t="shared" si="697"/>
        <v>0</v>
      </c>
      <c r="AP518" s="105"/>
      <c r="AQ518" s="105"/>
      <c r="AR518" s="102">
        <f t="shared" si="698"/>
        <v>0</v>
      </c>
      <c r="AS518" s="105"/>
      <c r="AT518" s="105"/>
      <c r="AU518" s="102">
        <f t="shared" si="699"/>
        <v>0</v>
      </c>
      <c r="AV518" s="105"/>
      <c r="AW518" s="86"/>
      <c r="AX518" s="59">
        <f t="shared" si="684"/>
        <v>0</v>
      </c>
      <c r="AY518" s="264"/>
      <c r="AZ518" s="256"/>
    </row>
    <row r="519" spans="1:52" s="30" customFormat="1" ht="25.5" outlineLevel="1">
      <c r="A519" s="279"/>
      <c r="B519" s="280"/>
      <c r="C519" s="281"/>
      <c r="D519" s="27" t="s">
        <v>41</v>
      </c>
      <c r="E519" s="103"/>
      <c r="F519" s="159">
        <f t="shared" si="680"/>
        <v>0</v>
      </c>
      <c r="G519" s="58">
        <f t="shared" si="680"/>
        <v>0</v>
      </c>
      <c r="H519" s="58">
        <f t="shared" si="681"/>
        <v>0</v>
      </c>
      <c r="I519" s="105"/>
      <c r="J519" s="105"/>
      <c r="K519" s="102">
        <f t="shared" si="683"/>
        <v>0</v>
      </c>
      <c r="L519" s="105"/>
      <c r="M519" s="105"/>
      <c r="N519" s="102">
        <f t="shared" si="686"/>
        <v>0</v>
      </c>
      <c r="O519" s="105"/>
      <c r="P519" s="105"/>
      <c r="Q519" s="102">
        <f t="shared" si="687"/>
        <v>0</v>
      </c>
      <c r="R519" s="102">
        <f t="shared" si="688"/>
        <v>0</v>
      </c>
      <c r="S519" s="102">
        <f t="shared" si="689"/>
        <v>0</v>
      </c>
      <c r="T519" s="105"/>
      <c r="U519" s="105"/>
      <c r="V519" s="102">
        <f t="shared" si="690"/>
        <v>0</v>
      </c>
      <c r="W519" s="105"/>
      <c r="X519" s="86"/>
      <c r="Y519" s="58">
        <f t="shared" si="691"/>
        <v>0</v>
      </c>
      <c r="Z519" s="105"/>
      <c r="AA519" s="105"/>
      <c r="AB519" s="102">
        <f t="shared" si="692"/>
        <v>0</v>
      </c>
      <c r="AC519" s="102">
        <f t="shared" si="693"/>
        <v>0</v>
      </c>
      <c r="AD519" s="102">
        <f t="shared" si="685"/>
        <v>0</v>
      </c>
      <c r="AE519" s="105"/>
      <c r="AF519" s="105"/>
      <c r="AG519" s="102">
        <f t="shared" si="700"/>
        <v>0</v>
      </c>
      <c r="AH519" s="105"/>
      <c r="AI519" s="105"/>
      <c r="AJ519" s="102">
        <f t="shared" si="694"/>
        <v>0</v>
      </c>
      <c r="AK519" s="105"/>
      <c r="AL519" s="105"/>
      <c r="AM519" s="102">
        <f t="shared" si="695"/>
        <v>0</v>
      </c>
      <c r="AN519" s="102">
        <f t="shared" si="696"/>
        <v>0</v>
      </c>
      <c r="AO519" s="102">
        <f t="shared" si="697"/>
        <v>0</v>
      </c>
      <c r="AP519" s="105"/>
      <c r="AQ519" s="105"/>
      <c r="AR519" s="102">
        <f t="shared" si="698"/>
        <v>0</v>
      </c>
      <c r="AS519" s="105"/>
      <c r="AT519" s="105"/>
      <c r="AU519" s="102">
        <f t="shared" si="699"/>
        <v>0</v>
      </c>
      <c r="AV519" s="105"/>
      <c r="AW519" s="86"/>
      <c r="AX519" s="59">
        <f t="shared" si="684"/>
        <v>0</v>
      </c>
      <c r="AY519" s="264"/>
      <c r="AZ519" s="256"/>
    </row>
    <row r="520" spans="1:52" s="30" customFormat="1" ht="25.5" outlineLevel="1">
      <c r="A520" s="279"/>
      <c r="B520" s="280"/>
      <c r="C520" s="281"/>
      <c r="D520" s="27" t="s">
        <v>50</v>
      </c>
      <c r="E520" s="103"/>
      <c r="F520" s="159">
        <f t="shared" si="680"/>
        <v>0</v>
      </c>
      <c r="G520" s="58">
        <f t="shared" si="680"/>
        <v>0</v>
      </c>
      <c r="H520" s="58">
        <f t="shared" si="681"/>
        <v>0</v>
      </c>
      <c r="I520" s="105"/>
      <c r="J520" s="105"/>
      <c r="K520" s="102">
        <f t="shared" si="683"/>
        <v>0</v>
      </c>
      <c r="L520" s="105"/>
      <c r="M520" s="105"/>
      <c r="N520" s="102">
        <f t="shared" si="686"/>
        <v>0</v>
      </c>
      <c r="O520" s="105"/>
      <c r="P520" s="105"/>
      <c r="Q520" s="102">
        <f t="shared" si="687"/>
        <v>0</v>
      </c>
      <c r="R520" s="102">
        <f t="shared" si="688"/>
        <v>0</v>
      </c>
      <c r="S520" s="102">
        <f t="shared" si="689"/>
        <v>0</v>
      </c>
      <c r="T520" s="105"/>
      <c r="U520" s="105"/>
      <c r="V520" s="102">
        <f t="shared" si="690"/>
        <v>0</v>
      </c>
      <c r="W520" s="105"/>
      <c r="X520" s="86"/>
      <c r="Y520" s="58">
        <f t="shared" si="691"/>
        <v>0</v>
      </c>
      <c r="Z520" s="105"/>
      <c r="AA520" s="105"/>
      <c r="AB520" s="102">
        <f t="shared" si="692"/>
        <v>0</v>
      </c>
      <c r="AC520" s="102">
        <f t="shared" si="693"/>
        <v>0</v>
      </c>
      <c r="AD520" s="102">
        <f t="shared" si="685"/>
        <v>0</v>
      </c>
      <c r="AE520" s="105"/>
      <c r="AF520" s="105"/>
      <c r="AG520" s="102">
        <f t="shared" si="700"/>
        <v>0</v>
      </c>
      <c r="AH520" s="105"/>
      <c r="AI520" s="105"/>
      <c r="AJ520" s="102">
        <f t="shared" si="694"/>
        <v>0</v>
      </c>
      <c r="AK520" s="105"/>
      <c r="AL520" s="105"/>
      <c r="AM520" s="102">
        <f t="shared" si="695"/>
        <v>0</v>
      </c>
      <c r="AN520" s="102">
        <f t="shared" si="696"/>
        <v>0</v>
      </c>
      <c r="AO520" s="102">
        <f t="shared" si="697"/>
        <v>0</v>
      </c>
      <c r="AP520" s="105"/>
      <c r="AQ520" s="105"/>
      <c r="AR520" s="102">
        <f t="shared" si="698"/>
        <v>0</v>
      </c>
      <c r="AS520" s="105"/>
      <c r="AT520" s="105"/>
      <c r="AU520" s="102">
        <f t="shared" si="699"/>
        <v>0</v>
      </c>
      <c r="AV520" s="105"/>
      <c r="AW520" s="86"/>
      <c r="AX520" s="59">
        <f t="shared" si="684"/>
        <v>0</v>
      </c>
      <c r="AY520" s="265"/>
      <c r="AZ520" s="257"/>
    </row>
    <row r="521" spans="1:52" s="30" customFormat="1" ht="15" hidden="1" customHeight="1">
      <c r="A521" s="279" t="s">
        <v>49</v>
      </c>
      <c r="B521" s="280" t="s">
        <v>196</v>
      </c>
      <c r="C521" s="279" t="s">
        <v>276</v>
      </c>
      <c r="D521" s="87" t="s">
        <v>45</v>
      </c>
      <c r="E521" s="103">
        <f>E522+E523+E524+E525+E526</f>
        <v>22000</v>
      </c>
      <c r="F521" s="159">
        <f t="shared" si="680"/>
        <v>0</v>
      </c>
      <c r="G521" s="58">
        <f t="shared" si="680"/>
        <v>0</v>
      </c>
      <c r="H521" s="58">
        <f t="shared" si="681"/>
        <v>0</v>
      </c>
      <c r="I521" s="103">
        <f>I522+I523+I524+I525+I526</f>
        <v>0</v>
      </c>
      <c r="J521" s="103">
        <f>J522+J523+J524+J525+J526</f>
        <v>0</v>
      </c>
      <c r="K521" s="102">
        <f t="shared" si="683"/>
        <v>0</v>
      </c>
      <c r="L521" s="103">
        <f>L522+L523+L524+L525+L526</f>
        <v>0</v>
      </c>
      <c r="M521" s="103">
        <f>M522+M523+M524+M525+M526</f>
        <v>0</v>
      </c>
      <c r="N521" s="102">
        <f t="shared" si="686"/>
        <v>0</v>
      </c>
      <c r="O521" s="103">
        <f>O522+O523+O524+O525+O526</f>
        <v>0</v>
      </c>
      <c r="P521" s="103">
        <f>P522+P523+P524+P525+P526</f>
        <v>0</v>
      </c>
      <c r="Q521" s="102">
        <f t="shared" si="687"/>
        <v>0</v>
      </c>
      <c r="R521" s="102">
        <f t="shared" si="688"/>
        <v>0</v>
      </c>
      <c r="S521" s="102">
        <f t="shared" si="689"/>
        <v>0</v>
      </c>
      <c r="T521" s="103">
        <f>T522+T523+T524+T525+T526</f>
        <v>0</v>
      </c>
      <c r="U521" s="103">
        <f>U522+U523+U524+U525+U526</f>
        <v>0</v>
      </c>
      <c r="V521" s="102">
        <f t="shared" si="690"/>
        <v>0</v>
      </c>
      <c r="W521" s="103">
        <f>W522+W523+W524+W525+W526</f>
        <v>0</v>
      </c>
      <c r="X521" s="56">
        <f>X522+X523+X524+X525+X526</f>
        <v>0</v>
      </c>
      <c r="Y521" s="58">
        <f t="shared" si="691"/>
        <v>0</v>
      </c>
      <c r="Z521" s="103">
        <f>Z522+Z523+Z524+Z525+Z526</f>
        <v>0</v>
      </c>
      <c r="AA521" s="103">
        <f>AA522+AA523+AA524+AA525+AA526</f>
        <v>0</v>
      </c>
      <c r="AB521" s="102">
        <f t="shared" si="692"/>
        <v>0</v>
      </c>
      <c r="AC521" s="102">
        <f t="shared" si="693"/>
        <v>0</v>
      </c>
      <c r="AD521" s="102">
        <f t="shared" si="685"/>
        <v>0</v>
      </c>
      <c r="AE521" s="103">
        <f>AE522+AE523+AE524+AE525+AE526</f>
        <v>0</v>
      </c>
      <c r="AF521" s="103">
        <f>AF522+AF523+AF524+AF525+AF526</f>
        <v>0</v>
      </c>
      <c r="AG521" s="102">
        <f t="shared" si="700"/>
        <v>0</v>
      </c>
      <c r="AH521" s="103">
        <f>AH522+AH523+AH524+AH525+AH526</f>
        <v>0</v>
      </c>
      <c r="AI521" s="103">
        <f>AI522+AI523+AI524+AI525+AI526</f>
        <v>0</v>
      </c>
      <c r="AJ521" s="102">
        <f t="shared" si="694"/>
        <v>0</v>
      </c>
      <c r="AK521" s="103">
        <f>AK522+AK523+AK524+AK525+AK526</f>
        <v>0</v>
      </c>
      <c r="AL521" s="103">
        <f>AL522+AL523+AL524+AL525+AL526</f>
        <v>0</v>
      </c>
      <c r="AM521" s="102">
        <f t="shared" si="695"/>
        <v>0</v>
      </c>
      <c r="AN521" s="102">
        <f t="shared" si="696"/>
        <v>0</v>
      </c>
      <c r="AO521" s="102">
        <f t="shared" si="697"/>
        <v>0</v>
      </c>
      <c r="AP521" s="103">
        <f>AP522+AP523+AP524+AP525+AP526</f>
        <v>0</v>
      </c>
      <c r="AQ521" s="103">
        <f>AQ522+AQ523+AQ524+AQ525+AQ526</f>
        <v>0</v>
      </c>
      <c r="AR521" s="102">
        <f t="shared" si="698"/>
        <v>0</v>
      </c>
      <c r="AS521" s="103">
        <f>AS522+AS523+AS524+AS525+AS526</f>
        <v>0</v>
      </c>
      <c r="AT521" s="103">
        <f>AT522+AT523+AT524+AT525+AT526</f>
        <v>0</v>
      </c>
      <c r="AU521" s="102">
        <f t="shared" si="699"/>
        <v>0</v>
      </c>
      <c r="AV521" s="103">
        <f>AV522+AV523+AV524+AV525+AV526</f>
        <v>0</v>
      </c>
      <c r="AW521" s="56">
        <f>AW522+AW523+AW524+AW525+AW526</f>
        <v>0</v>
      </c>
      <c r="AX521" s="59">
        <f t="shared" si="684"/>
        <v>0</v>
      </c>
      <c r="AY521" s="263"/>
      <c r="AZ521" s="259"/>
    </row>
    <row r="522" spans="1:52" s="30" customFormat="1" ht="25.5" hidden="1">
      <c r="A522" s="279"/>
      <c r="B522" s="280"/>
      <c r="C522" s="281"/>
      <c r="D522" s="87" t="s">
        <v>40</v>
      </c>
      <c r="E522" s="103">
        <f>E529+E536</f>
        <v>0</v>
      </c>
      <c r="F522" s="159">
        <f t="shared" si="680"/>
        <v>0</v>
      </c>
      <c r="G522" s="58">
        <f t="shared" si="680"/>
        <v>0</v>
      </c>
      <c r="H522" s="58">
        <f t="shared" si="681"/>
        <v>0</v>
      </c>
      <c r="I522" s="105">
        <f t="shared" ref="I522:J526" si="701">I529+I536</f>
        <v>0</v>
      </c>
      <c r="J522" s="105">
        <f t="shared" si="701"/>
        <v>0</v>
      </c>
      <c r="K522" s="102">
        <f t="shared" si="683"/>
        <v>0</v>
      </c>
      <c r="L522" s="105">
        <f t="shared" ref="L522:M526" si="702">L529+L536</f>
        <v>0</v>
      </c>
      <c r="M522" s="105">
        <f t="shared" si="702"/>
        <v>0</v>
      </c>
      <c r="N522" s="102">
        <f t="shared" si="686"/>
        <v>0</v>
      </c>
      <c r="O522" s="105">
        <f t="shared" ref="O522:P526" si="703">O529+O536</f>
        <v>0</v>
      </c>
      <c r="P522" s="105">
        <f t="shared" si="703"/>
        <v>0</v>
      </c>
      <c r="Q522" s="102">
        <f t="shared" si="687"/>
        <v>0</v>
      </c>
      <c r="R522" s="102">
        <f t="shared" si="688"/>
        <v>0</v>
      </c>
      <c r="S522" s="102">
        <f t="shared" si="689"/>
        <v>0</v>
      </c>
      <c r="T522" s="105">
        <f>T529+T536</f>
        <v>0</v>
      </c>
      <c r="U522" s="105">
        <f>U529+U536</f>
        <v>0</v>
      </c>
      <c r="V522" s="102">
        <f t="shared" si="690"/>
        <v>0</v>
      </c>
      <c r="W522" s="105">
        <f t="shared" ref="W522:X526" si="704">W529+W536</f>
        <v>0</v>
      </c>
      <c r="X522" s="86">
        <f t="shared" si="704"/>
        <v>0</v>
      </c>
      <c r="Y522" s="58">
        <f t="shared" si="691"/>
        <v>0</v>
      </c>
      <c r="Z522" s="105">
        <f t="shared" ref="Z522:AA526" si="705">Z529+Z536</f>
        <v>0</v>
      </c>
      <c r="AA522" s="105">
        <f t="shared" si="705"/>
        <v>0</v>
      </c>
      <c r="AB522" s="102">
        <f t="shared" si="692"/>
        <v>0</v>
      </c>
      <c r="AC522" s="102">
        <f t="shared" si="693"/>
        <v>0</v>
      </c>
      <c r="AD522" s="102">
        <f t="shared" si="685"/>
        <v>0</v>
      </c>
      <c r="AE522" s="105">
        <f t="shared" ref="AE522:AF526" si="706">AE529+AE536</f>
        <v>0</v>
      </c>
      <c r="AF522" s="105">
        <f t="shared" si="706"/>
        <v>0</v>
      </c>
      <c r="AG522" s="102">
        <f t="shared" si="700"/>
        <v>0</v>
      </c>
      <c r="AH522" s="105">
        <f t="shared" ref="AH522:AI526" si="707">AH529+AH536</f>
        <v>0</v>
      </c>
      <c r="AI522" s="105">
        <f t="shared" si="707"/>
        <v>0</v>
      </c>
      <c r="AJ522" s="102">
        <f t="shared" si="694"/>
        <v>0</v>
      </c>
      <c r="AK522" s="105">
        <f t="shared" ref="AK522:AL526" si="708">AK529+AK536</f>
        <v>0</v>
      </c>
      <c r="AL522" s="105">
        <f t="shared" si="708"/>
        <v>0</v>
      </c>
      <c r="AM522" s="102">
        <f t="shared" si="695"/>
        <v>0</v>
      </c>
      <c r="AN522" s="102">
        <f t="shared" si="696"/>
        <v>0</v>
      </c>
      <c r="AO522" s="102">
        <f t="shared" si="697"/>
        <v>0</v>
      </c>
      <c r="AP522" s="105">
        <f t="shared" ref="AP522:AQ526" si="709">AP529+AP536</f>
        <v>0</v>
      </c>
      <c r="AQ522" s="105">
        <f t="shared" si="709"/>
        <v>0</v>
      </c>
      <c r="AR522" s="102">
        <f t="shared" si="698"/>
        <v>0</v>
      </c>
      <c r="AS522" s="105">
        <f t="shared" ref="AS522:AT526" si="710">AS529+AS536</f>
        <v>0</v>
      </c>
      <c r="AT522" s="105">
        <f t="shared" si="710"/>
        <v>0</v>
      </c>
      <c r="AU522" s="102">
        <f t="shared" si="699"/>
        <v>0</v>
      </c>
      <c r="AV522" s="105">
        <f t="shared" ref="AV522:AW526" si="711">AV529+AV536</f>
        <v>0</v>
      </c>
      <c r="AW522" s="86">
        <f t="shared" si="711"/>
        <v>0</v>
      </c>
      <c r="AX522" s="59">
        <f t="shared" si="684"/>
        <v>0</v>
      </c>
      <c r="AY522" s="264"/>
      <c r="AZ522" s="256"/>
    </row>
    <row r="523" spans="1:52" s="30" customFormat="1" ht="38.25" hidden="1">
      <c r="A523" s="279"/>
      <c r="B523" s="280"/>
      <c r="C523" s="281"/>
      <c r="D523" s="87" t="s">
        <v>4</v>
      </c>
      <c r="E523" s="103">
        <f>E530+E537</f>
        <v>230</v>
      </c>
      <c r="F523" s="159">
        <f t="shared" si="680"/>
        <v>0</v>
      </c>
      <c r="G523" s="58">
        <f t="shared" si="680"/>
        <v>0</v>
      </c>
      <c r="H523" s="58">
        <f t="shared" si="681"/>
        <v>0</v>
      </c>
      <c r="I523" s="105">
        <f t="shared" si="701"/>
        <v>0</v>
      </c>
      <c r="J523" s="105">
        <f t="shared" si="701"/>
        <v>0</v>
      </c>
      <c r="K523" s="102">
        <f t="shared" si="683"/>
        <v>0</v>
      </c>
      <c r="L523" s="105">
        <f t="shared" si="702"/>
        <v>0</v>
      </c>
      <c r="M523" s="105">
        <f t="shared" si="702"/>
        <v>0</v>
      </c>
      <c r="N523" s="102">
        <f t="shared" si="686"/>
        <v>0</v>
      </c>
      <c r="O523" s="105">
        <f t="shared" si="703"/>
        <v>0</v>
      </c>
      <c r="P523" s="105">
        <f t="shared" si="703"/>
        <v>0</v>
      </c>
      <c r="Q523" s="102">
        <f t="shared" si="687"/>
        <v>0</v>
      </c>
      <c r="R523" s="102">
        <f t="shared" si="688"/>
        <v>0</v>
      </c>
      <c r="S523" s="102">
        <f t="shared" si="689"/>
        <v>0</v>
      </c>
      <c r="T523" s="103">
        <v>0</v>
      </c>
      <c r="U523" s="105">
        <f>U530+U537</f>
        <v>0</v>
      </c>
      <c r="V523" s="102">
        <f t="shared" si="690"/>
        <v>0</v>
      </c>
      <c r="W523" s="105">
        <f t="shared" si="704"/>
        <v>0</v>
      </c>
      <c r="X523" s="105">
        <f t="shared" si="704"/>
        <v>0</v>
      </c>
      <c r="Y523" s="58">
        <f t="shared" si="691"/>
        <v>0</v>
      </c>
      <c r="Z523" s="105">
        <f t="shared" si="705"/>
        <v>0</v>
      </c>
      <c r="AA523" s="105">
        <f t="shared" si="705"/>
        <v>0</v>
      </c>
      <c r="AB523" s="102">
        <f t="shared" si="692"/>
        <v>0</v>
      </c>
      <c r="AC523" s="102">
        <f t="shared" si="693"/>
        <v>0</v>
      </c>
      <c r="AD523" s="102">
        <f t="shared" si="685"/>
        <v>0</v>
      </c>
      <c r="AE523" s="105">
        <f t="shared" si="706"/>
        <v>0</v>
      </c>
      <c r="AF523" s="105">
        <f t="shared" si="706"/>
        <v>0</v>
      </c>
      <c r="AG523" s="102">
        <f t="shared" si="700"/>
        <v>0</v>
      </c>
      <c r="AH523" s="105">
        <f t="shared" si="707"/>
        <v>0</v>
      </c>
      <c r="AI523" s="105">
        <f t="shared" si="707"/>
        <v>0</v>
      </c>
      <c r="AJ523" s="102">
        <f t="shared" si="694"/>
        <v>0</v>
      </c>
      <c r="AK523" s="105">
        <f t="shared" si="708"/>
        <v>0</v>
      </c>
      <c r="AL523" s="105">
        <f t="shared" si="708"/>
        <v>0</v>
      </c>
      <c r="AM523" s="102">
        <f t="shared" si="695"/>
        <v>0</v>
      </c>
      <c r="AN523" s="102">
        <f t="shared" si="696"/>
        <v>0</v>
      </c>
      <c r="AO523" s="102">
        <f t="shared" si="697"/>
        <v>0</v>
      </c>
      <c r="AP523" s="105">
        <f t="shared" si="709"/>
        <v>0</v>
      </c>
      <c r="AQ523" s="105">
        <f t="shared" si="709"/>
        <v>0</v>
      </c>
      <c r="AR523" s="102">
        <f t="shared" si="698"/>
        <v>0</v>
      </c>
      <c r="AS523" s="105">
        <f t="shared" si="710"/>
        <v>0</v>
      </c>
      <c r="AT523" s="105">
        <f t="shared" si="710"/>
        <v>0</v>
      </c>
      <c r="AU523" s="102">
        <f t="shared" si="699"/>
        <v>0</v>
      </c>
      <c r="AV523" s="105">
        <f t="shared" si="711"/>
        <v>0</v>
      </c>
      <c r="AW523" s="86">
        <f t="shared" si="711"/>
        <v>0</v>
      </c>
      <c r="AX523" s="59">
        <f t="shared" si="684"/>
        <v>0</v>
      </c>
      <c r="AY523" s="264"/>
      <c r="AZ523" s="256"/>
    </row>
    <row r="524" spans="1:52" s="30" customFormat="1" hidden="1">
      <c r="A524" s="279"/>
      <c r="B524" s="280"/>
      <c r="C524" s="281"/>
      <c r="D524" s="87" t="s">
        <v>53</v>
      </c>
      <c r="E524" s="103">
        <f>E531+E538</f>
        <v>0</v>
      </c>
      <c r="F524" s="159">
        <f t="shared" si="680"/>
        <v>0</v>
      </c>
      <c r="G524" s="58">
        <f t="shared" si="680"/>
        <v>0</v>
      </c>
      <c r="H524" s="58">
        <f t="shared" si="681"/>
        <v>0</v>
      </c>
      <c r="I524" s="105">
        <f t="shared" si="701"/>
        <v>0</v>
      </c>
      <c r="J524" s="105">
        <f t="shared" si="701"/>
        <v>0</v>
      </c>
      <c r="K524" s="102">
        <f t="shared" si="683"/>
        <v>0</v>
      </c>
      <c r="L524" s="105">
        <f t="shared" si="702"/>
        <v>0</v>
      </c>
      <c r="M524" s="105">
        <f t="shared" si="702"/>
        <v>0</v>
      </c>
      <c r="N524" s="102">
        <f t="shared" si="686"/>
        <v>0</v>
      </c>
      <c r="O524" s="105">
        <f t="shared" si="703"/>
        <v>0</v>
      </c>
      <c r="P524" s="105">
        <f t="shared" si="703"/>
        <v>0</v>
      </c>
      <c r="Q524" s="102">
        <f t="shared" si="687"/>
        <v>0</v>
      </c>
      <c r="R524" s="102">
        <f t="shared" si="688"/>
        <v>0</v>
      </c>
      <c r="S524" s="102">
        <f t="shared" si="689"/>
        <v>0</v>
      </c>
      <c r="T524" s="105">
        <f>T531+T538</f>
        <v>0</v>
      </c>
      <c r="U524" s="105">
        <f>U531+U538</f>
        <v>0</v>
      </c>
      <c r="V524" s="102">
        <f t="shared" si="690"/>
        <v>0</v>
      </c>
      <c r="W524" s="105">
        <f t="shared" si="704"/>
        <v>0</v>
      </c>
      <c r="X524" s="86">
        <f t="shared" si="704"/>
        <v>0</v>
      </c>
      <c r="Y524" s="58">
        <f t="shared" si="691"/>
        <v>0</v>
      </c>
      <c r="Z524" s="105">
        <f t="shared" si="705"/>
        <v>0</v>
      </c>
      <c r="AA524" s="105">
        <f t="shared" si="705"/>
        <v>0</v>
      </c>
      <c r="AB524" s="102">
        <f t="shared" si="692"/>
        <v>0</v>
      </c>
      <c r="AC524" s="102">
        <f t="shared" si="693"/>
        <v>0</v>
      </c>
      <c r="AD524" s="102">
        <f t="shared" si="685"/>
        <v>0</v>
      </c>
      <c r="AE524" s="105">
        <f t="shared" si="706"/>
        <v>0</v>
      </c>
      <c r="AF524" s="105">
        <f t="shared" si="706"/>
        <v>0</v>
      </c>
      <c r="AG524" s="102">
        <f t="shared" si="700"/>
        <v>0</v>
      </c>
      <c r="AH524" s="105">
        <f t="shared" si="707"/>
        <v>0</v>
      </c>
      <c r="AI524" s="105">
        <f t="shared" si="707"/>
        <v>0</v>
      </c>
      <c r="AJ524" s="102">
        <f t="shared" si="694"/>
        <v>0</v>
      </c>
      <c r="AK524" s="105">
        <f t="shared" si="708"/>
        <v>0</v>
      </c>
      <c r="AL524" s="105">
        <f t="shared" si="708"/>
        <v>0</v>
      </c>
      <c r="AM524" s="102">
        <f t="shared" si="695"/>
        <v>0</v>
      </c>
      <c r="AN524" s="102">
        <f t="shared" si="696"/>
        <v>0</v>
      </c>
      <c r="AO524" s="102">
        <f t="shared" si="697"/>
        <v>0</v>
      </c>
      <c r="AP524" s="105">
        <f t="shared" si="709"/>
        <v>0</v>
      </c>
      <c r="AQ524" s="105">
        <f t="shared" si="709"/>
        <v>0</v>
      </c>
      <c r="AR524" s="102">
        <f t="shared" si="698"/>
        <v>0</v>
      </c>
      <c r="AS524" s="105">
        <f t="shared" si="710"/>
        <v>0</v>
      </c>
      <c r="AT524" s="105">
        <f t="shared" si="710"/>
        <v>0</v>
      </c>
      <c r="AU524" s="102">
        <f t="shared" si="699"/>
        <v>0</v>
      </c>
      <c r="AV524" s="105">
        <f t="shared" si="711"/>
        <v>0</v>
      </c>
      <c r="AW524" s="86">
        <f t="shared" si="711"/>
        <v>0</v>
      </c>
      <c r="AX524" s="59">
        <f t="shared" si="684"/>
        <v>0</v>
      </c>
      <c r="AY524" s="264"/>
      <c r="AZ524" s="256"/>
    </row>
    <row r="525" spans="1:52" s="30" customFormat="1" ht="25.5" hidden="1">
      <c r="A525" s="279"/>
      <c r="B525" s="280"/>
      <c r="C525" s="281"/>
      <c r="D525" s="27" t="s">
        <v>41</v>
      </c>
      <c r="E525" s="103">
        <f>E532+E539</f>
        <v>21770</v>
      </c>
      <c r="F525" s="159">
        <f t="shared" si="680"/>
        <v>0</v>
      </c>
      <c r="G525" s="58">
        <f t="shared" si="680"/>
        <v>0</v>
      </c>
      <c r="H525" s="58">
        <f t="shared" si="681"/>
        <v>0</v>
      </c>
      <c r="I525" s="105">
        <f t="shared" si="701"/>
        <v>0</v>
      </c>
      <c r="J525" s="105">
        <f t="shared" si="701"/>
        <v>0</v>
      </c>
      <c r="K525" s="102">
        <f t="shared" si="683"/>
        <v>0</v>
      </c>
      <c r="L525" s="105">
        <f t="shared" si="702"/>
        <v>0</v>
      </c>
      <c r="M525" s="105">
        <f t="shared" si="702"/>
        <v>0</v>
      </c>
      <c r="N525" s="102">
        <f t="shared" si="686"/>
        <v>0</v>
      </c>
      <c r="O525" s="105">
        <f t="shared" si="703"/>
        <v>0</v>
      </c>
      <c r="P525" s="105">
        <f t="shared" si="703"/>
        <v>0</v>
      </c>
      <c r="Q525" s="102">
        <f t="shared" si="687"/>
        <v>0</v>
      </c>
      <c r="R525" s="102">
        <f t="shared" si="688"/>
        <v>0</v>
      </c>
      <c r="S525" s="102">
        <f t="shared" si="689"/>
        <v>0</v>
      </c>
      <c r="T525" s="105">
        <f>T532+T539</f>
        <v>0</v>
      </c>
      <c r="U525" s="105">
        <f>U532+U539</f>
        <v>0</v>
      </c>
      <c r="V525" s="102">
        <f t="shared" si="690"/>
        <v>0</v>
      </c>
      <c r="W525" s="105">
        <f t="shared" si="704"/>
        <v>0</v>
      </c>
      <c r="X525" s="86">
        <f t="shared" si="704"/>
        <v>0</v>
      </c>
      <c r="Y525" s="58">
        <f t="shared" si="691"/>
        <v>0</v>
      </c>
      <c r="Z525" s="105">
        <f t="shared" si="705"/>
        <v>0</v>
      </c>
      <c r="AA525" s="105">
        <f t="shared" si="705"/>
        <v>0</v>
      </c>
      <c r="AB525" s="102">
        <f t="shared" si="692"/>
        <v>0</v>
      </c>
      <c r="AC525" s="102">
        <f t="shared" si="693"/>
        <v>0</v>
      </c>
      <c r="AD525" s="102">
        <f t="shared" si="685"/>
        <v>0</v>
      </c>
      <c r="AE525" s="105">
        <f t="shared" si="706"/>
        <v>0</v>
      </c>
      <c r="AF525" s="105">
        <f t="shared" si="706"/>
        <v>0</v>
      </c>
      <c r="AG525" s="102">
        <f t="shared" si="700"/>
        <v>0</v>
      </c>
      <c r="AH525" s="105">
        <f t="shared" si="707"/>
        <v>0</v>
      </c>
      <c r="AI525" s="105">
        <f t="shared" si="707"/>
        <v>0</v>
      </c>
      <c r="AJ525" s="102">
        <f t="shared" si="694"/>
        <v>0</v>
      </c>
      <c r="AK525" s="105">
        <f t="shared" si="708"/>
        <v>0</v>
      </c>
      <c r="AL525" s="105">
        <f t="shared" si="708"/>
        <v>0</v>
      </c>
      <c r="AM525" s="102">
        <f t="shared" si="695"/>
        <v>0</v>
      </c>
      <c r="AN525" s="102">
        <f t="shared" si="696"/>
        <v>0</v>
      </c>
      <c r="AO525" s="102">
        <f t="shared" si="697"/>
        <v>0</v>
      </c>
      <c r="AP525" s="105">
        <f t="shared" si="709"/>
        <v>0</v>
      </c>
      <c r="AQ525" s="105">
        <f t="shared" si="709"/>
        <v>0</v>
      </c>
      <c r="AR525" s="102">
        <f t="shared" si="698"/>
        <v>0</v>
      </c>
      <c r="AS525" s="105">
        <f t="shared" si="710"/>
        <v>0</v>
      </c>
      <c r="AT525" s="105">
        <f t="shared" si="710"/>
        <v>0</v>
      </c>
      <c r="AU525" s="102">
        <f t="shared" si="699"/>
        <v>0</v>
      </c>
      <c r="AV525" s="105">
        <f t="shared" si="711"/>
        <v>0</v>
      </c>
      <c r="AW525" s="86">
        <f t="shared" si="711"/>
        <v>0</v>
      </c>
      <c r="AX525" s="59">
        <f t="shared" si="684"/>
        <v>0</v>
      </c>
      <c r="AY525" s="264"/>
      <c r="AZ525" s="256"/>
    </row>
    <row r="526" spans="1:52" s="30" customFormat="1" ht="37.5" hidden="1" customHeight="1">
      <c r="A526" s="279"/>
      <c r="B526" s="280"/>
      <c r="C526" s="281"/>
      <c r="D526" s="27" t="s">
        <v>50</v>
      </c>
      <c r="E526" s="103">
        <f>E533+E540</f>
        <v>0</v>
      </c>
      <c r="F526" s="159">
        <f t="shared" si="680"/>
        <v>0</v>
      </c>
      <c r="G526" s="58">
        <f t="shared" si="680"/>
        <v>0</v>
      </c>
      <c r="H526" s="58">
        <f t="shared" si="681"/>
        <v>0</v>
      </c>
      <c r="I526" s="105">
        <f t="shared" si="701"/>
        <v>0</v>
      </c>
      <c r="J526" s="105">
        <f t="shared" si="701"/>
        <v>0</v>
      </c>
      <c r="K526" s="102">
        <f t="shared" si="683"/>
        <v>0</v>
      </c>
      <c r="L526" s="105">
        <f t="shared" si="702"/>
        <v>0</v>
      </c>
      <c r="M526" s="105">
        <f t="shared" si="702"/>
        <v>0</v>
      </c>
      <c r="N526" s="102">
        <f t="shared" si="686"/>
        <v>0</v>
      </c>
      <c r="O526" s="105">
        <f t="shared" si="703"/>
        <v>0</v>
      </c>
      <c r="P526" s="105">
        <f t="shared" si="703"/>
        <v>0</v>
      </c>
      <c r="Q526" s="102">
        <f t="shared" si="687"/>
        <v>0</v>
      </c>
      <c r="R526" s="102">
        <f t="shared" si="688"/>
        <v>0</v>
      </c>
      <c r="S526" s="102">
        <f t="shared" si="689"/>
        <v>0</v>
      </c>
      <c r="T526" s="105">
        <f>T533+T540</f>
        <v>0</v>
      </c>
      <c r="U526" s="105">
        <f>U533+U540</f>
        <v>0</v>
      </c>
      <c r="V526" s="102">
        <f t="shared" si="690"/>
        <v>0</v>
      </c>
      <c r="W526" s="105">
        <f t="shared" si="704"/>
        <v>0</v>
      </c>
      <c r="X526" s="86">
        <f t="shared" si="704"/>
        <v>0</v>
      </c>
      <c r="Y526" s="58">
        <f t="shared" si="691"/>
        <v>0</v>
      </c>
      <c r="Z526" s="105">
        <f t="shared" si="705"/>
        <v>0</v>
      </c>
      <c r="AA526" s="105">
        <f t="shared" si="705"/>
        <v>0</v>
      </c>
      <c r="AB526" s="102">
        <f t="shared" si="692"/>
        <v>0</v>
      </c>
      <c r="AC526" s="102">
        <f t="shared" si="693"/>
        <v>0</v>
      </c>
      <c r="AD526" s="102">
        <f t="shared" si="685"/>
        <v>0</v>
      </c>
      <c r="AE526" s="105">
        <f t="shared" si="706"/>
        <v>0</v>
      </c>
      <c r="AF526" s="105">
        <f t="shared" si="706"/>
        <v>0</v>
      </c>
      <c r="AG526" s="102">
        <f t="shared" si="700"/>
        <v>0</v>
      </c>
      <c r="AH526" s="105">
        <f t="shared" si="707"/>
        <v>0</v>
      </c>
      <c r="AI526" s="105">
        <f t="shared" si="707"/>
        <v>0</v>
      </c>
      <c r="AJ526" s="102">
        <f t="shared" si="694"/>
        <v>0</v>
      </c>
      <c r="AK526" s="105">
        <f t="shared" si="708"/>
        <v>0</v>
      </c>
      <c r="AL526" s="105">
        <f t="shared" si="708"/>
        <v>0</v>
      </c>
      <c r="AM526" s="102">
        <f t="shared" si="695"/>
        <v>0</v>
      </c>
      <c r="AN526" s="102">
        <f t="shared" si="696"/>
        <v>0</v>
      </c>
      <c r="AO526" s="102">
        <f t="shared" si="697"/>
        <v>0</v>
      </c>
      <c r="AP526" s="105">
        <f t="shared" si="709"/>
        <v>0</v>
      </c>
      <c r="AQ526" s="105">
        <f t="shared" si="709"/>
        <v>0</v>
      </c>
      <c r="AR526" s="102">
        <f t="shared" si="698"/>
        <v>0</v>
      </c>
      <c r="AS526" s="105">
        <f t="shared" si="710"/>
        <v>0</v>
      </c>
      <c r="AT526" s="105">
        <f t="shared" si="710"/>
        <v>0</v>
      </c>
      <c r="AU526" s="102">
        <f t="shared" si="699"/>
        <v>0</v>
      </c>
      <c r="AV526" s="105">
        <f t="shared" si="711"/>
        <v>0</v>
      </c>
      <c r="AW526" s="86">
        <f t="shared" si="711"/>
        <v>0</v>
      </c>
      <c r="AX526" s="59">
        <f t="shared" si="684"/>
        <v>0</v>
      </c>
      <c r="AY526" s="265"/>
      <c r="AZ526" s="257"/>
    </row>
    <row r="527" spans="1:52" s="30" customFormat="1" ht="28.5" customHeight="1">
      <c r="A527" s="266" t="s">
        <v>336</v>
      </c>
      <c r="B527" s="267"/>
      <c r="C527" s="267"/>
      <c r="D527" s="267"/>
      <c r="E527" s="267"/>
      <c r="F527" s="267"/>
      <c r="G527" s="267"/>
      <c r="H527" s="267"/>
      <c r="I527" s="267"/>
      <c r="J527" s="267"/>
      <c r="K527" s="267"/>
      <c r="L527" s="267"/>
      <c r="M527" s="267"/>
      <c r="N527" s="267"/>
      <c r="O527" s="267"/>
      <c r="P527" s="267"/>
      <c r="Q527" s="267"/>
      <c r="R527" s="267"/>
      <c r="S527" s="267"/>
      <c r="T527" s="267"/>
      <c r="U527" s="267"/>
      <c r="V527" s="267"/>
      <c r="W527" s="267"/>
      <c r="X527" s="267"/>
      <c r="Y527" s="267"/>
      <c r="Z527" s="267"/>
      <c r="AA527" s="267"/>
      <c r="AB527" s="267"/>
      <c r="AC527" s="267"/>
      <c r="AD527" s="267"/>
      <c r="AE527" s="267"/>
      <c r="AF527" s="267"/>
      <c r="AG527" s="267"/>
      <c r="AH527" s="267"/>
      <c r="AI527" s="267"/>
      <c r="AJ527" s="267"/>
      <c r="AK527" s="267"/>
      <c r="AL527" s="267"/>
      <c r="AM527" s="267"/>
      <c r="AN527" s="267"/>
      <c r="AO527" s="267"/>
      <c r="AP527" s="267"/>
      <c r="AQ527" s="267"/>
      <c r="AR527" s="267"/>
      <c r="AS527" s="267"/>
      <c r="AT527" s="267"/>
      <c r="AU527" s="267"/>
      <c r="AV527" s="267"/>
      <c r="AW527" s="267"/>
      <c r="AX527" s="267"/>
      <c r="AY527" s="267"/>
      <c r="AZ527" s="268"/>
    </row>
    <row r="528" spans="1:52" s="30" customFormat="1" ht="18" customHeight="1" outlineLevel="1">
      <c r="A528" s="279" t="s">
        <v>108</v>
      </c>
      <c r="B528" s="288" t="s">
        <v>197</v>
      </c>
      <c r="C528" s="279" t="s">
        <v>276</v>
      </c>
      <c r="D528" s="87" t="s">
        <v>45</v>
      </c>
      <c r="E528" s="103">
        <f>E529+E530+E531+E532+E533</f>
        <v>21770</v>
      </c>
      <c r="F528" s="159">
        <f t="shared" si="680"/>
        <v>0</v>
      </c>
      <c r="G528" s="58">
        <f t="shared" si="680"/>
        <v>0</v>
      </c>
      <c r="H528" s="58">
        <f t="shared" si="681"/>
        <v>0</v>
      </c>
      <c r="I528" s="103">
        <f>I529+I530+I531+I532+I533</f>
        <v>0</v>
      </c>
      <c r="J528" s="103">
        <f>J529+J530+J531+J532+J533</f>
        <v>0</v>
      </c>
      <c r="K528" s="102">
        <f t="shared" si="683"/>
        <v>0</v>
      </c>
      <c r="L528" s="103">
        <f>L529+L530+L531+L532+L533</f>
        <v>0</v>
      </c>
      <c r="M528" s="103">
        <f>M529+M530+M531+M532+M533</f>
        <v>0</v>
      </c>
      <c r="N528" s="102">
        <f t="shared" si="686"/>
        <v>0</v>
      </c>
      <c r="O528" s="103">
        <f>O529+O530+O531+O532+O533</f>
        <v>0</v>
      </c>
      <c r="P528" s="103">
        <f>P529+P530+P531+P532+P533</f>
        <v>0</v>
      </c>
      <c r="Q528" s="102">
        <f t="shared" si="687"/>
        <v>0</v>
      </c>
      <c r="R528" s="102">
        <f t="shared" si="688"/>
        <v>0</v>
      </c>
      <c r="S528" s="102">
        <f t="shared" si="689"/>
        <v>0</v>
      </c>
      <c r="T528" s="103">
        <f>T529+T530+T531+T532+T533</f>
        <v>0</v>
      </c>
      <c r="U528" s="103">
        <f>U529+U530+U531+U532+U533</f>
        <v>0</v>
      </c>
      <c r="V528" s="102">
        <f t="shared" si="690"/>
        <v>0</v>
      </c>
      <c r="W528" s="103">
        <f>W529+W530+W531+W532+W533</f>
        <v>0</v>
      </c>
      <c r="X528" s="56">
        <f>X529+X530+X531+X532+X533</f>
        <v>0</v>
      </c>
      <c r="Y528" s="58">
        <f t="shared" si="691"/>
        <v>0</v>
      </c>
      <c r="Z528" s="103">
        <f>Z529+Z530+Z531+Z532+Z533</f>
        <v>0</v>
      </c>
      <c r="AA528" s="103">
        <f>AA529+AA530+AA531+AA532+AA533</f>
        <v>0</v>
      </c>
      <c r="AB528" s="102">
        <f t="shared" si="692"/>
        <v>0</v>
      </c>
      <c r="AC528" s="102">
        <f t="shared" si="693"/>
        <v>0</v>
      </c>
      <c r="AD528" s="102">
        <f t="shared" si="685"/>
        <v>0</v>
      </c>
      <c r="AE528" s="103">
        <f>AE529+AE530+AE531+AE532+AE533</f>
        <v>0</v>
      </c>
      <c r="AF528" s="103">
        <f>AF529+AF530+AF531+AF532+AF533</f>
        <v>0</v>
      </c>
      <c r="AG528" s="102">
        <f t="shared" si="700"/>
        <v>0</v>
      </c>
      <c r="AH528" s="103">
        <f>AH529+AH530+AH531+AH532+AH533</f>
        <v>0</v>
      </c>
      <c r="AI528" s="103">
        <f>AI529+AI530+AI531+AI532+AI533</f>
        <v>0</v>
      </c>
      <c r="AJ528" s="102">
        <f t="shared" si="694"/>
        <v>0</v>
      </c>
      <c r="AK528" s="103">
        <f>AK529+AK530+AK531+AK532+AK533</f>
        <v>0</v>
      </c>
      <c r="AL528" s="103">
        <f>AL529+AL530+AL531+AL532+AL533</f>
        <v>0</v>
      </c>
      <c r="AM528" s="102">
        <f t="shared" si="695"/>
        <v>0</v>
      </c>
      <c r="AN528" s="102">
        <f t="shared" si="696"/>
        <v>0</v>
      </c>
      <c r="AO528" s="102">
        <f t="shared" si="697"/>
        <v>0</v>
      </c>
      <c r="AP528" s="103">
        <f>AP529+AP530+AP531+AP532+AP533</f>
        <v>0</v>
      </c>
      <c r="AQ528" s="103">
        <f>AQ529+AQ530+AQ531+AQ532+AQ533</f>
        <v>0</v>
      </c>
      <c r="AR528" s="102">
        <f t="shared" si="698"/>
        <v>0</v>
      </c>
      <c r="AS528" s="103">
        <f>AS529+AS530+AS531+AS532+AS533</f>
        <v>0</v>
      </c>
      <c r="AT528" s="103">
        <f>AT529+AT530+AT531+AT532+AT533</f>
        <v>0</v>
      </c>
      <c r="AU528" s="102">
        <f t="shared" si="699"/>
        <v>0</v>
      </c>
      <c r="AV528" s="103">
        <f>AV529+AV530+AV531+AV532+AV533</f>
        <v>0</v>
      </c>
      <c r="AW528" s="56">
        <f>AW529+AW530+AW531+AW532+AW533</f>
        <v>0</v>
      </c>
      <c r="AX528" s="59">
        <f t="shared" si="684"/>
        <v>0</v>
      </c>
      <c r="AY528" s="263"/>
      <c r="AZ528" s="259"/>
    </row>
    <row r="529" spans="1:52" s="30" customFormat="1" ht="27" customHeight="1" outlineLevel="1">
      <c r="A529" s="279"/>
      <c r="B529" s="288"/>
      <c r="C529" s="281"/>
      <c r="D529" s="87" t="s">
        <v>40</v>
      </c>
      <c r="E529" s="103">
        <v>0</v>
      </c>
      <c r="F529" s="159">
        <f t="shared" si="680"/>
        <v>0</v>
      </c>
      <c r="G529" s="58">
        <f t="shared" si="680"/>
        <v>0</v>
      </c>
      <c r="H529" s="58">
        <f t="shared" si="681"/>
        <v>0</v>
      </c>
      <c r="I529" s="105"/>
      <c r="J529" s="105"/>
      <c r="K529" s="102">
        <f t="shared" si="683"/>
        <v>0</v>
      </c>
      <c r="L529" s="105"/>
      <c r="M529" s="105"/>
      <c r="N529" s="102">
        <f t="shared" si="686"/>
        <v>0</v>
      </c>
      <c r="O529" s="105"/>
      <c r="P529" s="105"/>
      <c r="Q529" s="102">
        <f t="shared" si="687"/>
        <v>0</v>
      </c>
      <c r="R529" s="102">
        <f t="shared" si="688"/>
        <v>0</v>
      </c>
      <c r="S529" s="102">
        <f t="shared" si="689"/>
        <v>0</v>
      </c>
      <c r="T529" s="105"/>
      <c r="U529" s="105"/>
      <c r="V529" s="102">
        <f t="shared" si="690"/>
        <v>0</v>
      </c>
      <c r="W529" s="105"/>
      <c r="X529" s="86"/>
      <c r="Y529" s="58">
        <f t="shared" si="691"/>
        <v>0</v>
      </c>
      <c r="Z529" s="105"/>
      <c r="AA529" s="105"/>
      <c r="AB529" s="102">
        <f t="shared" si="692"/>
        <v>0</v>
      </c>
      <c r="AC529" s="102">
        <f t="shared" si="693"/>
        <v>0</v>
      </c>
      <c r="AD529" s="102">
        <f t="shared" si="685"/>
        <v>0</v>
      </c>
      <c r="AE529" s="105"/>
      <c r="AF529" s="105"/>
      <c r="AG529" s="102">
        <f t="shared" si="700"/>
        <v>0</v>
      </c>
      <c r="AH529" s="105"/>
      <c r="AI529" s="105"/>
      <c r="AJ529" s="102">
        <f t="shared" si="694"/>
        <v>0</v>
      </c>
      <c r="AK529" s="105"/>
      <c r="AL529" s="105"/>
      <c r="AM529" s="102">
        <f t="shared" si="695"/>
        <v>0</v>
      </c>
      <c r="AN529" s="102">
        <f t="shared" si="696"/>
        <v>0</v>
      </c>
      <c r="AO529" s="102">
        <f t="shared" si="697"/>
        <v>0</v>
      </c>
      <c r="AP529" s="103">
        <v>0</v>
      </c>
      <c r="AQ529" s="105"/>
      <c r="AR529" s="102">
        <f t="shared" si="698"/>
        <v>0</v>
      </c>
      <c r="AS529" s="105"/>
      <c r="AT529" s="105"/>
      <c r="AU529" s="102">
        <f t="shared" si="699"/>
        <v>0</v>
      </c>
      <c r="AV529" s="105"/>
      <c r="AW529" s="86"/>
      <c r="AX529" s="59">
        <f t="shared" si="684"/>
        <v>0</v>
      </c>
      <c r="AY529" s="264"/>
      <c r="AZ529" s="256"/>
    </row>
    <row r="530" spans="1:52" s="30" customFormat="1" ht="38.25" customHeight="1" outlineLevel="1">
      <c r="A530" s="279"/>
      <c r="B530" s="288"/>
      <c r="C530" s="281"/>
      <c r="D530" s="87" t="s">
        <v>4</v>
      </c>
      <c r="E530" s="103">
        <v>0</v>
      </c>
      <c r="F530" s="159">
        <f t="shared" si="680"/>
        <v>0</v>
      </c>
      <c r="G530" s="58">
        <f>J530+M530+P530+U530+X530+AA530+AF530+AI530+AL530+AQ530+AT530+AW530</f>
        <v>0</v>
      </c>
      <c r="H530" s="58">
        <f t="shared" si="681"/>
        <v>0</v>
      </c>
      <c r="I530" s="105">
        <v>0</v>
      </c>
      <c r="J530" s="105"/>
      <c r="K530" s="102">
        <f t="shared" si="683"/>
        <v>0</v>
      </c>
      <c r="L530" s="105">
        <v>0</v>
      </c>
      <c r="M530" s="105"/>
      <c r="N530" s="102">
        <f t="shared" si="686"/>
        <v>0</v>
      </c>
      <c r="O530" s="103">
        <v>0</v>
      </c>
      <c r="P530" s="103">
        <v>0</v>
      </c>
      <c r="Q530" s="102">
        <f t="shared" si="687"/>
        <v>0</v>
      </c>
      <c r="R530" s="102">
        <f t="shared" si="688"/>
        <v>0</v>
      </c>
      <c r="S530" s="102">
        <f t="shared" si="689"/>
        <v>0</v>
      </c>
      <c r="T530" s="103">
        <v>0</v>
      </c>
      <c r="U530" s="103">
        <v>0</v>
      </c>
      <c r="V530" s="102">
        <f t="shared" si="690"/>
        <v>0</v>
      </c>
      <c r="W530" s="105">
        <v>0</v>
      </c>
      <c r="X530" s="86"/>
      <c r="Y530" s="58">
        <f t="shared" si="691"/>
        <v>0</v>
      </c>
      <c r="Z530" s="103">
        <v>0</v>
      </c>
      <c r="AA530" s="103">
        <v>0</v>
      </c>
      <c r="AB530" s="102">
        <f t="shared" si="692"/>
        <v>0</v>
      </c>
      <c r="AC530" s="102">
        <f t="shared" si="693"/>
        <v>0</v>
      </c>
      <c r="AD530" s="102">
        <f t="shared" si="685"/>
        <v>0</v>
      </c>
      <c r="AE530" s="103">
        <v>0</v>
      </c>
      <c r="AF530" s="103">
        <v>0</v>
      </c>
      <c r="AG530" s="102">
        <f t="shared" si="700"/>
        <v>0</v>
      </c>
      <c r="AH530" s="103">
        <v>0</v>
      </c>
      <c r="AI530" s="103">
        <v>0</v>
      </c>
      <c r="AJ530" s="102">
        <f t="shared" si="694"/>
        <v>0</v>
      </c>
      <c r="AK530" s="103">
        <v>0</v>
      </c>
      <c r="AL530" s="103">
        <v>0</v>
      </c>
      <c r="AM530" s="102">
        <f t="shared" si="695"/>
        <v>0</v>
      </c>
      <c r="AN530" s="102">
        <f t="shared" si="696"/>
        <v>0</v>
      </c>
      <c r="AO530" s="102">
        <f t="shared" si="697"/>
        <v>0</v>
      </c>
      <c r="AP530" s="105">
        <v>0</v>
      </c>
      <c r="AQ530" s="105">
        <v>0</v>
      </c>
      <c r="AR530" s="102">
        <f t="shared" si="698"/>
        <v>0</v>
      </c>
      <c r="AS530" s="103">
        <v>0</v>
      </c>
      <c r="AT530" s="105"/>
      <c r="AU530" s="102">
        <f t="shared" si="699"/>
        <v>0</v>
      </c>
      <c r="AV530" s="103">
        <v>0</v>
      </c>
      <c r="AW530" s="86"/>
      <c r="AX530" s="59">
        <f t="shared" si="684"/>
        <v>0</v>
      </c>
      <c r="AY530" s="264"/>
      <c r="AZ530" s="256"/>
    </row>
    <row r="531" spans="1:52" s="30" customFormat="1" ht="16.5" customHeight="1" outlineLevel="1">
      <c r="A531" s="279"/>
      <c r="B531" s="288"/>
      <c r="C531" s="281"/>
      <c r="D531" s="87" t="s">
        <v>53</v>
      </c>
      <c r="E531" s="103"/>
      <c r="F531" s="159">
        <f t="shared" si="680"/>
        <v>0</v>
      </c>
      <c r="G531" s="58">
        <f t="shared" si="680"/>
        <v>0</v>
      </c>
      <c r="H531" s="58">
        <f t="shared" si="681"/>
        <v>0</v>
      </c>
      <c r="I531" s="105"/>
      <c r="J531" s="105"/>
      <c r="K531" s="102">
        <f t="shared" si="683"/>
        <v>0</v>
      </c>
      <c r="L531" s="105"/>
      <c r="M531" s="105"/>
      <c r="N531" s="102">
        <f t="shared" si="686"/>
        <v>0</v>
      </c>
      <c r="O531" s="105"/>
      <c r="P531" s="105"/>
      <c r="Q531" s="102">
        <f t="shared" si="687"/>
        <v>0</v>
      </c>
      <c r="R531" s="102">
        <f t="shared" si="688"/>
        <v>0</v>
      </c>
      <c r="S531" s="102">
        <f t="shared" si="689"/>
        <v>0</v>
      </c>
      <c r="T531" s="105"/>
      <c r="U531" s="105"/>
      <c r="V531" s="102">
        <f t="shared" si="690"/>
        <v>0</v>
      </c>
      <c r="W531" s="105"/>
      <c r="X531" s="86"/>
      <c r="Y531" s="58">
        <f t="shared" si="691"/>
        <v>0</v>
      </c>
      <c r="Z531" s="105"/>
      <c r="AA531" s="105"/>
      <c r="AB531" s="102">
        <f t="shared" si="692"/>
        <v>0</v>
      </c>
      <c r="AC531" s="102">
        <f t="shared" si="693"/>
        <v>0</v>
      </c>
      <c r="AD531" s="102">
        <f t="shared" si="685"/>
        <v>0</v>
      </c>
      <c r="AE531" s="105"/>
      <c r="AF531" s="105"/>
      <c r="AG531" s="102">
        <f t="shared" si="700"/>
        <v>0</v>
      </c>
      <c r="AH531" s="105"/>
      <c r="AI531" s="105"/>
      <c r="AJ531" s="102">
        <f t="shared" si="694"/>
        <v>0</v>
      </c>
      <c r="AK531" s="105"/>
      <c r="AL531" s="105"/>
      <c r="AM531" s="102">
        <f t="shared" si="695"/>
        <v>0</v>
      </c>
      <c r="AN531" s="102">
        <f t="shared" si="696"/>
        <v>0</v>
      </c>
      <c r="AO531" s="102">
        <f t="shared" si="697"/>
        <v>0</v>
      </c>
      <c r="AP531" s="105"/>
      <c r="AQ531" s="105"/>
      <c r="AR531" s="102">
        <f t="shared" si="698"/>
        <v>0</v>
      </c>
      <c r="AS531" s="105"/>
      <c r="AT531" s="105"/>
      <c r="AU531" s="102">
        <f t="shared" si="699"/>
        <v>0</v>
      </c>
      <c r="AV531" s="105"/>
      <c r="AW531" s="86"/>
      <c r="AX531" s="59">
        <f t="shared" si="684"/>
        <v>0</v>
      </c>
      <c r="AY531" s="264"/>
      <c r="AZ531" s="256"/>
    </row>
    <row r="532" spans="1:52" s="30" customFormat="1" ht="25.5" customHeight="1" outlineLevel="1">
      <c r="A532" s="279"/>
      <c r="B532" s="288"/>
      <c r="C532" s="281"/>
      <c r="D532" s="27" t="s">
        <v>41</v>
      </c>
      <c r="E532" s="103">
        <v>21770</v>
      </c>
      <c r="F532" s="159">
        <f t="shared" si="680"/>
        <v>0</v>
      </c>
      <c r="G532" s="58">
        <f t="shared" si="680"/>
        <v>0</v>
      </c>
      <c r="H532" s="58">
        <f t="shared" si="681"/>
        <v>0</v>
      </c>
      <c r="I532" s="105"/>
      <c r="J532" s="105"/>
      <c r="K532" s="102">
        <f t="shared" si="683"/>
        <v>0</v>
      </c>
      <c r="L532" s="105"/>
      <c r="M532" s="105"/>
      <c r="N532" s="102">
        <f t="shared" si="686"/>
        <v>0</v>
      </c>
      <c r="O532" s="105"/>
      <c r="P532" s="105"/>
      <c r="Q532" s="102">
        <f t="shared" si="687"/>
        <v>0</v>
      </c>
      <c r="R532" s="102">
        <f t="shared" si="688"/>
        <v>0</v>
      </c>
      <c r="S532" s="102">
        <f t="shared" si="689"/>
        <v>0</v>
      </c>
      <c r="T532" s="105"/>
      <c r="U532" s="105"/>
      <c r="V532" s="102">
        <f t="shared" si="690"/>
        <v>0</v>
      </c>
      <c r="W532" s="105"/>
      <c r="X532" s="86"/>
      <c r="Y532" s="58">
        <f t="shared" si="691"/>
        <v>0</v>
      </c>
      <c r="Z532" s="105"/>
      <c r="AA532" s="105"/>
      <c r="AB532" s="102">
        <f t="shared" si="692"/>
        <v>0</v>
      </c>
      <c r="AC532" s="102">
        <f t="shared" si="693"/>
        <v>0</v>
      </c>
      <c r="AD532" s="102">
        <f t="shared" si="685"/>
        <v>0</v>
      </c>
      <c r="AE532" s="105"/>
      <c r="AF532" s="105"/>
      <c r="AG532" s="102">
        <f t="shared" si="700"/>
        <v>0</v>
      </c>
      <c r="AH532" s="105"/>
      <c r="AI532" s="105"/>
      <c r="AJ532" s="102">
        <f t="shared" si="694"/>
        <v>0</v>
      </c>
      <c r="AK532" s="105"/>
      <c r="AL532" s="105"/>
      <c r="AM532" s="102">
        <f t="shared" si="695"/>
        <v>0</v>
      </c>
      <c r="AN532" s="102">
        <f t="shared" si="696"/>
        <v>0</v>
      </c>
      <c r="AO532" s="102">
        <f t="shared" si="697"/>
        <v>0</v>
      </c>
      <c r="AP532" s="105"/>
      <c r="AQ532" s="105"/>
      <c r="AR532" s="102">
        <f t="shared" si="698"/>
        <v>0</v>
      </c>
      <c r="AS532" s="105">
        <v>0</v>
      </c>
      <c r="AT532" s="105"/>
      <c r="AU532" s="102">
        <f t="shared" si="699"/>
        <v>0</v>
      </c>
      <c r="AV532" s="105">
        <v>0</v>
      </c>
      <c r="AW532" s="86"/>
      <c r="AX532" s="59">
        <f t="shared" si="684"/>
        <v>0</v>
      </c>
      <c r="AY532" s="264"/>
      <c r="AZ532" s="256"/>
    </row>
    <row r="533" spans="1:52" s="30" customFormat="1" ht="27" customHeight="1" outlineLevel="1">
      <c r="A533" s="279"/>
      <c r="B533" s="288"/>
      <c r="C533" s="281"/>
      <c r="D533" s="27" t="s">
        <v>50</v>
      </c>
      <c r="E533" s="103"/>
      <c r="F533" s="159">
        <f t="shared" si="680"/>
        <v>0</v>
      </c>
      <c r="G533" s="58">
        <f t="shared" si="680"/>
        <v>0</v>
      </c>
      <c r="H533" s="58">
        <f t="shared" si="681"/>
        <v>0</v>
      </c>
      <c r="I533" s="105"/>
      <c r="J533" s="105"/>
      <c r="K533" s="102">
        <f t="shared" si="683"/>
        <v>0</v>
      </c>
      <c r="L533" s="105"/>
      <c r="M533" s="105"/>
      <c r="N533" s="102">
        <f t="shared" si="686"/>
        <v>0</v>
      </c>
      <c r="O533" s="105"/>
      <c r="P533" s="105"/>
      <c r="Q533" s="102">
        <f t="shared" si="687"/>
        <v>0</v>
      </c>
      <c r="R533" s="102">
        <f t="shared" si="688"/>
        <v>0</v>
      </c>
      <c r="S533" s="102">
        <f t="shared" si="689"/>
        <v>0</v>
      </c>
      <c r="T533" s="105"/>
      <c r="U533" s="105"/>
      <c r="V533" s="102">
        <f t="shared" si="690"/>
        <v>0</v>
      </c>
      <c r="W533" s="105"/>
      <c r="X533" s="86"/>
      <c r="Y533" s="58">
        <f t="shared" si="691"/>
        <v>0</v>
      </c>
      <c r="Z533" s="105"/>
      <c r="AA533" s="105"/>
      <c r="AB533" s="102">
        <f t="shared" si="692"/>
        <v>0</v>
      </c>
      <c r="AC533" s="102">
        <f t="shared" si="693"/>
        <v>0</v>
      </c>
      <c r="AD533" s="102">
        <f t="shared" si="685"/>
        <v>0</v>
      </c>
      <c r="AE533" s="105"/>
      <c r="AF533" s="105"/>
      <c r="AG533" s="102">
        <f t="shared" si="700"/>
        <v>0</v>
      </c>
      <c r="AH533" s="105"/>
      <c r="AI533" s="105"/>
      <c r="AJ533" s="102">
        <f t="shared" si="694"/>
        <v>0</v>
      </c>
      <c r="AK533" s="105"/>
      <c r="AL533" s="105"/>
      <c r="AM533" s="102">
        <f t="shared" si="695"/>
        <v>0</v>
      </c>
      <c r="AN533" s="102">
        <f t="shared" si="696"/>
        <v>0</v>
      </c>
      <c r="AO533" s="102">
        <f t="shared" si="697"/>
        <v>0</v>
      </c>
      <c r="AP533" s="105"/>
      <c r="AQ533" s="105"/>
      <c r="AR533" s="102">
        <f t="shared" si="698"/>
        <v>0</v>
      </c>
      <c r="AS533" s="105"/>
      <c r="AT533" s="105"/>
      <c r="AU533" s="102">
        <f t="shared" si="699"/>
        <v>0</v>
      </c>
      <c r="AV533" s="105"/>
      <c r="AW533" s="86"/>
      <c r="AX533" s="59">
        <f t="shared" si="684"/>
        <v>0</v>
      </c>
      <c r="AY533" s="265"/>
      <c r="AZ533" s="257"/>
    </row>
    <row r="534" spans="1:52" s="30" customFormat="1" ht="27" customHeight="1">
      <c r="A534" s="269" t="s">
        <v>337</v>
      </c>
      <c r="B534" s="270"/>
      <c r="C534" s="270"/>
      <c r="D534" s="270"/>
      <c r="E534" s="270"/>
      <c r="F534" s="270"/>
      <c r="G534" s="270"/>
      <c r="H534" s="270"/>
      <c r="I534" s="270"/>
      <c r="J534" s="270"/>
      <c r="K534" s="270"/>
      <c r="L534" s="270"/>
      <c r="M534" s="270"/>
      <c r="N534" s="270"/>
      <c r="O534" s="270"/>
      <c r="P534" s="270"/>
      <c r="Q534" s="270"/>
      <c r="R534" s="270"/>
      <c r="S534" s="270"/>
      <c r="T534" s="270"/>
      <c r="U534" s="270"/>
      <c r="V534" s="270"/>
      <c r="W534" s="270"/>
      <c r="X534" s="270"/>
      <c r="Y534" s="270"/>
      <c r="Z534" s="270"/>
      <c r="AA534" s="270"/>
      <c r="AB534" s="270"/>
      <c r="AC534" s="270"/>
      <c r="AD534" s="270"/>
      <c r="AE534" s="270"/>
      <c r="AF534" s="270"/>
      <c r="AG534" s="270"/>
      <c r="AH534" s="270"/>
      <c r="AI534" s="270"/>
      <c r="AJ534" s="270"/>
      <c r="AK534" s="270"/>
      <c r="AL534" s="270"/>
      <c r="AM534" s="270"/>
      <c r="AN534" s="270"/>
      <c r="AO534" s="270"/>
      <c r="AP534" s="270"/>
      <c r="AQ534" s="270"/>
      <c r="AR534" s="270"/>
      <c r="AS534" s="270"/>
      <c r="AT534" s="270"/>
      <c r="AU534" s="270"/>
      <c r="AV534" s="270"/>
      <c r="AW534" s="270"/>
      <c r="AX534" s="270"/>
      <c r="AY534" s="270"/>
      <c r="AZ534" s="271"/>
    </row>
    <row r="535" spans="1:52" s="30" customFormat="1" ht="16.5" customHeight="1" outlineLevel="1">
      <c r="A535" s="279" t="s">
        <v>109</v>
      </c>
      <c r="B535" s="288" t="s">
        <v>198</v>
      </c>
      <c r="C535" s="279" t="s">
        <v>276</v>
      </c>
      <c r="D535" s="87" t="s">
        <v>45</v>
      </c>
      <c r="E535" s="103">
        <f>E536+E537+E538+E539+E540</f>
        <v>230</v>
      </c>
      <c r="F535" s="159">
        <f t="shared" si="680"/>
        <v>0</v>
      </c>
      <c r="G535" s="58">
        <f t="shared" si="680"/>
        <v>0</v>
      </c>
      <c r="H535" s="58">
        <f t="shared" si="681"/>
        <v>0</v>
      </c>
      <c r="I535" s="103">
        <f>I536+I537+I538+I539+I540</f>
        <v>0</v>
      </c>
      <c r="J535" s="103">
        <f>J536+J537+J538+J539+J540</f>
        <v>0</v>
      </c>
      <c r="K535" s="102">
        <f t="shared" si="683"/>
        <v>0</v>
      </c>
      <c r="L535" s="103">
        <f>L536+L537+L538+L539+L540</f>
        <v>0</v>
      </c>
      <c r="M535" s="103">
        <f>M536+M537+M538+M539+M540</f>
        <v>0</v>
      </c>
      <c r="N535" s="102">
        <f t="shared" si="686"/>
        <v>0</v>
      </c>
      <c r="O535" s="103">
        <f>O536+O537+O538+O539+O540</f>
        <v>0</v>
      </c>
      <c r="P535" s="103">
        <f>P536+P537+P538+P539+P540</f>
        <v>0</v>
      </c>
      <c r="Q535" s="102">
        <f t="shared" si="687"/>
        <v>0</v>
      </c>
      <c r="R535" s="102">
        <f t="shared" si="688"/>
        <v>0</v>
      </c>
      <c r="S535" s="102">
        <f t="shared" si="689"/>
        <v>0</v>
      </c>
      <c r="T535" s="103">
        <f>T536+T537+T538+T539+T540</f>
        <v>0</v>
      </c>
      <c r="U535" s="103">
        <f>U536+U537+U538+U539+U540</f>
        <v>0</v>
      </c>
      <c r="V535" s="102">
        <f t="shared" si="690"/>
        <v>0</v>
      </c>
      <c r="W535" s="103">
        <f>W536+W537+W538+W539+W540</f>
        <v>0</v>
      </c>
      <c r="X535" s="56">
        <f>X536+X537+X538+X539+X540</f>
        <v>0</v>
      </c>
      <c r="Y535" s="58">
        <f t="shared" si="691"/>
        <v>0</v>
      </c>
      <c r="Z535" s="103">
        <f>Z536+Z537+Z538+Z539+Z540</f>
        <v>0</v>
      </c>
      <c r="AA535" s="103">
        <f>AA536+AA537+AA538+AA539+AA540</f>
        <v>0</v>
      </c>
      <c r="AB535" s="102">
        <f t="shared" si="692"/>
        <v>0</v>
      </c>
      <c r="AC535" s="102">
        <f t="shared" si="693"/>
        <v>0</v>
      </c>
      <c r="AD535" s="102">
        <f t="shared" si="685"/>
        <v>0</v>
      </c>
      <c r="AE535" s="103">
        <f>AE536+AE537+AE538+AE539+AE540</f>
        <v>0</v>
      </c>
      <c r="AF535" s="103">
        <f>AF536+AF537+AF538+AF539+AF540</f>
        <v>0</v>
      </c>
      <c r="AG535" s="102">
        <f t="shared" si="700"/>
        <v>0</v>
      </c>
      <c r="AH535" s="103">
        <f>AH536+AH537+AH538+AH539+AH540</f>
        <v>0</v>
      </c>
      <c r="AI535" s="103">
        <f>AI536+AI537+AI538+AI539+AI540</f>
        <v>0</v>
      </c>
      <c r="AJ535" s="102">
        <f t="shared" si="694"/>
        <v>0</v>
      </c>
      <c r="AK535" s="103">
        <f>AK536+AK537+AK538+AK539+AK540</f>
        <v>0</v>
      </c>
      <c r="AL535" s="103">
        <f>AL536+AL537+AL538+AL539+AL540</f>
        <v>0</v>
      </c>
      <c r="AM535" s="102">
        <f t="shared" si="695"/>
        <v>0</v>
      </c>
      <c r="AN535" s="102">
        <f t="shared" si="696"/>
        <v>0</v>
      </c>
      <c r="AO535" s="102">
        <f t="shared" si="697"/>
        <v>0</v>
      </c>
      <c r="AP535" s="103">
        <f>AP536+AP537+AP538+AP539+AP540</f>
        <v>0</v>
      </c>
      <c r="AQ535" s="103">
        <f>AQ536+AQ537+AQ538+AQ539+AQ540</f>
        <v>0</v>
      </c>
      <c r="AR535" s="102">
        <f t="shared" si="698"/>
        <v>0</v>
      </c>
      <c r="AS535" s="103">
        <f>AS536+AS537+AS538+AS539+AS540</f>
        <v>0</v>
      </c>
      <c r="AT535" s="103">
        <f>AT536+AT537+AT538+AT539+AT540</f>
        <v>0</v>
      </c>
      <c r="AU535" s="102">
        <f t="shared" si="699"/>
        <v>0</v>
      </c>
      <c r="AV535" s="103">
        <f>AV536+AV537+AV538+AV539+AV540</f>
        <v>0</v>
      </c>
      <c r="AW535" s="56">
        <f>AW536+AW537+AW538+AW539+AW540</f>
        <v>0</v>
      </c>
      <c r="AX535" s="59">
        <f t="shared" si="684"/>
        <v>0</v>
      </c>
      <c r="AY535" s="263"/>
      <c r="AZ535" s="259"/>
    </row>
    <row r="536" spans="1:52" s="30" customFormat="1" ht="26.25" customHeight="1" outlineLevel="1">
      <c r="A536" s="279"/>
      <c r="B536" s="288"/>
      <c r="C536" s="281"/>
      <c r="D536" s="87" t="s">
        <v>40</v>
      </c>
      <c r="E536" s="103"/>
      <c r="F536" s="159">
        <f t="shared" si="680"/>
        <v>0</v>
      </c>
      <c r="G536" s="58">
        <f t="shared" si="680"/>
        <v>0</v>
      </c>
      <c r="H536" s="58">
        <f t="shared" si="681"/>
        <v>0</v>
      </c>
      <c r="I536" s="105"/>
      <c r="J536" s="105"/>
      <c r="K536" s="102">
        <f t="shared" si="683"/>
        <v>0</v>
      </c>
      <c r="L536" s="105"/>
      <c r="M536" s="105"/>
      <c r="N536" s="102">
        <f t="shared" si="686"/>
        <v>0</v>
      </c>
      <c r="O536" s="105"/>
      <c r="P536" s="105"/>
      <c r="Q536" s="102">
        <f t="shared" si="687"/>
        <v>0</v>
      </c>
      <c r="R536" s="102">
        <f t="shared" si="688"/>
        <v>0</v>
      </c>
      <c r="S536" s="102">
        <f t="shared" si="689"/>
        <v>0</v>
      </c>
      <c r="T536" s="105"/>
      <c r="U536" s="105"/>
      <c r="V536" s="102">
        <f t="shared" si="690"/>
        <v>0</v>
      </c>
      <c r="W536" s="105"/>
      <c r="X536" s="86"/>
      <c r="Y536" s="58">
        <f t="shared" si="691"/>
        <v>0</v>
      </c>
      <c r="Z536" s="105"/>
      <c r="AA536" s="105"/>
      <c r="AB536" s="102">
        <f t="shared" si="692"/>
        <v>0</v>
      </c>
      <c r="AC536" s="102">
        <f t="shared" si="693"/>
        <v>0</v>
      </c>
      <c r="AD536" s="102">
        <f t="shared" si="685"/>
        <v>0</v>
      </c>
      <c r="AE536" s="105"/>
      <c r="AF536" s="105"/>
      <c r="AG536" s="102">
        <f t="shared" si="700"/>
        <v>0</v>
      </c>
      <c r="AH536" s="105"/>
      <c r="AI536" s="105"/>
      <c r="AJ536" s="102">
        <f t="shared" si="694"/>
        <v>0</v>
      </c>
      <c r="AK536" s="105"/>
      <c r="AL536" s="105"/>
      <c r="AM536" s="102">
        <f t="shared" si="695"/>
        <v>0</v>
      </c>
      <c r="AN536" s="102">
        <f t="shared" si="696"/>
        <v>0</v>
      </c>
      <c r="AO536" s="102">
        <f t="shared" si="697"/>
        <v>0</v>
      </c>
      <c r="AP536" s="105"/>
      <c r="AQ536" s="105"/>
      <c r="AR536" s="102">
        <f t="shared" si="698"/>
        <v>0</v>
      </c>
      <c r="AS536" s="105"/>
      <c r="AT536" s="105"/>
      <c r="AU536" s="102">
        <f t="shared" si="699"/>
        <v>0</v>
      </c>
      <c r="AV536" s="105"/>
      <c r="AW536" s="86"/>
      <c r="AX536" s="59">
        <f t="shared" si="684"/>
        <v>0</v>
      </c>
      <c r="AY536" s="264"/>
      <c r="AZ536" s="256"/>
    </row>
    <row r="537" spans="1:52" s="30" customFormat="1" ht="41.25" customHeight="1" outlineLevel="1">
      <c r="A537" s="279"/>
      <c r="B537" s="288"/>
      <c r="C537" s="281"/>
      <c r="D537" s="87" t="s">
        <v>4</v>
      </c>
      <c r="E537" s="103">
        <v>230</v>
      </c>
      <c r="F537" s="159">
        <f t="shared" si="680"/>
        <v>0</v>
      </c>
      <c r="G537" s="58">
        <f t="shared" si="680"/>
        <v>0</v>
      </c>
      <c r="H537" s="58">
        <f t="shared" si="681"/>
        <v>0</v>
      </c>
      <c r="I537" s="105">
        <v>0</v>
      </c>
      <c r="J537" s="105"/>
      <c r="K537" s="102">
        <f t="shared" si="683"/>
        <v>0</v>
      </c>
      <c r="L537" s="105">
        <v>0</v>
      </c>
      <c r="M537" s="105"/>
      <c r="N537" s="102">
        <f t="shared" si="686"/>
        <v>0</v>
      </c>
      <c r="O537" s="105">
        <v>0</v>
      </c>
      <c r="P537" s="105"/>
      <c r="Q537" s="102">
        <f t="shared" si="687"/>
        <v>0</v>
      </c>
      <c r="R537" s="102">
        <f t="shared" si="688"/>
        <v>0</v>
      </c>
      <c r="S537" s="102">
        <f t="shared" si="689"/>
        <v>0</v>
      </c>
      <c r="T537" s="105">
        <v>0</v>
      </c>
      <c r="U537" s="105"/>
      <c r="V537" s="102">
        <f t="shared" si="690"/>
        <v>0</v>
      </c>
      <c r="W537" s="105">
        <v>0</v>
      </c>
      <c r="X537" s="86"/>
      <c r="Y537" s="58">
        <f t="shared" si="691"/>
        <v>0</v>
      </c>
      <c r="Z537" s="105">
        <v>0</v>
      </c>
      <c r="AA537" s="105"/>
      <c r="AB537" s="102">
        <f t="shared" si="692"/>
        <v>0</v>
      </c>
      <c r="AC537" s="102">
        <f t="shared" si="693"/>
        <v>0</v>
      </c>
      <c r="AD537" s="102">
        <f t="shared" si="685"/>
        <v>0</v>
      </c>
      <c r="AE537" s="103">
        <v>0</v>
      </c>
      <c r="AF537" s="103">
        <v>0</v>
      </c>
      <c r="AG537" s="102">
        <f t="shared" si="700"/>
        <v>0</v>
      </c>
      <c r="AH537" s="103">
        <v>0</v>
      </c>
      <c r="AI537" s="103">
        <v>0</v>
      </c>
      <c r="AJ537" s="102">
        <f t="shared" si="694"/>
        <v>0</v>
      </c>
      <c r="AK537" s="105">
        <v>0</v>
      </c>
      <c r="AL537" s="105"/>
      <c r="AM537" s="102">
        <f t="shared" si="695"/>
        <v>0</v>
      </c>
      <c r="AN537" s="102">
        <f t="shared" si="696"/>
        <v>0</v>
      </c>
      <c r="AO537" s="102">
        <f t="shared" si="697"/>
        <v>0</v>
      </c>
      <c r="AP537" s="105">
        <v>0</v>
      </c>
      <c r="AQ537" s="105">
        <v>0</v>
      </c>
      <c r="AR537" s="102">
        <f t="shared" si="698"/>
        <v>0</v>
      </c>
      <c r="AS537" s="105">
        <v>0</v>
      </c>
      <c r="AT537" s="105"/>
      <c r="AU537" s="102">
        <f t="shared" si="699"/>
        <v>0</v>
      </c>
      <c r="AV537" s="105">
        <v>0</v>
      </c>
      <c r="AW537" s="86"/>
      <c r="AX537" s="59">
        <f t="shared" si="684"/>
        <v>0</v>
      </c>
      <c r="AY537" s="264"/>
      <c r="AZ537" s="256"/>
    </row>
    <row r="538" spans="1:52" s="30" customFormat="1" ht="20.25" customHeight="1" outlineLevel="1">
      <c r="A538" s="279"/>
      <c r="B538" s="288"/>
      <c r="C538" s="281"/>
      <c r="D538" s="87" t="s">
        <v>53</v>
      </c>
      <c r="E538" s="103"/>
      <c r="F538" s="159">
        <f t="shared" si="680"/>
        <v>0</v>
      </c>
      <c r="G538" s="58">
        <f t="shared" si="680"/>
        <v>0</v>
      </c>
      <c r="H538" s="58">
        <f t="shared" si="681"/>
        <v>0</v>
      </c>
      <c r="I538" s="105"/>
      <c r="J538" s="105"/>
      <c r="K538" s="102">
        <f t="shared" si="683"/>
        <v>0</v>
      </c>
      <c r="L538" s="105"/>
      <c r="M538" s="105"/>
      <c r="N538" s="102">
        <f t="shared" si="686"/>
        <v>0</v>
      </c>
      <c r="O538" s="105"/>
      <c r="P538" s="105"/>
      <c r="Q538" s="102">
        <f t="shared" si="687"/>
        <v>0</v>
      </c>
      <c r="R538" s="102">
        <f t="shared" si="688"/>
        <v>0</v>
      </c>
      <c r="S538" s="102">
        <f t="shared" si="689"/>
        <v>0</v>
      </c>
      <c r="T538" s="105"/>
      <c r="U538" s="105"/>
      <c r="V538" s="102">
        <f t="shared" si="690"/>
        <v>0</v>
      </c>
      <c r="W538" s="105"/>
      <c r="X538" s="86"/>
      <c r="Y538" s="58">
        <f t="shared" si="691"/>
        <v>0</v>
      </c>
      <c r="Z538" s="105"/>
      <c r="AA538" s="105"/>
      <c r="AB538" s="102">
        <f t="shared" si="692"/>
        <v>0</v>
      </c>
      <c r="AC538" s="102">
        <f t="shared" si="693"/>
        <v>0</v>
      </c>
      <c r="AD538" s="102">
        <f t="shared" si="685"/>
        <v>0</v>
      </c>
      <c r="AE538" s="105"/>
      <c r="AF538" s="105"/>
      <c r="AG538" s="102">
        <f t="shared" si="700"/>
        <v>0</v>
      </c>
      <c r="AH538" s="105"/>
      <c r="AI538" s="105"/>
      <c r="AJ538" s="102">
        <f t="shared" si="694"/>
        <v>0</v>
      </c>
      <c r="AK538" s="105"/>
      <c r="AL538" s="105"/>
      <c r="AM538" s="102">
        <f t="shared" si="695"/>
        <v>0</v>
      </c>
      <c r="AN538" s="102">
        <f t="shared" si="696"/>
        <v>0</v>
      </c>
      <c r="AO538" s="102">
        <f t="shared" si="697"/>
        <v>0</v>
      </c>
      <c r="AP538" s="105"/>
      <c r="AQ538" s="105"/>
      <c r="AR538" s="102">
        <f t="shared" si="698"/>
        <v>0</v>
      </c>
      <c r="AS538" s="105"/>
      <c r="AT538" s="105"/>
      <c r="AU538" s="102">
        <f t="shared" si="699"/>
        <v>0</v>
      </c>
      <c r="AV538" s="105"/>
      <c r="AW538" s="86"/>
      <c r="AX538" s="59">
        <f t="shared" si="684"/>
        <v>0</v>
      </c>
      <c r="AY538" s="264"/>
      <c r="AZ538" s="256"/>
    </row>
    <row r="539" spans="1:52" s="30" customFormat="1" ht="30.75" customHeight="1" outlineLevel="1">
      <c r="A539" s="279"/>
      <c r="B539" s="288"/>
      <c r="C539" s="281"/>
      <c r="D539" s="27" t="s">
        <v>41</v>
      </c>
      <c r="E539" s="103"/>
      <c r="F539" s="159">
        <f t="shared" si="680"/>
        <v>0</v>
      </c>
      <c r="G539" s="58">
        <f t="shared" si="680"/>
        <v>0</v>
      </c>
      <c r="H539" s="58">
        <f t="shared" si="681"/>
        <v>0</v>
      </c>
      <c r="I539" s="105"/>
      <c r="J539" s="105"/>
      <c r="K539" s="102">
        <f t="shared" si="683"/>
        <v>0</v>
      </c>
      <c r="L539" s="105"/>
      <c r="M539" s="105"/>
      <c r="N539" s="102">
        <f t="shared" si="686"/>
        <v>0</v>
      </c>
      <c r="O539" s="105"/>
      <c r="P539" s="105"/>
      <c r="Q539" s="102">
        <f t="shared" si="687"/>
        <v>0</v>
      </c>
      <c r="R539" s="102">
        <f t="shared" si="688"/>
        <v>0</v>
      </c>
      <c r="S539" s="102">
        <f t="shared" si="689"/>
        <v>0</v>
      </c>
      <c r="T539" s="105"/>
      <c r="U539" s="105"/>
      <c r="V539" s="102">
        <f t="shared" si="690"/>
        <v>0</v>
      </c>
      <c r="W539" s="105"/>
      <c r="X539" s="86"/>
      <c r="Y539" s="58">
        <f t="shared" si="691"/>
        <v>0</v>
      </c>
      <c r="Z539" s="105"/>
      <c r="AA539" s="105"/>
      <c r="AB539" s="102">
        <f t="shared" si="692"/>
        <v>0</v>
      </c>
      <c r="AC539" s="102">
        <f t="shared" si="693"/>
        <v>0</v>
      </c>
      <c r="AD539" s="102">
        <f t="shared" si="685"/>
        <v>0</v>
      </c>
      <c r="AE539" s="105"/>
      <c r="AF539" s="105"/>
      <c r="AG539" s="102">
        <f t="shared" si="700"/>
        <v>0</v>
      </c>
      <c r="AH539" s="105"/>
      <c r="AI539" s="105"/>
      <c r="AJ539" s="102">
        <f t="shared" si="694"/>
        <v>0</v>
      </c>
      <c r="AK539" s="105"/>
      <c r="AL539" s="105"/>
      <c r="AM539" s="102">
        <f t="shared" si="695"/>
        <v>0</v>
      </c>
      <c r="AN539" s="102">
        <f t="shared" si="696"/>
        <v>0</v>
      </c>
      <c r="AO539" s="102">
        <f t="shared" si="697"/>
        <v>0</v>
      </c>
      <c r="AP539" s="105"/>
      <c r="AQ539" s="105"/>
      <c r="AR539" s="102">
        <f t="shared" si="698"/>
        <v>0</v>
      </c>
      <c r="AS539" s="105"/>
      <c r="AT539" s="105"/>
      <c r="AU539" s="102">
        <f t="shared" si="699"/>
        <v>0</v>
      </c>
      <c r="AV539" s="105"/>
      <c r="AW539" s="86"/>
      <c r="AX539" s="59">
        <f t="shared" si="684"/>
        <v>0</v>
      </c>
      <c r="AY539" s="264"/>
      <c r="AZ539" s="256"/>
    </row>
    <row r="540" spans="1:52" s="30" customFormat="1" ht="26.25" customHeight="1" outlineLevel="1">
      <c r="A540" s="279"/>
      <c r="B540" s="288"/>
      <c r="C540" s="281"/>
      <c r="D540" s="27" t="s">
        <v>50</v>
      </c>
      <c r="E540" s="103"/>
      <c r="F540" s="159">
        <f t="shared" si="680"/>
        <v>0</v>
      </c>
      <c r="G540" s="58">
        <f t="shared" si="680"/>
        <v>0</v>
      </c>
      <c r="H540" s="58">
        <f t="shared" si="681"/>
        <v>0</v>
      </c>
      <c r="I540" s="105"/>
      <c r="J540" s="105"/>
      <c r="K540" s="102">
        <f t="shared" si="683"/>
        <v>0</v>
      </c>
      <c r="L540" s="105"/>
      <c r="M540" s="105"/>
      <c r="N540" s="102">
        <f t="shared" si="686"/>
        <v>0</v>
      </c>
      <c r="O540" s="105"/>
      <c r="P540" s="105"/>
      <c r="Q540" s="102">
        <f t="shared" si="687"/>
        <v>0</v>
      </c>
      <c r="R540" s="102">
        <f t="shared" si="688"/>
        <v>0</v>
      </c>
      <c r="S540" s="102">
        <f t="shared" si="689"/>
        <v>0</v>
      </c>
      <c r="T540" s="105"/>
      <c r="U540" s="105"/>
      <c r="V540" s="102">
        <f t="shared" si="690"/>
        <v>0</v>
      </c>
      <c r="W540" s="105"/>
      <c r="X540" s="86"/>
      <c r="Y540" s="58">
        <f t="shared" si="691"/>
        <v>0</v>
      </c>
      <c r="Z540" s="105"/>
      <c r="AA540" s="105"/>
      <c r="AB540" s="102">
        <f t="shared" si="692"/>
        <v>0</v>
      </c>
      <c r="AC540" s="102">
        <f t="shared" si="693"/>
        <v>0</v>
      </c>
      <c r="AD540" s="102">
        <f t="shared" si="685"/>
        <v>0</v>
      </c>
      <c r="AE540" s="105"/>
      <c r="AF540" s="105"/>
      <c r="AG540" s="102">
        <f t="shared" si="700"/>
        <v>0</v>
      </c>
      <c r="AH540" s="105"/>
      <c r="AI540" s="105"/>
      <c r="AJ540" s="102">
        <f t="shared" si="694"/>
        <v>0</v>
      </c>
      <c r="AK540" s="105"/>
      <c r="AL540" s="105"/>
      <c r="AM540" s="102">
        <f t="shared" si="695"/>
        <v>0</v>
      </c>
      <c r="AN540" s="102">
        <f t="shared" si="696"/>
        <v>0</v>
      </c>
      <c r="AO540" s="102">
        <f t="shared" si="697"/>
        <v>0</v>
      </c>
      <c r="AP540" s="105"/>
      <c r="AQ540" s="105"/>
      <c r="AR540" s="102">
        <f t="shared" si="698"/>
        <v>0</v>
      </c>
      <c r="AS540" s="105"/>
      <c r="AT540" s="105"/>
      <c r="AU540" s="102">
        <f t="shared" si="699"/>
        <v>0</v>
      </c>
      <c r="AV540" s="105"/>
      <c r="AW540" s="86"/>
      <c r="AX540" s="59">
        <f t="shared" si="684"/>
        <v>0</v>
      </c>
      <c r="AY540" s="265"/>
      <c r="AZ540" s="257"/>
    </row>
    <row r="541" spans="1:52" s="30" customFormat="1" ht="26.25" customHeight="1">
      <c r="A541" s="272" t="s">
        <v>338</v>
      </c>
      <c r="B541" s="273"/>
      <c r="C541" s="273"/>
      <c r="D541" s="273"/>
      <c r="E541" s="273"/>
      <c r="F541" s="273"/>
      <c r="G541" s="273"/>
      <c r="H541" s="273"/>
      <c r="I541" s="273"/>
      <c r="J541" s="273"/>
      <c r="K541" s="273"/>
      <c r="L541" s="273"/>
      <c r="M541" s="273"/>
      <c r="N541" s="273"/>
      <c r="O541" s="273"/>
      <c r="P541" s="273"/>
      <c r="Q541" s="273"/>
      <c r="R541" s="273"/>
      <c r="S541" s="273"/>
      <c r="T541" s="273"/>
      <c r="U541" s="273"/>
      <c r="V541" s="273"/>
      <c r="W541" s="273"/>
      <c r="X541" s="273"/>
      <c r="Y541" s="273"/>
      <c r="Z541" s="273"/>
      <c r="AA541" s="273"/>
      <c r="AB541" s="273"/>
      <c r="AC541" s="273"/>
      <c r="AD541" s="273"/>
      <c r="AE541" s="273"/>
      <c r="AF541" s="273"/>
      <c r="AG541" s="273"/>
      <c r="AH541" s="273"/>
      <c r="AI541" s="273"/>
      <c r="AJ541" s="273"/>
      <c r="AK541" s="273"/>
      <c r="AL541" s="273"/>
      <c r="AM541" s="273"/>
      <c r="AN541" s="273"/>
      <c r="AO541" s="273"/>
      <c r="AP541" s="273"/>
      <c r="AQ541" s="273"/>
      <c r="AR541" s="273"/>
      <c r="AS541" s="273"/>
      <c r="AT541" s="273"/>
      <c r="AU541" s="273"/>
      <c r="AV541" s="273"/>
      <c r="AW541" s="273"/>
      <c r="AX541" s="273"/>
      <c r="AY541" s="273"/>
      <c r="AZ541" s="274"/>
    </row>
    <row r="542" spans="1:52" s="30" customFormat="1" ht="11.25" customHeight="1" outlineLevel="1">
      <c r="A542" s="279" t="s">
        <v>111</v>
      </c>
      <c r="B542" s="280" t="s">
        <v>152</v>
      </c>
      <c r="C542" s="279" t="s">
        <v>276</v>
      </c>
      <c r="D542" s="87" t="s">
        <v>45</v>
      </c>
      <c r="E542" s="103">
        <f>E543+E544+E545+E546+E547</f>
        <v>26650</v>
      </c>
      <c r="F542" s="159">
        <f t="shared" si="680"/>
        <v>0</v>
      </c>
      <c r="G542" s="138">
        <f t="shared" si="680"/>
        <v>0</v>
      </c>
      <c r="H542" s="58">
        <f t="shared" si="681"/>
        <v>0</v>
      </c>
      <c r="I542" s="103">
        <f>I543+I544+I545+I546+I547</f>
        <v>0</v>
      </c>
      <c r="J542" s="103">
        <f>J543+J544+J545+J546+J547</f>
        <v>0</v>
      </c>
      <c r="K542" s="102">
        <f t="shared" si="683"/>
        <v>0</v>
      </c>
      <c r="L542" s="103">
        <f>L543+L544+L545+L546+L547</f>
        <v>0</v>
      </c>
      <c r="M542" s="103">
        <f>M543+M544+M545+M546+M547</f>
        <v>0</v>
      </c>
      <c r="N542" s="102">
        <f t="shared" si="686"/>
        <v>0</v>
      </c>
      <c r="O542" s="103">
        <f>O543+O544+O545+O546+O547</f>
        <v>0</v>
      </c>
      <c r="P542" s="103">
        <f>P543+P544+P545+P546+P547</f>
        <v>0</v>
      </c>
      <c r="Q542" s="102">
        <f t="shared" si="687"/>
        <v>0</v>
      </c>
      <c r="R542" s="102">
        <f>R543+R544+R545+R546+R547</f>
        <v>0</v>
      </c>
      <c r="S542" s="102">
        <f t="shared" si="689"/>
        <v>0</v>
      </c>
      <c r="T542" s="103">
        <f>T543+T544+T545+T546+T547</f>
        <v>0</v>
      </c>
      <c r="U542" s="103">
        <f>U543+U544+U545+U546+U547</f>
        <v>0</v>
      </c>
      <c r="V542" s="102">
        <f t="shared" si="690"/>
        <v>0</v>
      </c>
      <c r="W542" s="103">
        <f>W543+W544+W545+W546+W547</f>
        <v>0</v>
      </c>
      <c r="X542" s="56">
        <f>X543+X544+X545+X546+X547</f>
        <v>0</v>
      </c>
      <c r="Y542" s="58">
        <f t="shared" si="691"/>
        <v>0</v>
      </c>
      <c r="Z542" s="103">
        <f>Z543+Z544+Z545+Z546+Z547</f>
        <v>0</v>
      </c>
      <c r="AA542" s="103">
        <f>AA543+AA544+AA545+AA546+AA547</f>
        <v>0</v>
      </c>
      <c r="AB542" s="102">
        <f t="shared" si="692"/>
        <v>0</v>
      </c>
      <c r="AC542" s="102">
        <f t="shared" si="693"/>
        <v>0</v>
      </c>
      <c r="AD542" s="102">
        <f t="shared" si="685"/>
        <v>0</v>
      </c>
      <c r="AE542" s="103">
        <f>AE543+AE544+AE545+AE546+AE547</f>
        <v>0</v>
      </c>
      <c r="AF542" s="103">
        <f>AF543+AF544+AF545+AF546+AF547</f>
        <v>0</v>
      </c>
      <c r="AG542" s="102">
        <f t="shared" si="700"/>
        <v>0</v>
      </c>
      <c r="AH542" s="103">
        <f>AH543+AH544+AH545+AH546+AH547</f>
        <v>0</v>
      </c>
      <c r="AI542" s="103">
        <f>AI543+AI544+AI545+AI546+AI547</f>
        <v>0</v>
      </c>
      <c r="AJ542" s="102">
        <f t="shared" si="694"/>
        <v>0</v>
      </c>
      <c r="AK542" s="103">
        <f>AK543+AK544+AK545+AK546+AK547</f>
        <v>0</v>
      </c>
      <c r="AL542" s="103">
        <f>AL543+AL544+AL545+AL546+AL547</f>
        <v>0</v>
      </c>
      <c r="AM542" s="102">
        <f t="shared" si="695"/>
        <v>0</v>
      </c>
      <c r="AN542" s="102">
        <f t="shared" si="696"/>
        <v>0</v>
      </c>
      <c r="AO542" s="102">
        <f t="shared" si="697"/>
        <v>0</v>
      </c>
      <c r="AP542" s="103">
        <f>AP543+AP544+AP545+AP546+AP547</f>
        <v>0</v>
      </c>
      <c r="AQ542" s="103">
        <f>AQ543+AQ544+AQ545+AQ546+AQ547</f>
        <v>0</v>
      </c>
      <c r="AR542" s="102">
        <f t="shared" si="698"/>
        <v>0</v>
      </c>
      <c r="AS542" s="103">
        <f>AS543+AS544+AS545+AS546+AS547</f>
        <v>0</v>
      </c>
      <c r="AT542" s="103">
        <f>AT543+AT544+AT545+AT546+AT547</f>
        <v>0</v>
      </c>
      <c r="AU542" s="102">
        <f t="shared" si="699"/>
        <v>0</v>
      </c>
      <c r="AV542" s="103">
        <f>AV543+AV544+AV545+AV546+AV547</f>
        <v>0</v>
      </c>
      <c r="AW542" s="56">
        <f>AW543+AW544+AW545+AW546+AW547</f>
        <v>0</v>
      </c>
      <c r="AX542" s="59">
        <f t="shared" si="684"/>
        <v>0</v>
      </c>
      <c r="AY542" s="263"/>
      <c r="AZ542" s="259"/>
    </row>
    <row r="543" spans="1:52" s="30" customFormat="1" ht="30" customHeight="1" outlineLevel="1">
      <c r="A543" s="279"/>
      <c r="B543" s="280"/>
      <c r="C543" s="281"/>
      <c r="D543" s="87" t="s">
        <v>40</v>
      </c>
      <c r="E543" s="103">
        <f>E549</f>
        <v>0</v>
      </c>
      <c r="F543" s="159">
        <f t="shared" si="680"/>
        <v>0</v>
      </c>
      <c r="G543" s="58">
        <f t="shared" si="680"/>
        <v>0</v>
      </c>
      <c r="H543" s="58">
        <f t="shared" si="681"/>
        <v>0</v>
      </c>
      <c r="I543" s="105">
        <f t="shared" ref="I543:AV547" si="712">I549</f>
        <v>0</v>
      </c>
      <c r="J543" s="105">
        <f t="shared" si="712"/>
        <v>0</v>
      </c>
      <c r="K543" s="102">
        <f t="shared" si="683"/>
        <v>0</v>
      </c>
      <c r="L543" s="105">
        <f t="shared" si="712"/>
        <v>0</v>
      </c>
      <c r="M543" s="105">
        <f t="shared" si="712"/>
        <v>0</v>
      </c>
      <c r="N543" s="102">
        <f t="shared" si="686"/>
        <v>0</v>
      </c>
      <c r="O543" s="105">
        <f t="shared" si="712"/>
        <v>0</v>
      </c>
      <c r="P543" s="105">
        <f t="shared" si="712"/>
        <v>0</v>
      </c>
      <c r="Q543" s="102">
        <f t="shared" si="687"/>
        <v>0</v>
      </c>
      <c r="R543" s="102">
        <f t="shared" si="688"/>
        <v>0</v>
      </c>
      <c r="S543" s="102">
        <f t="shared" si="689"/>
        <v>0</v>
      </c>
      <c r="T543" s="105">
        <f t="shared" si="712"/>
        <v>0</v>
      </c>
      <c r="U543" s="105">
        <f t="shared" si="712"/>
        <v>0</v>
      </c>
      <c r="V543" s="102">
        <f t="shared" si="690"/>
        <v>0</v>
      </c>
      <c r="W543" s="105">
        <f t="shared" si="712"/>
        <v>0</v>
      </c>
      <c r="X543" s="86">
        <f t="shared" si="712"/>
        <v>0</v>
      </c>
      <c r="Y543" s="58">
        <f t="shared" si="691"/>
        <v>0</v>
      </c>
      <c r="Z543" s="105">
        <f t="shared" si="712"/>
        <v>0</v>
      </c>
      <c r="AA543" s="105">
        <f t="shared" si="712"/>
        <v>0</v>
      </c>
      <c r="AB543" s="102">
        <f t="shared" si="692"/>
        <v>0</v>
      </c>
      <c r="AC543" s="102">
        <f t="shared" si="693"/>
        <v>0</v>
      </c>
      <c r="AD543" s="102">
        <f t="shared" si="685"/>
        <v>0</v>
      </c>
      <c r="AE543" s="105">
        <f t="shared" si="712"/>
        <v>0</v>
      </c>
      <c r="AF543" s="105">
        <f t="shared" si="712"/>
        <v>0</v>
      </c>
      <c r="AG543" s="102">
        <f t="shared" si="700"/>
        <v>0</v>
      </c>
      <c r="AH543" s="105">
        <f t="shared" si="712"/>
        <v>0</v>
      </c>
      <c r="AI543" s="105">
        <f t="shared" si="712"/>
        <v>0</v>
      </c>
      <c r="AJ543" s="102">
        <f t="shared" si="694"/>
        <v>0</v>
      </c>
      <c r="AK543" s="105">
        <f t="shared" si="712"/>
        <v>0</v>
      </c>
      <c r="AL543" s="105">
        <f t="shared" si="712"/>
        <v>0</v>
      </c>
      <c r="AM543" s="105">
        <f t="shared" si="712"/>
        <v>0</v>
      </c>
      <c r="AN543" s="105">
        <f t="shared" si="712"/>
        <v>0</v>
      </c>
      <c r="AO543" s="105">
        <f t="shared" si="712"/>
        <v>0</v>
      </c>
      <c r="AP543" s="105">
        <f t="shared" si="712"/>
        <v>0</v>
      </c>
      <c r="AQ543" s="105">
        <f t="shared" si="712"/>
        <v>0</v>
      </c>
      <c r="AR543" s="105">
        <f t="shared" si="712"/>
        <v>0</v>
      </c>
      <c r="AS543" s="105">
        <f t="shared" si="712"/>
        <v>0</v>
      </c>
      <c r="AT543" s="105">
        <f t="shared" si="712"/>
        <v>0</v>
      </c>
      <c r="AU543" s="105">
        <f t="shared" si="712"/>
        <v>0</v>
      </c>
      <c r="AV543" s="105">
        <f t="shared" si="712"/>
        <v>0</v>
      </c>
      <c r="AW543" s="86"/>
      <c r="AX543" s="59">
        <f t="shared" si="684"/>
        <v>0</v>
      </c>
      <c r="AY543" s="264"/>
      <c r="AZ543" s="256"/>
    </row>
    <row r="544" spans="1:52" s="30" customFormat="1" ht="39" customHeight="1" outlineLevel="1">
      <c r="A544" s="279"/>
      <c r="B544" s="280"/>
      <c r="C544" s="281"/>
      <c r="D544" s="87" t="s">
        <v>4</v>
      </c>
      <c r="E544" s="103">
        <f>E550+E568+E574</f>
        <v>4150</v>
      </c>
      <c r="F544" s="159">
        <f t="shared" si="680"/>
        <v>0</v>
      </c>
      <c r="G544" s="138">
        <f t="shared" si="680"/>
        <v>0</v>
      </c>
      <c r="H544" s="58">
        <f t="shared" si="681"/>
        <v>0</v>
      </c>
      <c r="I544" s="105">
        <f t="shared" si="712"/>
        <v>0</v>
      </c>
      <c r="J544" s="105">
        <f t="shared" si="712"/>
        <v>0</v>
      </c>
      <c r="K544" s="105">
        <f t="shared" si="712"/>
        <v>0</v>
      </c>
      <c r="L544" s="105">
        <f t="shared" si="712"/>
        <v>0</v>
      </c>
      <c r="M544" s="105">
        <f t="shared" si="712"/>
        <v>0</v>
      </c>
      <c r="N544" s="105">
        <f t="shared" si="712"/>
        <v>0</v>
      </c>
      <c r="O544" s="105">
        <f>O550+O568+O574</f>
        <v>0</v>
      </c>
      <c r="P544" s="105">
        <f>P550+P568+P574</f>
        <v>0</v>
      </c>
      <c r="Q544" s="105" t="e">
        <f>P544/O544*100</f>
        <v>#DIV/0!</v>
      </c>
      <c r="R544" s="105">
        <f>R550+R568</f>
        <v>0</v>
      </c>
      <c r="S544" s="105">
        <f>H544</f>
        <v>0</v>
      </c>
      <c r="T544" s="105">
        <f>T550+T568+T574</f>
        <v>0</v>
      </c>
      <c r="U544" s="105">
        <f>U550+U568+U574</f>
        <v>0</v>
      </c>
      <c r="V544" s="102">
        <f t="shared" si="690"/>
        <v>0</v>
      </c>
      <c r="W544" s="105">
        <f>W550+W568+W574</f>
        <v>0</v>
      </c>
      <c r="X544" s="105">
        <f>X550+X568+X574</f>
        <v>0</v>
      </c>
      <c r="Y544" s="86">
        <f t="shared" si="712"/>
        <v>0</v>
      </c>
      <c r="Z544" s="105">
        <f>Z550+Z568+Z574</f>
        <v>0</v>
      </c>
      <c r="AA544" s="105">
        <f>AA550+AA568+AA574</f>
        <v>0</v>
      </c>
      <c r="AB544" s="105">
        <f t="shared" si="712"/>
        <v>0</v>
      </c>
      <c r="AC544" s="105">
        <f t="shared" si="712"/>
        <v>0</v>
      </c>
      <c r="AD544" s="105">
        <f t="shared" si="712"/>
        <v>0</v>
      </c>
      <c r="AE544" s="105">
        <f>AE550+AE568+AE574</f>
        <v>0</v>
      </c>
      <c r="AF544" s="105">
        <f t="shared" si="712"/>
        <v>0</v>
      </c>
      <c r="AG544" s="105">
        <f t="shared" si="712"/>
        <v>0</v>
      </c>
      <c r="AH544" s="105">
        <f>AH550+AH568+AH574</f>
        <v>0</v>
      </c>
      <c r="AI544" s="105">
        <f t="shared" si="712"/>
        <v>0</v>
      </c>
      <c r="AJ544" s="105">
        <f t="shared" si="712"/>
        <v>0</v>
      </c>
      <c r="AK544" s="105">
        <f>AK550+AK568+AK574</f>
        <v>0</v>
      </c>
      <c r="AL544" s="105">
        <f>AL550+AL568+AL574</f>
        <v>0</v>
      </c>
      <c r="AM544" s="105">
        <f t="shared" si="712"/>
        <v>0</v>
      </c>
      <c r="AN544" s="105">
        <f>G544</f>
        <v>0</v>
      </c>
      <c r="AO544" s="105">
        <f>H544</f>
        <v>0</v>
      </c>
      <c r="AP544" s="105">
        <f>AP550+AP568+AP574</f>
        <v>0</v>
      </c>
      <c r="AQ544" s="105">
        <f t="shared" si="712"/>
        <v>0</v>
      </c>
      <c r="AR544" s="105">
        <f t="shared" si="712"/>
        <v>0</v>
      </c>
      <c r="AS544" s="105">
        <f>AS550+AS568+AS574</f>
        <v>0</v>
      </c>
      <c r="AT544" s="105">
        <f t="shared" si="712"/>
        <v>0</v>
      </c>
      <c r="AU544" s="105">
        <f t="shared" si="712"/>
        <v>0</v>
      </c>
      <c r="AV544" s="105">
        <f>AV550+AV568+AV574</f>
        <v>0</v>
      </c>
      <c r="AW544" s="86"/>
      <c r="AX544" s="59">
        <f t="shared" si="684"/>
        <v>0</v>
      </c>
      <c r="AY544" s="264"/>
      <c r="AZ544" s="256"/>
    </row>
    <row r="545" spans="1:52" s="30" customFormat="1" outlineLevel="1">
      <c r="A545" s="279"/>
      <c r="B545" s="280"/>
      <c r="C545" s="281"/>
      <c r="D545" s="87" t="s">
        <v>53</v>
      </c>
      <c r="E545" s="103"/>
      <c r="F545" s="159">
        <f t="shared" si="680"/>
        <v>0</v>
      </c>
      <c r="G545" s="58">
        <f t="shared" si="680"/>
        <v>0</v>
      </c>
      <c r="H545" s="58">
        <f t="shared" si="681"/>
        <v>0</v>
      </c>
      <c r="I545" s="105">
        <f t="shared" si="712"/>
        <v>0</v>
      </c>
      <c r="J545" s="105">
        <f t="shared" si="712"/>
        <v>0</v>
      </c>
      <c r="K545" s="105">
        <f t="shared" si="712"/>
        <v>0</v>
      </c>
      <c r="L545" s="105">
        <f t="shared" si="712"/>
        <v>0</v>
      </c>
      <c r="M545" s="105">
        <f t="shared" si="712"/>
        <v>0</v>
      </c>
      <c r="N545" s="105">
        <f t="shared" si="712"/>
        <v>0</v>
      </c>
      <c r="O545" s="105">
        <f t="shared" si="712"/>
        <v>0</v>
      </c>
      <c r="P545" s="105">
        <f t="shared" si="712"/>
        <v>0</v>
      </c>
      <c r="Q545" s="105">
        <f t="shared" si="712"/>
        <v>0</v>
      </c>
      <c r="R545" s="105">
        <f t="shared" si="712"/>
        <v>0</v>
      </c>
      <c r="S545" s="105">
        <f t="shared" si="712"/>
        <v>0</v>
      </c>
      <c r="T545" s="105">
        <f t="shared" si="712"/>
        <v>0</v>
      </c>
      <c r="U545" s="105">
        <f>U551</f>
        <v>0</v>
      </c>
      <c r="V545" s="105">
        <f t="shared" si="712"/>
        <v>0</v>
      </c>
      <c r="W545" s="105">
        <f t="shared" si="712"/>
        <v>0</v>
      </c>
      <c r="X545" s="86">
        <f t="shared" si="712"/>
        <v>0</v>
      </c>
      <c r="Y545" s="86">
        <f t="shared" si="712"/>
        <v>0</v>
      </c>
      <c r="Z545" s="105">
        <f t="shared" si="712"/>
        <v>0</v>
      </c>
      <c r="AA545" s="105">
        <f t="shared" si="712"/>
        <v>0</v>
      </c>
      <c r="AB545" s="105">
        <f t="shared" si="712"/>
        <v>0</v>
      </c>
      <c r="AC545" s="105">
        <f t="shared" si="712"/>
        <v>0</v>
      </c>
      <c r="AD545" s="105">
        <f t="shared" si="712"/>
        <v>0</v>
      </c>
      <c r="AE545" s="105">
        <f t="shared" si="712"/>
        <v>0</v>
      </c>
      <c r="AF545" s="105">
        <f t="shared" si="712"/>
        <v>0</v>
      </c>
      <c r="AG545" s="105">
        <f t="shared" si="712"/>
        <v>0</v>
      </c>
      <c r="AH545" s="105">
        <f t="shared" si="712"/>
        <v>0</v>
      </c>
      <c r="AI545" s="105">
        <f t="shared" si="712"/>
        <v>0</v>
      </c>
      <c r="AJ545" s="105">
        <f t="shared" si="712"/>
        <v>0</v>
      </c>
      <c r="AK545" s="105">
        <f t="shared" si="712"/>
        <v>0</v>
      </c>
      <c r="AL545" s="105">
        <f t="shared" si="712"/>
        <v>0</v>
      </c>
      <c r="AM545" s="105">
        <f t="shared" si="712"/>
        <v>0</v>
      </c>
      <c r="AN545" s="105">
        <f t="shared" si="712"/>
        <v>0</v>
      </c>
      <c r="AO545" s="105">
        <f t="shared" si="712"/>
        <v>0</v>
      </c>
      <c r="AP545" s="105">
        <f t="shared" si="712"/>
        <v>0</v>
      </c>
      <c r="AQ545" s="105">
        <f t="shared" si="712"/>
        <v>0</v>
      </c>
      <c r="AR545" s="105">
        <f t="shared" si="712"/>
        <v>0</v>
      </c>
      <c r="AS545" s="105">
        <f t="shared" si="712"/>
        <v>0</v>
      </c>
      <c r="AT545" s="105">
        <f t="shared" si="712"/>
        <v>0</v>
      </c>
      <c r="AU545" s="105">
        <f t="shared" si="712"/>
        <v>0</v>
      </c>
      <c r="AV545" s="105">
        <f t="shared" si="712"/>
        <v>0</v>
      </c>
      <c r="AW545" s="86"/>
      <c r="AX545" s="59">
        <f t="shared" si="684"/>
        <v>0</v>
      </c>
      <c r="AY545" s="264"/>
      <c r="AZ545" s="256"/>
    </row>
    <row r="546" spans="1:52" s="30" customFormat="1" ht="25.5" outlineLevel="1">
      <c r="A546" s="279"/>
      <c r="B546" s="280"/>
      <c r="C546" s="281"/>
      <c r="D546" s="27" t="s">
        <v>41</v>
      </c>
      <c r="E546" s="103">
        <f>E552</f>
        <v>22500</v>
      </c>
      <c r="F546" s="159">
        <f t="shared" si="680"/>
        <v>0</v>
      </c>
      <c r="G546" s="58">
        <f t="shared" si="680"/>
        <v>0</v>
      </c>
      <c r="H546" s="58">
        <f t="shared" si="681"/>
        <v>0</v>
      </c>
      <c r="I546" s="105">
        <f t="shared" si="712"/>
        <v>0</v>
      </c>
      <c r="J546" s="105">
        <f t="shared" si="712"/>
        <v>0</v>
      </c>
      <c r="K546" s="105">
        <f t="shared" si="712"/>
        <v>0</v>
      </c>
      <c r="L546" s="105">
        <f t="shared" si="712"/>
        <v>0</v>
      </c>
      <c r="M546" s="105">
        <f t="shared" si="712"/>
        <v>0</v>
      </c>
      <c r="N546" s="105">
        <f t="shared" si="712"/>
        <v>0</v>
      </c>
      <c r="O546" s="105">
        <f t="shared" si="712"/>
        <v>0</v>
      </c>
      <c r="P546" s="105">
        <f t="shared" si="712"/>
        <v>0</v>
      </c>
      <c r="Q546" s="105">
        <f t="shared" si="712"/>
        <v>0</v>
      </c>
      <c r="R546" s="105">
        <f t="shared" si="712"/>
        <v>0</v>
      </c>
      <c r="S546" s="105">
        <f t="shared" si="712"/>
        <v>0</v>
      </c>
      <c r="T546" s="105">
        <f t="shared" si="712"/>
        <v>0</v>
      </c>
      <c r="U546" s="105">
        <f>U552</f>
        <v>0</v>
      </c>
      <c r="V546" s="105">
        <f t="shared" si="712"/>
        <v>0</v>
      </c>
      <c r="W546" s="105">
        <f t="shared" si="712"/>
        <v>0</v>
      </c>
      <c r="X546" s="86">
        <f t="shared" si="712"/>
        <v>0</v>
      </c>
      <c r="Y546" s="86">
        <f t="shared" si="712"/>
        <v>0</v>
      </c>
      <c r="Z546" s="105">
        <f t="shared" si="712"/>
        <v>0</v>
      </c>
      <c r="AA546" s="105">
        <f t="shared" si="712"/>
        <v>0</v>
      </c>
      <c r="AB546" s="105">
        <f t="shared" si="712"/>
        <v>0</v>
      </c>
      <c r="AC546" s="105">
        <f t="shared" si="712"/>
        <v>0</v>
      </c>
      <c r="AD546" s="105">
        <f t="shared" si="712"/>
        <v>0</v>
      </c>
      <c r="AE546" s="105">
        <f t="shared" si="712"/>
        <v>0</v>
      </c>
      <c r="AF546" s="105">
        <f t="shared" si="712"/>
        <v>0</v>
      </c>
      <c r="AG546" s="105">
        <f t="shared" si="712"/>
        <v>0</v>
      </c>
      <c r="AH546" s="105">
        <f t="shared" si="712"/>
        <v>0</v>
      </c>
      <c r="AI546" s="105">
        <f t="shared" si="712"/>
        <v>0</v>
      </c>
      <c r="AJ546" s="105">
        <f t="shared" si="712"/>
        <v>0</v>
      </c>
      <c r="AK546" s="105">
        <f t="shared" si="712"/>
        <v>0</v>
      </c>
      <c r="AL546" s="105">
        <f t="shared" si="712"/>
        <v>0</v>
      </c>
      <c r="AM546" s="105">
        <f t="shared" si="712"/>
        <v>0</v>
      </c>
      <c r="AN546" s="105">
        <f t="shared" si="712"/>
        <v>0</v>
      </c>
      <c r="AO546" s="105">
        <f t="shared" si="712"/>
        <v>0</v>
      </c>
      <c r="AP546" s="105">
        <f t="shared" si="712"/>
        <v>0</v>
      </c>
      <c r="AQ546" s="105">
        <f t="shared" si="712"/>
        <v>0</v>
      </c>
      <c r="AR546" s="105">
        <f t="shared" si="712"/>
        <v>0</v>
      </c>
      <c r="AS546" s="105">
        <f t="shared" si="712"/>
        <v>0</v>
      </c>
      <c r="AT546" s="105">
        <f t="shared" si="712"/>
        <v>0</v>
      </c>
      <c r="AU546" s="105">
        <f t="shared" si="712"/>
        <v>0</v>
      </c>
      <c r="AV546" s="105">
        <f t="shared" si="712"/>
        <v>0</v>
      </c>
      <c r="AW546" s="86"/>
      <c r="AX546" s="59">
        <f t="shared" si="684"/>
        <v>0</v>
      </c>
      <c r="AY546" s="264"/>
      <c r="AZ546" s="256"/>
    </row>
    <row r="547" spans="1:52" s="30" customFormat="1" ht="25.5" outlineLevel="1">
      <c r="A547" s="279"/>
      <c r="B547" s="280"/>
      <c r="C547" s="281"/>
      <c r="D547" s="27" t="s">
        <v>50</v>
      </c>
      <c r="E547" s="103"/>
      <c r="F547" s="159">
        <f t="shared" si="680"/>
        <v>0</v>
      </c>
      <c r="G547" s="58">
        <f t="shared" si="680"/>
        <v>0</v>
      </c>
      <c r="H547" s="58">
        <f t="shared" si="681"/>
        <v>0</v>
      </c>
      <c r="I547" s="105">
        <f t="shared" si="712"/>
        <v>0</v>
      </c>
      <c r="J547" s="105">
        <f t="shared" si="712"/>
        <v>0</v>
      </c>
      <c r="K547" s="105">
        <f t="shared" si="712"/>
        <v>0</v>
      </c>
      <c r="L547" s="105">
        <f t="shared" si="712"/>
        <v>0</v>
      </c>
      <c r="M547" s="105">
        <f t="shared" si="712"/>
        <v>0</v>
      </c>
      <c r="N547" s="105">
        <f t="shared" si="712"/>
        <v>0</v>
      </c>
      <c r="O547" s="105">
        <f t="shared" si="712"/>
        <v>0</v>
      </c>
      <c r="P547" s="105">
        <f t="shared" si="712"/>
        <v>0</v>
      </c>
      <c r="Q547" s="105">
        <f t="shared" si="712"/>
        <v>0</v>
      </c>
      <c r="R547" s="105">
        <f t="shared" si="712"/>
        <v>0</v>
      </c>
      <c r="S547" s="105">
        <f t="shared" si="712"/>
        <v>0</v>
      </c>
      <c r="T547" s="105">
        <f t="shared" si="712"/>
        <v>0</v>
      </c>
      <c r="U547" s="105">
        <f>U553</f>
        <v>0</v>
      </c>
      <c r="V547" s="105">
        <f t="shared" si="712"/>
        <v>0</v>
      </c>
      <c r="W547" s="105">
        <f t="shared" si="712"/>
        <v>0</v>
      </c>
      <c r="X547" s="86">
        <f t="shared" si="712"/>
        <v>0</v>
      </c>
      <c r="Y547" s="86">
        <f t="shared" si="712"/>
        <v>0</v>
      </c>
      <c r="Z547" s="105">
        <f t="shared" si="712"/>
        <v>0</v>
      </c>
      <c r="AA547" s="105">
        <f t="shared" si="712"/>
        <v>0</v>
      </c>
      <c r="AB547" s="105">
        <f t="shared" si="712"/>
        <v>0</v>
      </c>
      <c r="AC547" s="105">
        <f t="shared" si="712"/>
        <v>0</v>
      </c>
      <c r="AD547" s="105">
        <f t="shared" si="712"/>
        <v>0</v>
      </c>
      <c r="AE547" s="105">
        <f t="shared" si="712"/>
        <v>0</v>
      </c>
      <c r="AF547" s="105">
        <f t="shared" si="712"/>
        <v>0</v>
      </c>
      <c r="AG547" s="105">
        <f t="shared" si="712"/>
        <v>0</v>
      </c>
      <c r="AH547" s="105">
        <f t="shared" si="712"/>
        <v>0</v>
      </c>
      <c r="AI547" s="105">
        <f t="shared" si="712"/>
        <v>0</v>
      </c>
      <c r="AJ547" s="105">
        <f t="shared" si="712"/>
        <v>0</v>
      </c>
      <c r="AK547" s="105">
        <f t="shared" si="712"/>
        <v>0</v>
      </c>
      <c r="AL547" s="105">
        <f t="shared" si="712"/>
        <v>0</v>
      </c>
      <c r="AM547" s="105">
        <f t="shared" si="712"/>
        <v>0</v>
      </c>
      <c r="AN547" s="105">
        <f t="shared" si="712"/>
        <v>0</v>
      </c>
      <c r="AO547" s="105">
        <f t="shared" si="712"/>
        <v>0</v>
      </c>
      <c r="AP547" s="105">
        <f t="shared" si="712"/>
        <v>0</v>
      </c>
      <c r="AQ547" s="105">
        <f t="shared" si="712"/>
        <v>0</v>
      </c>
      <c r="AR547" s="105">
        <f t="shared" si="712"/>
        <v>0</v>
      </c>
      <c r="AS547" s="105">
        <f t="shared" si="712"/>
        <v>0</v>
      </c>
      <c r="AT547" s="105">
        <f t="shared" si="712"/>
        <v>0</v>
      </c>
      <c r="AU547" s="105">
        <f t="shared" si="712"/>
        <v>0</v>
      </c>
      <c r="AV547" s="105">
        <f t="shared" si="712"/>
        <v>0</v>
      </c>
      <c r="AW547" s="86"/>
      <c r="AX547" s="59">
        <f t="shared" si="684"/>
        <v>0</v>
      </c>
      <c r="AY547" s="265"/>
      <c r="AZ547" s="257"/>
    </row>
    <row r="548" spans="1:52" s="30" customFormat="1" ht="15" customHeight="1" outlineLevel="1">
      <c r="A548" s="279" t="s">
        <v>113</v>
      </c>
      <c r="B548" s="280" t="s">
        <v>153</v>
      </c>
      <c r="C548" s="279" t="s">
        <v>276</v>
      </c>
      <c r="D548" s="87" t="s">
        <v>45</v>
      </c>
      <c r="E548" s="103">
        <f>E549+E550+E551+E552+E553</f>
        <v>24500</v>
      </c>
      <c r="F548" s="159">
        <f t="shared" si="680"/>
        <v>0</v>
      </c>
      <c r="G548" s="58">
        <f t="shared" si="680"/>
        <v>0</v>
      </c>
      <c r="H548" s="58">
        <f t="shared" si="681"/>
        <v>0</v>
      </c>
      <c r="I548" s="103">
        <f>I549+I550+I551+I552+I553</f>
        <v>0</v>
      </c>
      <c r="J548" s="103">
        <f>J549+J550+J551+J552+J553</f>
        <v>0</v>
      </c>
      <c r="K548" s="102">
        <f t="shared" si="683"/>
        <v>0</v>
      </c>
      <c r="L548" s="103">
        <f>L549+L550+L551+L552+L553</f>
        <v>0</v>
      </c>
      <c r="M548" s="103">
        <f>M549+M550+M551+M552+M553</f>
        <v>0</v>
      </c>
      <c r="N548" s="102">
        <f t="shared" si="686"/>
        <v>0</v>
      </c>
      <c r="O548" s="103">
        <f>O549+O550+O551+O552+O553</f>
        <v>0</v>
      </c>
      <c r="P548" s="103">
        <f>P549+P550+P551+P552+P553</f>
        <v>0</v>
      </c>
      <c r="Q548" s="102">
        <f t="shared" si="687"/>
        <v>0</v>
      </c>
      <c r="R548" s="102">
        <f t="shared" si="688"/>
        <v>0</v>
      </c>
      <c r="S548" s="102">
        <f t="shared" si="689"/>
        <v>0</v>
      </c>
      <c r="T548" s="103">
        <f>T549+T550+T551+T552+T553</f>
        <v>0</v>
      </c>
      <c r="U548" s="103">
        <f>U549+U550+U551+U552+U553</f>
        <v>0</v>
      </c>
      <c r="V548" s="102">
        <f t="shared" si="690"/>
        <v>0</v>
      </c>
      <c r="W548" s="103">
        <f>W549+W550+W551+W552+W553</f>
        <v>0</v>
      </c>
      <c r="X548" s="56">
        <f>X549+X550+X551+X552+X553</f>
        <v>0</v>
      </c>
      <c r="Y548" s="58">
        <f t="shared" si="691"/>
        <v>0</v>
      </c>
      <c r="Z548" s="103">
        <f>Z549+Z550+Z551+Z552+Z553</f>
        <v>0</v>
      </c>
      <c r="AA548" s="103">
        <f>AA549+AA550+AA551+AA552+AA553</f>
        <v>0</v>
      </c>
      <c r="AB548" s="102">
        <f t="shared" si="692"/>
        <v>0</v>
      </c>
      <c r="AC548" s="102">
        <f t="shared" si="693"/>
        <v>0</v>
      </c>
      <c r="AD548" s="102">
        <f t="shared" si="685"/>
        <v>0</v>
      </c>
      <c r="AE548" s="103">
        <f>AE549+AE550+AE551+AE552+AE553</f>
        <v>0</v>
      </c>
      <c r="AF548" s="103">
        <f>AF549+AF550+AF551+AF552+AF553</f>
        <v>0</v>
      </c>
      <c r="AG548" s="102">
        <f t="shared" si="700"/>
        <v>0</v>
      </c>
      <c r="AH548" s="103">
        <f>AH549+AH550+AH551+AH552+AH553</f>
        <v>0</v>
      </c>
      <c r="AI548" s="103">
        <f>AI549+AI550+AI551+AI552+AI553</f>
        <v>0</v>
      </c>
      <c r="AJ548" s="102">
        <f t="shared" si="694"/>
        <v>0</v>
      </c>
      <c r="AK548" s="103">
        <f>AK549+AK550+AK551+AK552+AK553</f>
        <v>0</v>
      </c>
      <c r="AL548" s="103">
        <f>AL549+AL550+AL551+AL552+AL553</f>
        <v>0</v>
      </c>
      <c r="AM548" s="102">
        <f t="shared" si="695"/>
        <v>0</v>
      </c>
      <c r="AN548" s="102">
        <f t="shared" si="696"/>
        <v>0</v>
      </c>
      <c r="AO548" s="102">
        <f t="shared" si="697"/>
        <v>0</v>
      </c>
      <c r="AP548" s="103">
        <f>AP549+AP550+AP551+AP552+AP553</f>
        <v>0</v>
      </c>
      <c r="AQ548" s="103">
        <f>AQ549+AQ550+AQ551+AQ552+AQ553</f>
        <v>0</v>
      </c>
      <c r="AR548" s="102">
        <f t="shared" si="698"/>
        <v>0</v>
      </c>
      <c r="AS548" s="103">
        <f>AS549+AS550+AS551+AS552+AS553</f>
        <v>0</v>
      </c>
      <c r="AT548" s="103">
        <f>AT549+AT550+AT551+AT552+AT553</f>
        <v>0</v>
      </c>
      <c r="AU548" s="102">
        <f t="shared" si="699"/>
        <v>0</v>
      </c>
      <c r="AV548" s="103">
        <f>AV549+AV550+AV551+AV552+AV553</f>
        <v>0</v>
      </c>
      <c r="AW548" s="56">
        <f>AW549+AW550+AW551+AW552+AW553</f>
        <v>0</v>
      </c>
      <c r="AX548" s="59">
        <f t="shared" si="684"/>
        <v>0</v>
      </c>
      <c r="AY548" s="263"/>
      <c r="AZ548" s="259"/>
    </row>
    <row r="549" spans="1:52" s="30" customFormat="1" ht="25.5" outlineLevel="1">
      <c r="A549" s="279"/>
      <c r="B549" s="280"/>
      <c r="C549" s="281"/>
      <c r="D549" s="87" t="s">
        <v>40</v>
      </c>
      <c r="E549" s="103">
        <f>E555++E561</f>
        <v>0</v>
      </c>
      <c r="F549" s="159">
        <f t="shared" si="680"/>
        <v>0</v>
      </c>
      <c r="G549" s="58">
        <f t="shared" si="680"/>
        <v>0</v>
      </c>
      <c r="H549" s="58">
        <f t="shared" si="681"/>
        <v>0</v>
      </c>
      <c r="I549" s="105">
        <f t="shared" ref="I549:J553" si="713">I555++I561</f>
        <v>0</v>
      </c>
      <c r="J549" s="105">
        <f t="shared" si="713"/>
        <v>0</v>
      </c>
      <c r="K549" s="102">
        <f t="shared" si="683"/>
        <v>0</v>
      </c>
      <c r="L549" s="105">
        <f t="shared" ref="L549:M553" si="714">L555++L561</f>
        <v>0</v>
      </c>
      <c r="M549" s="105">
        <f t="shared" si="714"/>
        <v>0</v>
      </c>
      <c r="N549" s="102">
        <f t="shared" si="686"/>
        <v>0</v>
      </c>
      <c r="O549" s="105">
        <f t="shared" ref="O549:P553" si="715">O555++O561</f>
        <v>0</v>
      </c>
      <c r="P549" s="105">
        <f t="shared" si="715"/>
        <v>0</v>
      </c>
      <c r="Q549" s="102">
        <f t="shared" si="687"/>
        <v>0</v>
      </c>
      <c r="R549" s="102">
        <f t="shared" si="688"/>
        <v>0</v>
      </c>
      <c r="S549" s="102">
        <f t="shared" si="689"/>
        <v>0</v>
      </c>
      <c r="T549" s="105">
        <f t="shared" ref="T549:U553" si="716">T555++T561</f>
        <v>0</v>
      </c>
      <c r="U549" s="105">
        <f t="shared" si="716"/>
        <v>0</v>
      </c>
      <c r="V549" s="102">
        <f t="shared" si="690"/>
        <v>0</v>
      </c>
      <c r="W549" s="105">
        <f t="shared" ref="W549:X553" si="717">W555++W561</f>
        <v>0</v>
      </c>
      <c r="X549" s="86">
        <f t="shared" si="717"/>
        <v>0</v>
      </c>
      <c r="Y549" s="58">
        <f t="shared" si="691"/>
        <v>0</v>
      </c>
      <c r="Z549" s="105">
        <f t="shared" ref="Z549:AA553" si="718">Z555++Z561</f>
        <v>0</v>
      </c>
      <c r="AA549" s="105">
        <f t="shared" si="718"/>
        <v>0</v>
      </c>
      <c r="AB549" s="102">
        <f t="shared" si="692"/>
        <v>0</v>
      </c>
      <c r="AC549" s="102">
        <f t="shared" si="693"/>
        <v>0</v>
      </c>
      <c r="AD549" s="102">
        <f t="shared" si="685"/>
        <v>0</v>
      </c>
      <c r="AE549" s="105">
        <f t="shared" ref="AE549:AF553" si="719">AE555++AE561</f>
        <v>0</v>
      </c>
      <c r="AF549" s="105">
        <f t="shared" si="719"/>
        <v>0</v>
      </c>
      <c r="AG549" s="102">
        <f t="shared" si="700"/>
        <v>0</v>
      </c>
      <c r="AH549" s="105">
        <f t="shared" ref="AH549:AI553" si="720">AH555++AH561</f>
        <v>0</v>
      </c>
      <c r="AI549" s="105">
        <f t="shared" si="720"/>
        <v>0</v>
      </c>
      <c r="AJ549" s="102">
        <f t="shared" si="694"/>
        <v>0</v>
      </c>
      <c r="AK549" s="105">
        <f t="shared" ref="AK549:AL553" si="721">AK555++AK561</f>
        <v>0</v>
      </c>
      <c r="AL549" s="105">
        <f t="shared" si="721"/>
        <v>0</v>
      </c>
      <c r="AM549" s="102">
        <f t="shared" si="695"/>
        <v>0</v>
      </c>
      <c r="AN549" s="102">
        <f t="shared" si="696"/>
        <v>0</v>
      </c>
      <c r="AO549" s="102">
        <f t="shared" si="697"/>
        <v>0</v>
      </c>
      <c r="AP549" s="105">
        <f t="shared" ref="AP549:AQ553" si="722">AP555++AP561</f>
        <v>0</v>
      </c>
      <c r="AQ549" s="105">
        <f t="shared" si="722"/>
        <v>0</v>
      </c>
      <c r="AR549" s="102">
        <f t="shared" si="698"/>
        <v>0</v>
      </c>
      <c r="AS549" s="105">
        <f t="shared" ref="AS549:AT553" si="723">AS555++AS561</f>
        <v>0</v>
      </c>
      <c r="AT549" s="105">
        <f t="shared" si="723"/>
        <v>0</v>
      </c>
      <c r="AU549" s="102">
        <f t="shared" si="699"/>
        <v>0</v>
      </c>
      <c r="AV549" s="105">
        <f t="shared" ref="AV549:AW553" si="724">AV555++AV561</f>
        <v>0</v>
      </c>
      <c r="AW549" s="86">
        <f t="shared" si="724"/>
        <v>0</v>
      </c>
      <c r="AX549" s="59">
        <f t="shared" si="684"/>
        <v>0</v>
      </c>
      <c r="AY549" s="264"/>
      <c r="AZ549" s="256"/>
    </row>
    <row r="550" spans="1:52" s="30" customFormat="1" ht="38.25" outlineLevel="1">
      <c r="A550" s="279"/>
      <c r="B550" s="280"/>
      <c r="C550" s="281"/>
      <c r="D550" s="87" t="s">
        <v>4</v>
      </c>
      <c r="E550" s="103">
        <f>E556++E562</f>
        <v>2000</v>
      </c>
      <c r="F550" s="159">
        <f t="shared" si="680"/>
        <v>0</v>
      </c>
      <c r="G550" s="58">
        <f t="shared" si="680"/>
        <v>0</v>
      </c>
      <c r="H550" s="58">
        <f t="shared" si="681"/>
        <v>0</v>
      </c>
      <c r="I550" s="105">
        <f t="shared" si="713"/>
        <v>0</v>
      </c>
      <c r="J550" s="105">
        <f t="shared" si="713"/>
        <v>0</v>
      </c>
      <c r="K550" s="102">
        <f t="shared" si="683"/>
        <v>0</v>
      </c>
      <c r="L550" s="105">
        <f t="shared" si="714"/>
        <v>0</v>
      </c>
      <c r="M550" s="105">
        <f t="shared" si="714"/>
        <v>0</v>
      </c>
      <c r="N550" s="102">
        <f t="shared" si="686"/>
        <v>0</v>
      </c>
      <c r="O550" s="105">
        <f t="shared" si="715"/>
        <v>0</v>
      </c>
      <c r="P550" s="105">
        <f t="shared" si="715"/>
        <v>0</v>
      </c>
      <c r="Q550" s="102">
        <f t="shared" si="687"/>
        <v>0</v>
      </c>
      <c r="R550" s="102">
        <f t="shared" si="688"/>
        <v>0</v>
      </c>
      <c r="S550" s="102">
        <f t="shared" si="689"/>
        <v>0</v>
      </c>
      <c r="T550" s="105">
        <f t="shared" si="716"/>
        <v>0</v>
      </c>
      <c r="U550" s="105">
        <f t="shared" si="716"/>
        <v>0</v>
      </c>
      <c r="V550" s="102">
        <f t="shared" si="690"/>
        <v>0</v>
      </c>
      <c r="W550" s="105">
        <f t="shared" si="717"/>
        <v>0</v>
      </c>
      <c r="X550" s="86">
        <f t="shared" si="717"/>
        <v>0</v>
      </c>
      <c r="Y550" s="58">
        <f t="shared" si="691"/>
        <v>0</v>
      </c>
      <c r="Z550" s="105">
        <v>0</v>
      </c>
      <c r="AA550" s="105">
        <v>0</v>
      </c>
      <c r="AB550" s="102">
        <f t="shared" si="692"/>
        <v>0</v>
      </c>
      <c r="AC550" s="102">
        <f t="shared" si="693"/>
        <v>0</v>
      </c>
      <c r="AD550" s="102">
        <f t="shared" si="685"/>
        <v>0</v>
      </c>
      <c r="AE550" s="105">
        <f t="shared" si="719"/>
        <v>0</v>
      </c>
      <c r="AF550" s="105">
        <f t="shared" si="719"/>
        <v>0</v>
      </c>
      <c r="AG550" s="102">
        <f t="shared" si="700"/>
        <v>0</v>
      </c>
      <c r="AH550" s="105">
        <v>0</v>
      </c>
      <c r="AI550" s="105">
        <f t="shared" si="720"/>
        <v>0</v>
      </c>
      <c r="AJ550" s="102">
        <f t="shared" si="694"/>
        <v>0</v>
      </c>
      <c r="AK550" s="105">
        <f t="shared" si="721"/>
        <v>0</v>
      </c>
      <c r="AL550" s="105">
        <f t="shared" si="721"/>
        <v>0</v>
      </c>
      <c r="AM550" s="102">
        <f t="shared" si="695"/>
        <v>0</v>
      </c>
      <c r="AN550" s="102">
        <f t="shared" si="696"/>
        <v>0</v>
      </c>
      <c r="AO550" s="102">
        <f t="shared" si="697"/>
        <v>0</v>
      </c>
      <c r="AP550" s="105">
        <f t="shared" si="722"/>
        <v>0</v>
      </c>
      <c r="AQ550" s="105">
        <f t="shared" si="722"/>
        <v>0</v>
      </c>
      <c r="AR550" s="102">
        <f t="shared" si="698"/>
        <v>0</v>
      </c>
      <c r="AS550" s="105">
        <f t="shared" si="723"/>
        <v>0</v>
      </c>
      <c r="AT550" s="105">
        <f t="shared" si="723"/>
        <v>0</v>
      </c>
      <c r="AU550" s="102">
        <f t="shared" si="699"/>
        <v>0</v>
      </c>
      <c r="AV550" s="105">
        <f t="shared" si="724"/>
        <v>0</v>
      </c>
      <c r="AW550" s="86">
        <f t="shared" si="724"/>
        <v>0</v>
      </c>
      <c r="AX550" s="59">
        <f t="shared" si="684"/>
        <v>0</v>
      </c>
      <c r="AY550" s="264"/>
      <c r="AZ550" s="256"/>
    </row>
    <row r="551" spans="1:52" s="30" customFormat="1" outlineLevel="1">
      <c r="A551" s="279"/>
      <c r="B551" s="280"/>
      <c r="C551" s="281"/>
      <c r="D551" s="87" t="s">
        <v>53</v>
      </c>
      <c r="E551" s="103">
        <f>E557++E563</f>
        <v>0</v>
      </c>
      <c r="F551" s="159">
        <f t="shared" si="680"/>
        <v>0</v>
      </c>
      <c r="G551" s="58">
        <f t="shared" si="680"/>
        <v>0</v>
      </c>
      <c r="H551" s="58">
        <f t="shared" si="681"/>
        <v>0</v>
      </c>
      <c r="I551" s="105">
        <f t="shared" si="713"/>
        <v>0</v>
      </c>
      <c r="J551" s="105">
        <f t="shared" si="713"/>
        <v>0</v>
      </c>
      <c r="K551" s="102">
        <f t="shared" si="683"/>
        <v>0</v>
      </c>
      <c r="L551" s="105">
        <f t="shared" si="714"/>
        <v>0</v>
      </c>
      <c r="M551" s="105">
        <f t="shared" si="714"/>
        <v>0</v>
      </c>
      <c r="N551" s="102">
        <f t="shared" si="686"/>
        <v>0</v>
      </c>
      <c r="O551" s="105">
        <f t="shared" si="715"/>
        <v>0</v>
      </c>
      <c r="P551" s="105">
        <f t="shared" si="715"/>
        <v>0</v>
      </c>
      <c r="Q551" s="102">
        <f t="shared" si="687"/>
        <v>0</v>
      </c>
      <c r="R551" s="102">
        <f t="shared" si="688"/>
        <v>0</v>
      </c>
      <c r="S551" s="102">
        <f t="shared" si="689"/>
        <v>0</v>
      </c>
      <c r="T551" s="105">
        <f t="shared" si="716"/>
        <v>0</v>
      </c>
      <c r="U551" s="105">
        <f t="shared" si="716"/>
        <v>0</v>
      </c>
      <c r="V551" s="102">
        <f t="shared" si="690"/>
        <v>0</v>
      </c>
      <c r="W551" s="105">
        <f t="shared" si="717"/>
        <v>0</v>
      </c>
      <c r="X551" s="86">
        <f t="shared" si="717"/>
        <v>0</v>
      </c>
      <c r="Y551" s="58">
        <f t="shared" si="691"/>
        <v>0</v>
      </c>
      <c r="Z551" s="105">
        <f t="shared" si="718"/>
        <v>0</v>
      </c>
      <c r="AA551" s="105">
        <f t="shared" si="718"/>
        <v>0</v>
      </c>
      <c r="AB551" s="102">
        <f t="shared" si="692"/>
        <v>0</v>
      </c>
      <c r="AC551" s="102">
        <f t="shared" si="693"/>
        <v>0</v>
      </c>
      <c r="AD551" s="102">
        <f t="shared" si="685"/>
        <v>0</v>
      </c>
      <c r="AE551" s="105">
        <f t="shared" si="719"/>
        <v>0</v>
      </c>
      <c r="AF551" s="105">
        <f t="shared" si="719"/>
        <v>0</v>
      </c>
      <c r="AG551" s="102">
        <f t="shared" si="700"/>
        <v>0</v>
      </c>
      <c r="AH551" s="105">
        <f t="shared" si="720"/>
        <v>0</v>
      </c>
      <c r="AI551" s="105">
        <f t="shared" si="720"/>
        <v>0</v>
      </c>
      <c r="AJ551" s="102">
        <f t="shared" si="694"/>
        <v>0</v>
      </c>
      <c r="AK551" s="105">
        <f t="shared" si="721"/>
        <v>0</v>
      </c>
      <c r="AL551" s="105">
        <f t="shared" si="721"/>
        <v>0</v>
      </c>
      <c r="AM551" s="102">
        <f t="shared" si="695"/>
        <v>0</v>
      </c>
      <c r="AN551" s="102">
        <f t="shared" si="696"/>
        <v>0</v>
      </c>
      <c r="AO551" s="102">
        <f t="shared" si="697"/>
        <v>0</v>
      </c>
      <c r="AP551" s="105">
        <f t="shared" si="722"/>
        <v>0</v>
      </c>
      <c r="AQ551" s="105">
        <f t="shared" si="722"/>
        <v>0</v>
      </c>
      <c r="AR551" s="102">
        <f t="shared" si="698"/>
        <v>0</v>
      </c>
      <c r="AS551" s="105">
        <f t="shared" si="723"/>
        <v>0</v>
      </c>
      <c r="AT551" s="105">
        <f t="shared" si="723"/>
        <v>0</v>
      </c>
      <c r="AU551" s="102">
        <f t="shared" si="699"/>
        <v>0</v>
      </c>
      <c r="AV551" s="105">
        <f t="shared" si="724"/>
        <v>0</v>
      </c>
      <c r="AW551" s="86">
        <f t="shared" si="724"/>
        <v>0</v>
      </c>
      <c r="AX551" s="59">
        <f t="shared" si="684"/>
        <v>0</v>
      </c>
      <c r="AY551" s="264"/>
      <c r="AZ551" s="256"/>
    </row>
    <row r="552" spans="1:52" s="30" customFormat="1" ht="25.5" outlineLevel="1">
      <c r="A552" s="279"/>
      <c r="B552" s="280"/>
      <c r="C552" s="281"/>
      <c r="D552" s="27" t="s">
        <v>41</v>
      </c>
      <c r="E552" s="103">
        <f>E558++E564</f>
        <v>22500</v>
      </c>
      <c r="F552" s="159">
        <f t="shared" si="680"/>
        <v>0</v>
      </c>
      <c r="G552" s="58">
        <f t="shared" si="680"/>
        <v>0</v>
      </c>
      <c r="H552" s="58">
        <f t="shared" si="681"/>
        <v>0</v>
      </c>
      <c r="I552" s="105">
        <f t="shared" si="713"/>
        <v>0</v>
      </c>
      <c r="J552" s="105">
        <f t="shared" si="713"/>
        <v>0</v>
      </c>
      <c r="K552" s="102">
        <f t="shared" si="683"/>
        <v>0</v>
      </c>
      <c r="L552" s="105">
        <f t="shared" si="714"/>
        <v>0</v>
      </c>
      <c r="M552" s="105">
        <f t="shared" si="714"/>
        <v>0</v>
      </c>
      <c r="N552" s="102">
        <f t="shared" si="686"/>
        <v>0</v>
      </c>
      <c r="O552" s="105">
        <f t="shared" si="715"/>
        <v>0</v>
      </c>
      <c r="P552" s="105">
        <f t="shared" si="715"/>
        <v>0</v>
      </c>
      <c r="Q552" s="102">
        <f t="shared" si="687"/>
        <v>0</v>
      </c>
      <c r="R552" s="102">
        <f t="shared" si="688"/>
        <v>0</v>
      </c>
      <c r="S552" s="102">
        <f t="shared" si="689"/>
        <v>0</v>
      </c>
      <c r="T552" s="105">
        <f t="shared" si="716"/>
        <v>0</v>
      </c>
      <c r="U552" s="105">
        <f t="shared" si="716"/>
        <v>0</v>
      </c>
      <c r="V552" s="102">
        <f t="shared" si="690"/>
        <v>0</v>
      </c>
      <c r="W552" s="105">
        <f t="shared" si="717"/>
        <v>0</v>
      </c>
      <c r="X552" s="86">
        <f t="shared" si="717"/>
        <v>0</v>
      </c>
      <c r="Y552" s="58">
        <f t="shared" si="691"/>
        <v>0</v>
      </c>
      <c r="Z552" s="105">
        <f t="shared" si="718"/>
        <v>0</v>
      </c>
      <c r="AA552" s="105">
        <f t="shared" si="718"/>
        <v>0</v>
      </c>
      <c r="AB552" s="102">
        <f t="shared" si="692"/>
        <v>0</v>
      </c>
      <c r="AC552" s="102">
        <f t="shared" si="693"/>
        <v>0</v>
      </c>
      <c r="AD552" s="102">
        <f t="shared" si="685"/>
        <v>0</v>
      </c>
      <c r="AE552" s="105">
        <f t="shared" si="719"/>
        <v>0</v>
      </c>
      <c r="AF552" s="105">
        <f t="shared" si="719"/>
        <v>0</v>
      </c>
      <c r="AG552" s="102">
        <f t="shared" si="700"/>
        <v>0</v>
      </c>
      <c r="AH552" s="105">
        <f t="shared" si="720"/>
        <v>0</v>
      </c>
      <c r="AI552" s="105">
        <f t="shared" si="720"/>
        <v>0</v>
      </c>
      <c r="AJ552" s="102">
        <f t="shared" si="694"/>
        <v>0</v>
      </c>
      <c r="AK552" s="105">
        <f t="shared" si="721"/>
        <v>0</v>
      </c>
      <c r="AL552" s="105">
        <f t="shared" si="721"/>
        <v>0</v>
      </c>
      <c r="AM552" s="102">
        <f t="shared" si="695"/>
        <v>0</v>
      </c>
      <c r="AN552" s="102">
        <f t="shared" si="696"/>
        <v>0</v>
      </c>
      <c r="AO552" s="102">
        <f t="shared" si="697"/>
        <v>0</v>
      </c>
      <c r="AP552" s="105">
        <v>0</v>
      </c>
      <c r="AQ552" s="105">
        <f t="shared" si="722"/>
        <v>0</v>
      </c>
      <c r="AR552" s="102">
        <f t="shared" si="698"/>
        <v>0</v>
      </c>
      <c r="AS552" s="105">
        <v>0</v>
      </c>
      <c r="AT552" s="105">
        <f t="shared" si="723"/>
        <v>0</v>
      </c>
      <c r="AU552" s="102">
        <f t="shared" si="699"/>
        <v>0</v>
      </c>
      <c r="AV552" s="105">
        <f t="shared" si="724"/>
        <v>0</v>
      </c>
      <c r="AW552" s="86">
        <f t="shared" si="724"/>
        <v>0</v>
      </c>
      <c r="AX552" s="59">
        <f t="shared" si="684"/>
        <v>0</v>
      </c>
      <c r="AY552" s="264"/>
      <c r="AZ552" s="256"/>
    </row>
    <row r="553" spans="1:52" s="30" customFormat="1" ht="25.5" outlineLevel="1">
      <c r="A553" s="279"/>
      <c r="B553" s="280"/>
      <c r="C553" s="281"/>
      <c r="D553" s="27" t="s">
        <v>50</v>
      </c>
      <c r="E553" s="103">
        <f>E559++E565</f>
        <v>0</v>
      </c>
      <c r="F553" s="159">
        <f t="shared" si="680"/>
        <v>0</v>
      </c>
      <c r="G553" s="58">
        <f t="shared" si="680"/>
        <v>0</v>
      </c>
      <c r="H553" s="58">
        <f t="shared" si="681"/>
        <v>0</v>
      </c>
      <c r="I553" s="105">
        <f t="shared" si="713"/>
        <v>0</v>
      </c>
      <c r="J553" s="105">
        <f t="shared" si="713"/>
        <v>0</v>
      </c>
      <c r="K553" s="102">
        <f t="shared" si="683"/>
        <v>0</v>
      </c>
      <c r="L553" s="105">
        <f t="shared" si="714"/>
        <v>0</v>
      </c>
      <c r="M553" s="105">
        <f t="shared" si="714"/>
        <v>0</v>
      </c>
      <c r="N553" s="102">
        <f t="shared" si="686"/>
        <v>0</v>
      </c>
      <c r="O553" s="105">
        <f t="shared" si="715"/>
        <v>0</v>
      </c>
      <c r="P553" s="105">
        <f t="shared" si="715"/>
        <v>0</v>
      </c>
      <c r="Q553" s="102">
        <f t="shared" si="687"/>
        <v>0</v>
      </c>
      <c r="R553" s="102">
        <f t="shared" si="688"/>
        <v>0</v>
      </c>
      <c r="S553" s="102">
        <f t="shared" si="689"/>
        <v>0</v>
      </c>
      <c r="T553" s="105">
        <f t="shared" si="716"/>
        <v>0</v>
      </c>
      <c r="U553" s="105">
        <f t="shared" si="716"/>
        <v>0</v>
      </c>
      <c r="V553" s="102">
        <f t="shared" si="690"/>
        <v>0</v>
      </c>
      <c r="W553" s="105">
        <f t="shared" si="717"/>
        <v>0</v>
      </c>
      <c r="X553" s="86">
        <f t="shared" si="717"/>
        <v>0</v>
      </c>
      <c r="Y553" s="58">
        <f t="shared" si="691"/>
        <v>0</v>
      </c>
      <c r="Z553" s="105">
        <f t="shared" si="718"/>
        <v>0</v>
      </c>
      <c r="AA553" s="105">
        <f t="shared" si="718"/>
        <v>0</v>
      </c>
      <c r="AB553" s="102">
        <f t="shared" si="692"/>
        <v>0</v>
      </c>
      <c r="AC553" s="102">
        <f t="shared" si="693"/>
        <v>0</v>
      </c>
      <c r="AD553" s="102">
        <f t="shared" si="685"/>
        <v>0</v>
      </c>
      <c r="AE553" s="105">
        <f t="shared" si="719"/>
        <v>0</v>
      </c>
      <c r="AF553" s="105">
        <f t="shared" si="719"/>
        <v>0</v>
      </c>
      <c r="AG553" s="102">
        <f t="shared" si="700"/>
        <v>0</v>
      </c>
      <c r="AH553" s="105">
        <f t="shared" si="720"/>
        <v>0</v>
      </c>
      <c r="AI553" s="105">
        <f t="shared" si="720"/>
        <v>0</v>
      </c>
      <c r="AJ553" s="102">
        <f t="shared" si="694"/>
        <v>0</v>
      </c>
      <c r="AK553" s="105">
        <f t="shared" si="721"/>
        <v>0</v>
      </c>
      <c r="AL553" s="105">
        <f t="shared" si="721"/>
        <v>0</v>
      </c>
      <c r="AM553" s="102">
        <f t="shared" si="695"/>
        <v>0</v>
      </c>
      <c r="AN553" s="102">
        <f t="shared" si="696"/>
        <v>0</v>
      </c>
      <c r="AO553" s="102">
        <f t="shared" si="697"/>
        <v>0</v>
      </c>
      <c r="AP553" s="105">
        <f t="shared" si="722"/>
        <v>0</v>
      </c>
      <c r="AQ553" s="105">
        <f t="shared" si="722"/>
        <v>0</v>
      </c>
      <c r="AR553" s="102">
        <f t="shared" si="698"/>
        <v>0</v>
      </c>
      <c r="AS553" s="105">
        <f t="shared" si="723"/>
        <v>0</v>
      </c>
      <c r="AT553" s="105">
        <f t="shared" si="723"/>
        <v>0</v>
      </c>
      <c r="AU553" s="102">
        <f t="shared" si="699"/>
        <v>0</v>
      </c>
      <c r="AV553" s="105">
        <f t="shared" si="724"/>
        <v>0</v>
      </c>
      <c r="AW553" s="86">
        <f t="shared" si="724"/>
        <v>0</v>
      </c>
      <c r="AX553" s="59">
        <f t="shared" si="684"/>
        <v>0</v>
      </c>
      <c r="AY553" s="265"/>
      <c r="AZ553" s="257"/>
    </row>
    <row r="554" spans="1:52" s="30" customFormat="1" ht="16.5" customHeight="1" outlineLevel="1">
      <c r="A554" s="279" t="s">
        <v>154</v>
      </c>
      <c r="B554" s="280" t="s">
        <v>155</v>
      </c>
      <c r="C554" s="279" t="s">
        <v>276</v>
      </c>
      <c r="D554" s="87" t="s">
        <v>45</v>
      </c>
      <c r="E554" s="103">
        <f>E555+E556+E557+E558+E559</f>
        <v>22500</v>
      </c>
      <c r="F554" s="159">
        <f t="shared" si="680"/>
        <v>0</v>
      </c>
      <c r="G554" s="58">
        <f t="shared" si="680"/>
        <v>0</v>
      </c>
      <c r="H554" s="58">
        <f t="shared" si="681"/>
        <v>0</v>
      </c>
      <c r="I554" s="103">
        <f>I555+I556+I557+I558+I559</f>
        <v>0</v>
      </c>
      <c r="J554" s="103">
        <f>J555+J556+J557+J558+J559</f>
        <v>0</v>
      </c>
      <c r="K554" s="102">
        <f t="shared" si="683"/>
        <v>0</v>
      </c>
      <c r="L554" s="103">
        <f>L555+L556+L557+L558+L559</f>
        <v>0</v>
      </c>
      <c r="M554" s="103">
        <f>M555+M556+M557+M558+M559</f>
        <v>0</v>
      </c>
      <c r="N554" s="102">
        <f t="shared" si="686"/>
        <v>0</v>
      </c>
      <c r="O554" s="103">
        <f>O555+O556+O557+O558+O559</f>
        <v>0</v>
      </c>
      <c r="P554" s="103">
        <f>P555+P556+P557+P558+P559</f>
        <v>0</v>
      </c>
      <c r="Q554" s="102">
        <f t="shared" si="687"/>
        <v>0</v>
      </c>
      <c r="R554" s="102">
        <f t="shared" si="688"/>
        <v>0</v>
      </c>
      <c r="S554" s="102">
        <f t="shared" si="689"/>
        <v>0</v>
      </c>
      <c r="T554" s="103">
        <f>T555+T556+T557+T558+T559</f>
        <v>0</v>
      </c>
      <c r="U554" s="103">
        <f>U555+U556+U557+U558+U559</f>
        <v>0</v>
      </c>
      <c r="V554" s="102">
        <f t="shared" si="690"/>
        <v>0</v>
      </c>
      <c r="W554" s="103">
        <f>W555+W556+W557+W558+W559</f>
        <v>0</v>
      </c>
      <c r="X554" s="56">
        <f>X555+X556+X557+X558+X559</f>
        <v>0</v>
      </c>
      <c r="Y554" s="58">
        <f t="shared" si="691"/>
        <v>0</v>
      </c>
      <c r="Z554" s="103">
        <f>Z555+Z556+Z557+Z558+Z559</f>
        <v>0</v>
      </c>
      <c r="AA554" s="103">
        <f>AA555+AA556+AA557+AA558+AA559</f>
        <v>0</v>
      </c>
      <c r="AB554" s="102">
        <f t="shared" si="692"/>
        <v>0</v>
      </c>
      <c r="AC554" s="102">
        <f t="shared" si="693"/>
        <v>0</v>
      </c>
      <c r="AD554" s="102">
        <f t="shared" si="685"/>
        <v>0</v>
      </c>
      <c r="AE554" s="103">
        <f>AE555+AE556+AE557+AE558+AE559</f>
        <v>0</v>
      </c>
      <c r="AF554" s="103">
        <f>AF555+AF556+AF557+AF558+AF559</f>
        <v>0</v>
      </c>
      <c r="AG554" s="102">
        <f t="shared" si="700"/>
        <v>0</v>
      </c>
      <c r="AH554" s="103">
        <f>AH555+AH556+AH557+AH558+AH559</f>
        <v>0</v>
      </c>
      <c r="AI554" s="103">
        <f>AI555+AI556+AI557+AI558+AI559</f>
        <v>0</v>
      </c>
      <c r="AJ554" s="102">
        <f t="shared" si="694"/>
        <v>0</v>
      </c>
      <c r="AK554" s="103">
        <f>AK555+AK556+AK557+AK558+AK559</f>
        <v>0</v>
      </c>
      <c r="AL554" s="103">
        <f>AL555+AL556+AL557+AL558+AL559</f>
        <v>0</v>
      </c>
      <c r="AM554" s="102">
        <f t="shared" si="695"/>
        <v>0</v>
      </c>
      <c r="AN554" s="102">
        <f t="shared" si="696"/>
        <v>0</v>
      </c>
      <c r="AO554" s="102">
        <f t="shared" si="697"/>
        <v>0</v>
      </c>
      <c r="AP554" s="103">
        <f>AP555+AP556+AP557+AP558+AP559</f>
        <v>0</v>
      </c>
      <c r="AQ554" s="103">
        <f>AQ555+AQ556+AQ557+AQ558+AQ559</f>
        <v>0</v>
      </c>
      <c r="AR554" s="102">
        <f t="shared" si="698"/>
        <v>0</v>
      </c>
      <c r="AS554" s="103">
        <f>AS555+AS556+AS557+AS558+AS559</f>
        <v>0</v>
      </c>
      <c r="AT554" s="103">
        <f>AT555+AT556+AT557+AT558+AT559</f>
        <v>0</v>
      </c>
      <c r="AU554" s="102">
        <f t="shared" si="699"/>
        <v>0</v>
      </c>
      <c r="AV554" s="103">
        <f>AV555+AV556+AV557+AV558+AV559</f>
        <v>0</v>
      </c>
      <c r="AW554" s="56">
        <f>AW555+AW556+AW557+AW558+AW559</f>
        <v>0</v>
      </c>
      <c r="AX554" s="59">
        <f t="shared" si="684"/>
        <v>0</v>
      </c>
      <c r="AY554" s="263"/>
      <c r="AZ554" s="259"/>
    </row>
    <row r="555" spans="1:52" s="30" customFormat="1" ht="25.5" outlineLevel="1">
      <c r="A555" s="279"/>
      <c r="B555" s="280"/>
      <c r="C555" s="281"/>
      <c r="D555" s="87" t="s">
        <v>40</v>
      </c>
      <c r="E555" s="103"/>
      <c r="F555" s="159">
        <f t="shared" si="680"/>
        <v>0</v>
      </c>
      <c r="G555" s="58">
        <f t="shared" si="680"/>
        <v>0</v>
      </c>
      <c r="H555" s="58">
        <f t="shared" si="681"/>
        <v>0</v>
      </c>
      <c r="I555" s="105"/>
      <c r="J555" s="105"/>
      <c r="K555" s="102">
        <f t="shared" si="683"/>
        <v>0</v>
      </c>
      <c r="L555" s="105"/>
      <c r="M555" s="105"/>
      <c r="N555" s="102">
        <f t="shared" si="686"/>
        <v>0</v>
      </c>
      <c r="O555" s="105"/>
      <c r="P555" s="105"/>
      <c r="Q555" s="102">
        <f t="shared" si="687"/>
        <v>0</v>
      </c>
      <c r="R555" s="102">
        <f t="shared" si="688"/>
        <v>0</v>
      </c>
      <c r="S555" s="102">
        <f t="shared" si="689"/>
        <v>0</v>
      </c>
      <c r="T555" s="105"/>
      <c r="U555" s="105"/>
      <c r="V555" s="102">
        <f t="shared" si="690"/>
        <v>0</v>
      </c>
      <c r="W555" s="105"/>
      <c r="X555" s="86"/>
      <c r="Y555" s="58">
        <f t="shared" si="691"/>
        <v>0</v>
      </c>
      <c r="Z555" s="105"/>
      <c r="AA555" s="105"/>
      <c r="AB555" s="102">
        <f t="shared" si="692"/>
        <v>0</v>
      </c>
      <c r="AC555" s="102">
        <f t="shared" si="693"/>
        <v>0</v>
      </c>
      <c r="AD555" s="102">
        <f t="shared" si="685"/>
        <v>0</v>
      </c>
      <c r="AE555" s="105"/>
      <c r="AF555" s="105"/>
      <c r="AG555" s="102">
        <f t="shared" si="700"/>
        <v>0</v>
      </c>
      <c r="AH555" s="105"/>
      <c r="AI555" s="105"/>
      <c r="AJ555" s="102">
        <f t="shared" si="694"/>
        <v>0</v>
      </c>
      <c r="AK555" s="105"/>
      <c r="AL555" s="105"/>
      <c r="AM555" s="102">
        <f t="shared" si="695"/>
        <v>0</v>
      </c>
      <c r="AN555" s="102">
        <f t="shared" si="696"/>
        <v>0</v>
      </c>
      <c r="AO555" s="102">
        <f t="shared" si="697"/>
        <v>0</v>
      </c>
      <c r="AP555" s="105"/>
      <c r="AQ555" s="105"/>
      <c r="AR555" s="102">
        <f t="shared" si="698"/>
        <v>0</v>
      </c>
      <c r="AS555" s="105"/>
      <c r="AT555" s="105"/>
      <c r="AU555" s="102">
        <f t="shared" si="699"/>
        <v>0</v>
      </c>
      <c r="AV555" s="105"/>
      <c r="AW555" s="86"/>
      <c r="AX555" s="59">
        <f t="shared" si="684"/>
        <v>0</v>
      </c>
      <c r="AY555" s="264"/>
      <c r="AZ555" s="256"/>
    </row>
    <row r="556" spans="1:52" s="30" customFormat="1" ht="42.75" customHeight="1" outlineLevel="1">
      <c r="A556" s="279"/>
      <c r="B556" s="280"/>
      <c r="C556" s="281"/>
      <c r="D556" s="87" t="s">
        <v>4</v>
      </c>
      <c r="E556" s="103">
        <v>0</v>
      </c>
      <c r="F556" s="159">
        <f>I556+L556+O556+T556+W556+Z556+AE556+AH556+AK556+AP556+AS556+AV556</f>
        <v>0</v>
      </c>
      <c r="G556" s="58">
        <f>J556+M556+P556+U556+X556+AA556+AF556+AI556+AL556+AQ556+AT556+AW556</f>
        <v>0</v>
      </c>
      <c r="H556" s="58">
        <f t="shared" si="681"/>
        <v>0</v>
      </c>
      <c r="I556" s="105">
        <v>0</v>
      </c>
      <c r="J556" s="105"/>
      <c r="K556" s="102">
        <f t="shared" si="683"/>
        <v>0</v>
      </c>
      <c r="L556" s="105">
        <v>0</v>
      </c>
      <c r="M556" s="105"/>
      <c r="N556" s="102">
        <f t="shared" si="686"/>
        <v>0</v>
      </c>
      <c r="O556" s="103">
        <v>0</v>
      </c>
      <c r="P556" s="103">
        <v>0</v>
      </c>
      <c r="Q556" s="102">
        <f t="shared" si="687"/>
        <v>0</v>
      </c>
      <c r="R556" s="102">
        <f t="shared" si="688"/>
        <v>0</v>
      </c>
      <c r="S556" s="102">
        <f t="shared" si="689"/>
        <v>0</v>
      </c>
      <c r="T556" s="103">
        <v>0</v>
      </c>
      <c r="U556" s="103">
        <v>0</v>
      </c>
      <c r="V556" s="102">
        <f t="shared" si="690"/>
        <v>0</v>
      </c>
      <c r="W556" s="103">
        <v>0</v>
      </c>
      <c r="X556" s="103">
        <v>0</v>
      </c>
      <c r="Y556" s="58">
        <f t="shared" si="691"/>
        <v>0</v>
      </c>
      <c r="Z556" s="103">
        <v>0</v>
      </c>
      <c r="AA556" s="103">
        <v>0</v>
      </c>
      <c r="AB556" s="102">
        <f>IF(Z556=0,0,AA556*100/Z556)</f>
        <v>0</v>
      </c>
      <c r="AC556" s="102">
        <f>U556+X556+AA556+R556</f>
        <v>0</v>
      </c>
      <c r="AD556" s="102">
        <f>IF($E556=0,0,AC556*100/$E556)</f>
        <v>0</v>
      </c>
      <c r="AE556" s="103">
        <v>0</v>
      </c>
      <c r="AF556" s="103">
        <v>0</v>
      </c>
      <c r="AG556" s="102">
        <f>IF(AE556=0,0,AF556*100/AE556)</f>
        <v>0</v>
      </c>
      <c r="AH556" s="105">
        <v>0</v>
      </c>
      <c r="AI556" s="105"/>
      <c r="AJ556" s="102">
        <f>IF(AH556=0,0,AI556*100/AH556)</f>
        <v>0</v>
      </c>
      <c r="AK556" s="103">
        <v>0</v>
      </c>
      <c r="AL556" s="103">
        <v>0</v>
      </c>
      <c r="AM556" s="102">
        <f>IF(AK556=0,0,AL556*100/AK556)</f>
        <v>0</v>
      </c>
      <c r="AN556" s="102">
        <f>AF556+AI556+AL556+AC556</f>
        <v>0</v>
      </c>
      <c r="AO556" s="102">
        <f>IF($E556=0,0,AN556*100/$E556)</f>
        <v>0</v>
      </c>
      <c r="AP556" s="105">
        <v>0</v>
      </c>
      <c r="AQ556" s="103">
        <v>0</v>
      </c>
      <c r="AR556" s="102">
        <f t="shared" si="698"/>
        <v>0</v>
      </c>
      <c r="AS556" s="105">
        <v>0</v>
      </c>
      <c r="AT556" s="105"/>
      <c r="AU556" s="102">
        <f t="shared" si="699"/>
        <v>0</v>
      </c>
      <c r="AV556" s="105">
        <v>0</v>
      </c>
      <c r="AW556" s="86"/>
      <c r="AX556" s="59">
        <f t="shared" si="684"/>
        <v>0</v>
      </c>
      <c r="AY556" s="264"/>
      <c r="AZ556" s="256"/>
    </row>
    <row r="557" spans="1:52" s="30" customFormat="1" ht="21" customHeight="1" outlineLevel="1">
      <c r="A557" s="279"/>
      <c r="B557" s="280"/>
      <c r="C557" s="281"/>
      <c r="D557" s="87" t="s">
        <v>53</v>
      </c>
      <c r="E557" s="103"/>
      <c r="F557" s="159">
        <f t="shared" si="680"/>
        <v>0</v>
      </c>
      <c r="G557" s="58">
        <f t="shared" si="680"/>
        <v>0</v>
      </c>
      <c r="H557" s="58">
        <f t="shared" si="681"/>
        <v>0</v>
      </c>
      <c r="I557" s="105"/>
      <c r="J557" s="105"/>
      <c r="K557" s="102">
        <f t="shared" si="683"/>
        <v>0</v>
      </c>
      <c r="L557" s="105"/>
      <c r="M557" s="105"/>
      <c r="N557" s="102">
        <f t="shared" si="686"/>
        <v>0</v>
      </c>
      <c r="O557" s="105"/>
      <c r="P557" s="105"/>
      <c r="Q557" s="102">
        <f t="shared" si="687"/>
        <v>0</v>
      </c>
      <c r="R557" s="102">
        <f t="shared" si="688"/>
        <v>0</v>
      </c>
      <c r="S557" s="102">
        <f t="shared" si="689"/>
        <v>0</v>
      </c>
      <c r="T557" s="105"/>
      <c r="U557" s="105"/>
      <c r="V557" s="102">
        <f t="shared" si="690"/>
        <v>0</v>
      </c>
      <c r="W557" s="105"/>
      <c r="X557" s="86"/>
      <c r="Y557" s="58">
        <f t="shared" si="691"/>
        <v>0</v>
      </c>
      <c r="Z557" s="105"/>
      <c r="AA557" s="105"/>
      <c r="AB557" s="102">
        <f t="shared" si="692"/>
        <v>0</v>
      </c>
      <c r="AC557" s="102">
        <f t="shared" si="693"/>
        <v>0</v>
      </c>
      <c r="AD557" s="102">
        <f t="shared" si="685"/>
        <v>0</v>
      </c>
      <c r="AE557" s="105"/>
      <c r="AF557" s="105"/>
      <c r="AG557" s="102">
        <f t="shared" si="700"/>
        <v>0</v>
      </c>
      <c r="AH557" s="105"/>
      <c r="AI557" s="105"/>
      <c r="AJ557" s="102">
        <f t="shared" si="694"/>
        <v>0</v>
      </c>
      <c r="AK557" s="105"/>
      <c r="AL557" s="105"/>
      <c r="AM557" s="102">
        <f t="shared" si="695"/>
        <v>0</v>
      </c>
      <c r="AN557" s="102">
        <f t="shared" si="696"/>
        <v>0</v>
      </c>
      <c r="AO557" s="102">
        <f t="shared" si="697"/>
        <v>0</v>
      </c>
      <c r="AP557" s="105"/>
      <c r="AQ557" s="105"/>
      <c r="AR557" s="102">
        <f t="shared" si="698"/>
        <v>0</v>
      </c>
      <c r="AS557" s="105"/>
      <c r="AT557" s="105"/>
      <c r="AU557" s="102">
        <f t="shared" si="699"/>
        <v>0</v>
      </c>
      <c r="AV557" s="105"/>
      <c r="AW557" s="86"/>
      <c r="AX557" s="59">
        <f t="shared" si="684"/>
        <v>0</v>
      </c>
      <c r="AY557" s="264"/>
      <c r="AZ557" s="256"/>
    </row>
    <row r="558" spans="1:52" s="30" customFormat="1" ht="33" customHeight="1" outlineLevel="1">
      <c r="A558" s="279"/>
      <c r="B558" s="280"/>
      <c r="C558" s="281"/>
      <c r="D558" s="27" t="s">
        <v>41</v>
      </c>
      <c r="E558" s="103">
        <v>22500</v>
      </c>
      <c r="F558" s="159">
        <f t="shared" si="680"/>
        <v>0</v>
      </c>
      <c r="G558" s="58">
        <f t="shared" si="680"/>
        <v>0</v>
      </c>
      <c r="H558" s="58">
        <f t="shared" si="681"/>
        <v>0</v>
      </c>
      <c r="I558" s="105">
        <v>0</v>
      </c>
      <c r="J558" s="105"/>
      <c r="K558" s="102">
        <f t="shared" si="683"/>
        <v>0</v>
      </c>
      <c r="L558" s="105">
        <v>0</v>
      </c>
      <c r="M558" s="105"/>
      <c r="N558" s="102">
        <f t="shared" si="686"/>
        <v>0</v>
      </c>
      <c r="O558" s="105">
        <v>0</v>
      </c>
      <c r="P558" s="105"/>
      <c r="Q558" s="102">
        <f t="shared" si="687"/>
        <v>0</v>
      </c>
      <c r="R558" s="102">
        <f t="shared" si="688"/>
        <v>0</v>
      </c>
      <c r="S558" s="102">
        <f t="shared" si="689"/>
        <v>0</v>
      </c>
      <c r="T558" s="105">
        <v>0</v>
      </c>
      <c r="U558" s="105"/>
      <c r="V558" s="102">
        <f t="shared" si="690"/>
        <v>0</v>
      </c>
      <c r="W558" s="105">
        <v>0</v>
      </c>
      <c r="X558" s="86"/>
      <c r="Y558" s="58">
        <f t="shared" si="691"/>
        <v>0</v>
      </c>
      <c r="Z558" s="105">
        <v>0</v>
      </c>
      <c r="AA558" s="105"/>
      <c r="AB558" s="102">
        <f t="shared" si="692"/>
        <v>0</v>
      </c>
      <c r="AC558" s="102">
        <f t="shared" si="693"/>
        <v>0</v>
      </c>
      <c r="AD558" s="102">
        <f t="shared" si="685"/>
        <v>0</v>
      </c>
      <c r="AE558" s="105">
        <v>0</v>
      </c>
      <c r="AF558" s="105"/>
      <c r="AG558" s="102">
        <f t="shared" si="700"/>
        <v>0</v>
      </c>
      <c r="AH558" s="105">
        <v>0</v>
      </c>
      <c r="AI558" s="105"/>
      <c r="AJ558" s="102">
        <f t="shared" si="694"/>
        <v>0</v>
      </c>
      <c r="AK558" s="105">
        <v>0</v>
      </c>
      <c r="AL558" s="105"/>
      <c r="AM558" s="102">
        <f t="shared" si="695"/>
        <v>0</v>
      </c>
      <c r="AN558" s="102">
        <f t="shared" si="696"/>
        <v>0</v>
      </c>
      <c r="AO558" s="102">
        <f t="shared" si="697"/>
        <v>0</v>
      </c>
      <c r="AP558" s="105">
        <v>0</v>
      </c>
      <c r="AQ558" s="105"/>
      <c r="AR558" s="102">
        <f t="shared" si="698"/>
        <v>0</v>
      </c>
      <c r="AS558" s="105">
        <v>0</v>
      </c>
      <c r="AT558" s="105"/>
      <c r="AU558" s="102">
        <f t="shared" si="699"/>
        <v>0</v>
      </c>
      <c r="AV558" s="105">
        <v>0</v>
      </c>
      <c r="AW558" s="86"/>
      <c r="AX558" s="59">
        <f t="shared" si="684"/>
        <v>0</v>
      </c>
      <c r="AY558" s="264"/>
      <c r="AZ558" s="256"/>
    </row>
    <row r="559" spans="1:52" s="30" customFormat="1" ht="36" customHeight="1" outlineLevel="1">
      <c r="A559" s="279"/>
      <c r="B559" s="280"/>
      <c r="C559" s="281"/>
      <c r="D559" s="27" t="s">
        <v>50</v>
      </c>
      <c r="E559" s="103"/>
      <c r="F559" s="159">
        <f t="shared" si="680"/>
        <v>0</v>
      </c>
      <c r="G559" s="58">
        <f t="shared" si="680"/>
        <v>0</v>
      </c>
      <c r="H559" s="58">
        <f t="shared" si="681"/>
        <v>0</v>
      </c>
      <c r="I559" s="105"/>
      <c r="J559" s="105"/>
      <c r="K559" s="102">
        <f t="shared" si="683"/>
        <v>0</v>
      </c>
      <c r="L559" s="105"/>
      <c r="M559" s="105"/>
      <c r="N559" s="102">
        <f t="shared" si="686"/>
        <v>0</v>
      </c>
      <c r="O559" s="105"/>
      <c r="P559" s="105"/>
      <c r="Q559" s="102">
        <f t="shared" si="687"/>
        <v>0</v>
      </c>
      <c r="R559" s="102">
        <f t="shared" si="688"/>
        <v>0</v>
      </c>
      <c r="S559" s="102">
        <f t="shared" si="689"/>
        <v>0</v>
      </c>
      <c r="T559" s="105"/>
      <c r="U559" s="105"/>
      <c r="V559" s="102">
        <f t="shared" si="690"/>
        <v>0</v>
      </c>
      <c r="W559" s="105"/>
      <c r="X559" s="86"/>
      <c r="Y559" s="58">
        <f t="shared" si="691"/>
        <v>0</v>
      </c>
      <c r="Z559" s="105"/>
      <c r="AA559" s="105"/>
      <c r="AB559" s="102">
        <f t="shared" si="692"/>
        <v>0</v>
      </c>
      <c r="AC559" s="102">
        <f t="shared" si="693"/>
        <v>0</v>
      </c>
      <c r="AD559" s="102">
        <f t="shared" si="685"/>
        <v>0</v>
      </c>
      <c r="AE559" s="105"/>
      <c r="AF559" s="105"/>
      <c r="AG559" s="102">
        <f t="shared" si="700"/>
        <v>0</v>
      </c>
      <c r="AH559" s="105"/>
      <c r="AI559" s="105"/>
      <c r="AJ559" s="102">
        <f t="shared" si="694"/>
        <v>0</v>
      </c>
      <c r="AK559" s="105"/>
      <c r="AL559" s="105"/>
      <c r="AM559" s="102">
        <f t="shared" si="695"/>
        <v>0</v>
      </c>
      <c r="AN559" s="102">
        <f t="shared" si="696"/>
        <v>0</v>
      </c>
      <c r="AO559" s="102">
        <f t="shared" si="697"/>
        <v>0</v>
      </c>
      <c r="AP559" s="105"/>
      <c r="AQ559" s="105"/>
      <c r="AR559" s="102">
        <f t="shared" si="698"/>
        <v>0</v>
      </c>
      <c r="AS559" s="105"/>
      <c r="AT559" s="105"/>
      <c r="AU559" s="102">
        <f t="shared" si="699"/>
        <v>0</v>
      </c>
      <c r="AV559" s="105"/>
      <c r="AW559" s="86"/>
      <c r="AX559" s="59">
        <f t="shared" si="684"/>
        <v>0</v>
      </c>
      <c r="AY559" s="265"/>
      <c r="AZ559" s="257"/>
    </row>
    <row r="560" spans="1:52" s="30" customFormat="1" ht="15" customHeight="1" outlineLevel="1">
      <c r="A560" s="279" t="s">
        <v>156</v>
      </c>
      <c r="B560" s="280" t="s">
        <v>249</v>
      </c>
      <c r="C560" s="279" t="s">
        <v>276</v>
      </c>
      <c r="D560" s="87" t="s">
        <v>45</v>
      </c>
      <c r="E560" s="103">
        <f>E561+E562+E563+E564+E565</f>
        <v>2000</v>
      </c>
      <c r="F560" s="159">
        <f t="shared" si="680"/>
        <v>0</v>
      </c>
      <c r="G560" s="58">
        <f t="shared" si="680"/>
        <v>0</v>
      </c>
      <c r="H560" s="58">
        <f t="shared" si="681"/>
        <v>0</v>
      </c>
      <c r="I560" s="103">
        <f>I561+I562+I563+I564+I565</f>
        <v>0</v>
      </c>
      <c r="J560" s="103">
        <f>J561+J562+J563+J564+J565</f>
        <v>0</v>
      </c>
      <c r="K560" s="102">
        <f t="shared" si="683"/>
        <v>0</v>
      </c>
      <c r="L560" s="103">
        <f>L561+L562+L563+L564+L565</f>
        <v>0</v>
      </c>
      <c r="M560" s="103">
        <f>M561+M562+M563+M564+M565</f>
        <v>0</v>
      </c>
      <c r="N560" s="102">
        <f t="shared" si="686"/>
        <v>0</v>
      </c>
      <c r="O560" s="103">
        <f>O561+O562+O563+O564+O565</f>
        <v>0</v>
      </c>
      <c r="P560" s="103">
        <f>P561+P562+P563+P564+P565</f>
        <v>0</v>
      </c>
      <c r="Q560" s="102">
        <f t="shared" si="687"/>
        <v>0</v>
      </c>
      <c r="R560" s="102">
        <f t="shared" si="688"/>
        <v>0</v>
      </c>
      <c r="S560" s="102">
        <f t="shared" si="689"/>
        <v>0</v>
      </c>
      <c r="T560" s="103">
        <f>T561+T562+T563+T564+T565</f>
        <v>0</v>
      </c>
      <c r="U560" s="103">
        <f>U561+U562+U563+U564+U565</f>
        <v>0</v>
      </c>
      <c r="V560" s="102">
        <f t="shared" si="690"/>
        <v>0</v>
      </c>
      <c r="W560" s="103">
        <f>W561+W562+W563+W564+W565</f>
        <v>0</v>
      </c>
      <c r="X560" s="56">
        <f>X561+X562+X563+X564+X565</f>
        <v>0</v>
      </c>
      <c r="Y560" s="58">
        <f t="shared" si="691"/>
        <v>0</v>
      </c>
      <c r="Z560" s="103">
        <f>Z561+Z562+Z563+Z564+Z565</f>
        <v>0</v>
      </c>
      <c r="AA560" s="103">
        <f>AA561+AA562+AA563+AA564+AA565</f>
        <v>0</v>
      </c>
      <c r="AB560" s="102">
        <f t="shared" si="692"/>
        <v>0</v>
      </c>
      <c r="AC560" s="102">
        <f t="shared" si="693"/>
        <v>0</v>
      </c>
      <c r="AD560" s="102">
        <f t="shared" si="685"/>
        <v>0</v>
      </c>
      <c r="AE560" s="103">
        <f>AE561+AE562+AE563+AE564+AE565</f>
        <v>0</v>
      </c>
      <c r="AF560" s="103">
        <f>AF561+AF562+AF563+AF564+AF565</f>
        <v>0</v>
      </c>
      <c r="AG560" s="102">
        <f t="shared" si="700"/>
        <v>0</v>
      </c>
      <c r="AH560" s="103">
        <f>AH561+AH562+AH563+AH564+AH565</f>
        <v>0</v>
      </c>
      <c r="AI560" s="103">
        <f>AI561+AI562+AI563+AI564+AI565</f>
        <v>0</v>
      </c>
      <c r="AJ560" s="102">
        <f t="shared" si="694"/>
        <v>0</v>
      </c>
      <c r="AK560" s="103">
        <f>AK561+AK562+AK563+AK564+AK565</f>
        <v>0</v>
      </c>
      <c r="AL560" s="103">
        <f>AL561+AL562+AL563+AL564+AL565</f>
        <v>0</v>
      </c>
      <c r="AM560" s="102">
        <f t="shared" si="695"/>
        <v>0</v>
      </c>
      <c r="AN560" s="102">
        <f t="shared" si="696"/>
        <v>0</v>
      </c>
      <c r="AO560" s="102">
        <f t="shared" si="697"/>
        <v>0</v>
      </c>
      <c r="AP560" s="103">
        <f>AP561+AP562+AP563+AP564+AP565</f>
        <v>0</v>
      </c>
      <c r="AQ560" s="103">
        <f>AQ561+AQ562+AQ563+AQ564+AQ565</f>
        <v>0</v>
      </c>
      <c r="AR560" s="102">
        <f t="shared" si="698"/>
        <v>0</v>
      </c>
      <c r="AS560" s="103">
        <f>AS561+AS562+AS563+AS564+AS565</f>
        <v>0</v>
      </c>
      <c r="AT560" s="103">
        <f>AT561+AT562+AT563+AT564+AT565</f>
        <v>0</v>
      </c>
      <c r="AU560" s="102">
        <f t="shared" si="699"/>
        <v>0</v>
      </c>
      <c r="AV560" s="103">
        <f>AV561+AV562+AV563+AV564+AV565</f>
        <v>0</v>
      </c>
      <c r="AW560" s="56">
        <f>AW561+AW562+AW563+AW564+AW565</f>
        <v>0</v>
      </c>
      <c r="AX560" s="59">
        <f t="shared" si="684"/>
        <v>0</v>
      </c>
      <c r="AY560" s="263"/>
      <c r="AZ560" s="259"/>
    </row>
    <row r="561" spans="1:52" s="30" customFormat="1" ht="25.5" outlineLevel="1">
      <c r="A561" s="279"/>
      <c r="B561" s="280"/>
      <c r="C561" s="281"/>
      <c r="D561" s="87" t="s">
        <v>40</v>
      </c>
      <c r="E561" s="103">
        <v>0</v>
      </c>
      <c r="F561" s="159">
        <f t="shared" si="680"/>
        <v>0</v>
      </c>
      <c r="G561" s="58">
        <f t="shared" si="680"/>
        <v>0</v>
      </c>
      <c r="H561" s="58">
        <f t="shared" si="681"/>
        <v>0</v>
      </c>
      <c r="I561" s="105"/>
      <c r="J561" s="105"/>
      <c r="K561" s="102">
        <f t="shared" si="683"/>
        <v>0</v>
      </c>
      <c r="L561" s="105"/>
      <c r="M561" s="105"/>
      <c r="N561" s="102">
        <f t="shared" si="686"/>
        <v>0</v>
      </c>
      <c r="O561" s="105"/>
      <c r="P561" s="105"/>
      <c r="Q561" s="102">
        <f t="shared" si="687"/>
        <v>0</v>
      </c>
      <c r="R561" s="102">
        <f t="shared" si="688"/>
        <v>0</v>
      </c>
      <c r="S561" s="102">
        <f t="shared" si="689"/>
        <v>0</v>
      </c>
      <c r="T561" s="105"/>
      <c r="U561" s="105"/>
      <c r="V561" s="102">
        <f t="shared" si="690"/>
        <v>0</v>
      </c>
      <c r="W561" s="105"/>
      <c r="X561" s="86"/>
      <c r="Y561" s="58">
        <f t="shared" si="691"/>
        <v>0</v>
      </c>
      <c r="Z561" s="105"/>
      <c r="AA561" s="105"/>
      <c r="AB561" s="102">
        <f t="shared" si="692"/>
        <v>0</v>
      </c>
      <c r="AC561" s="102">
        <f t="shared" si="693"/>
        <v>0</v>
      </c>
      <c r="AD561" s="102">
        <f t="shared" si="685"/>
        <v>0</v>
      </c>
      <c r="AE561" s="105"/>
      <c r="AF561" s="105"/>
      <c r="AG561" s="102">
        <f t="shared" si="700"/>
        <v>0</v>
      </c>
      <c r="AH561" s="105"/>
      <c r="AI561" s="105"/>
      <c r="AJ561" s="102">
        <f t="shared" si="694"/>
        <v>0</v>
      </c>
      <c r="AK561" s="105"/>
      <c r="AL561" s="105"/>
      <c r="AM561" s="102">
        <f t="shared" si="695"/>
        <v>0</v>
      </c>
      <c r="AN561" s="102">
        <f t="shared" si="696"/>
        <v>0</v>
      </c>
      <c r="AO561" s="102">
        <f t="shared" si="697"/>
        <v>0</v>
      </c>
      <c r="AP561" s="103">
        <v>0</v>
      </c>
      <c r="AQ561" s="105"/>
      <c r="AR561" s="102">
        <f t="shared" si="698"/>
        <v>0</v>
      </c>
      <c r="AS561" s="105"/>
      <c r="AT561" s="105"/>
      <c r="AU561" s="102">
        <f t="shared" si="699"/>
        <v>0</v>
      </c>
      <c r="AV561" s="105"/>
      <c r="AW561" s="86"/>
      <c r="AX561" s="59">
        <f t="shared" si="684"/>
        <v>0</v>
      </c>
      <c r="AY561" s="264"/>
      <c r="AZ561" s="256"/>
    </row>
    <row r="562" spans="1:52" s="30" customFormat="1" ht="38.25" outlineLevel="1">
      <c r="A562" s="279"/>
      <c r="B562" s="280"/>
      <c r="C562" s="281"/>
      <c r="D562" s="87" t="s">
        <v>4</v>
      </c>
      <c r="E562" s="103">
        <v>2000</v>
      </c>
      <c r="F562" s="159">
        <f t="shared" si="680"/>
        <v>0</v>
      </c>
      <c r="G562" s="58">
        <f t="shared" si="680"/>
        <v>0</v>
      </c>
      <c r="H562" s="58">
        <f t="shared" si="681"/>
        <v>0</v>
      </c>
      <c r="I562" s="105">
        <v>0</v>
      </c>
      <c r="J562" s="105"/>
      <c r="K562" s="102">
        <f t="shared" si="683"/>
        <v>0</v>
      </c>
      <c r="L562" s="105">
        <v>0</v>
      </c>
      <c r="M562" s="105"/>
      <c r="N562" s="102">
        <f t="shared" si="686"/>
        <v>0</v>
      </c>
      <c r="O562" s="105">
        <v>0</v>
      </c>
      <c r="P562" s="105"/>
      <c r="Q562" s="102">
        <f t="shared" si="687"/>
        <v>0</v>
      </c>
      <c r="R562" s="102">
        <f t="shared" si="688"/>
        <v>0</v>
      </c>
      <c r="S562" s="102">
        <f t="shared" si="689"/>
        <v>0</v>
      </c>
      <c r="T562" s="105">
        <v>0</v>
      </c>
      <c r="U562" s="105"/>
      <c r="V562" s="102">
        <f t="shared" si="690"/>
        <v>0</v>
      </c>
      <c r="W562" s="105">
        <v>0</v>
      </c>
      <c r="X562" s="86"/>
      <c r="Y562" s="58">
        <f t="shared" si="691"/>
        <v>0</v>
      </c>
      <c r="Z562" s="103">
        <v>0</v>
      </c>
      <c r="AA562" s="103">
        <v>0</v>
      </c>
      <c r="AB562" s="102">
        <f t="shared" si="692"/>
        <v>0</v>
      </c>
      <c r="AC562" s="102">
        <f t="shared" si="693"/>
        <v>0</v>
      </c>
      <c r="AD562" s="102">
        <f t="shared" si="685"/>
        <v>0</v>
      </c>
      <c r="AE562" s="105">
        <v>0</v>
      </c>
      <c r="AF562" s="105"/>
      <c r="AG562" s="102">
        <f t="shared" si="700"/>
        <v>0</v>
      </c>
      <c r="AH562" s="105">
        <v>0</v>
      </c>
      <c r="AI562" s="105"/>
      <c r="AJ562" s="102">
        <f t="shared" si="694"/>
        <v>0</v>
      </c>
      <c r="AK562" s="105">
        <v>0</v>
      </c>
      <c r="AL562" s="105"/>
      <c r="AM562" s="102">
        <f t="shared" si="695"/>
        <v>0</v>
      </c>
      <c r="AN562" s="102">
        <f t="shared" si="696"/>
        <v>0</v>
      </c>
      <c r="AO562" s="102">
        <f t="shared" si="697"/>
        <v>0</v>
      </c>
      <c r="AP562" s="105">
        <v>0</v>
      </c>
      <c r="AQ562" s="105">
        <v>0</v>
      </c>
      <c r="AR562" s="102">
        <f t="shared" si="698"/>
        <v>0</v>
      </c>
      <c r="AS562" s="105">
        <v>0</v>
      </c>
      <c r="AT562" s="105"/>
      <c r="AU562" s="102">
        <f t="shared" si="699"/>
        <v>0</v>
      </c>
      <c r="AV562" s="105">
        <v>0</v>
      </c>
      <c r="AW562" s="86"/>
      <c r="AX562" s="59">
        <f t="shared" si="684"/>
        <v>0</v>
      </c>
      <c r="AY562" s="264"/>
      <c r="AZ562" s="256"/>
    </row>
    <row r="563" spans="1:52" s="30" customFormat="1" outlineLevel="1">
      <c r="A563" s="279"/>
      <c r="B563" s="280"/>
      <c r="C563" s="281"/>
      <c r="D563" s="87" t="s">
        <v>53</v>
      </c>
      <c r="E563" s="103"/>
      <c r="F563" s="159">
        <f t="shared" si="680"/>
        <v>0</v>
      </c>
      <c r="G563" s="58">
        <f t="shared" si="680"/>
        <v>0</v>
      </c>
      <c r="H563" s="58">
        <f t="shared" si="681"/>
        <v>0</v>
      </c>
      <c r="I563" s="105"/>
      <c r="J563" s="105"/>
      <c r="K563" s="102">
        <f t="shared" si="683"/>
        <v>0</v>
      </c>
      <c r="L563" s="105"/>
      <c r="M563" s="105"/>
      <c r="N563" s="102">
        <f t="shared" si="686"/>
        <v>0</v>
      </c>
      <c r="O563" s="105"/>
      <c r="P563" s="105"/>
      <c r="Q563" s="102">
        <f t="shared" si="687"/>
        <v>0</v>
      </c>
      <c r="R563" s="102">
        <f t="shared" si="688"/>
        <v>0</v>
      </c>
      <c r="S563" s="102">
        <f t="shared" si="689"/>
        <v>0</v>
      </c>
      <c r="T563" s="105"/>
      <c r="U563" s="105"/>
      <c r="V563" s="102">
        <f t="shared" si="690"/>
        <v>0</v>
      </c>
      <c r="W563" s="105"/>
      <c r="X563" s="86"/>
      <c r="Y563" s="58">
        <f t="shared" si="691"/>
        <v>0</v>
      </c>
      <c r="Z563" s="105"/>
      <c r="AA563" s="105"/>
      <c r="AB563" s="102">
        <f t="shared" si="692"/>
        <v>0</v>
      </c>
      <c r="AC563" s="102">
        <f t="shared" si="693"/>
        <v>0</v>
      </c>
      <c r="AD563" s="102">
        <f t="shared" si="685"/>
        <v>0</v>
      </c>
      <c r="AE563" s="105"/>
      <c r="AF563" s="105"/>
      <c r="AG563" s="102">
        <f t="shared" si="700"/>
        <v>0</v>
      </c>
      <c r="AH563" s="105"/>
      <c r="AI563" s="105"/>
      <c r="AJ563" s="102">
        <f t="shared" si="694"/>
        <v>0</v>
      </c>
      <c r="AK563" s="105"/>
      <c r="AL563" s="105"/>
      <c r="AM563" s="102">
        <f t="shared" si="695"/>
        <v>0</v>
      </c>
      <c r="AN563" s="102">
        <f t="shared" si="696"/>
        <v>0</v>
      </c>
      <c r="AO563" s="102">
        <f t="shared" si="697"/>
        <v>0</v>
      </c>
      <c r="AP563" s="105"/>
      <c r="AQ563" s="105"/>
      <c r="AR563" s="102">
        <f t="shared" si="698"/>
        <v>0</v>
      </c>
      <c r="AS563" s="105"/>
      <c r="AT563" s="105"/>
      <c r="AU563" s="102">
        <f t="shared" si="699"/>
        <v>0</v>
      </c>
      <c r="AV563" s="105"/>
      <c r="AW563" s="86"/>
      <c r="AX563" s="59">
        <f t="shared" si="684"/>
        <v>0</v>
      </c>
      <c r="AY563" s="264"/>
      <c r="AZ563" s="256"/>
    </row>
    <row r="564" spans="1:52" s="30" customFormat="1" ht="27" customHeight="1" outlineLevel="1">
      <c r="A564" s="279"/>
      <c r="B564" s="280"/>
      <c r="C564" s="281"/>
      <c r="D564" s="27" t="s">
        <v>41</v>
      </c>
      <c r="E564" s="103"/>
      <c r="F564" s="159">
        <f t="shared" si="680"/>
        <v>0</v>
      </c>
      <c r="G564" s="58">
        <f t="shared" si="680"/>
        <v>0</v>
      </c>
      <c r="H564" s="58">
        <f t="shared" si="681"/>
        <v>0</v>
      </c>
      <c r="I564" s="105"/>
      <c r="J564" s="105"/>
      <c r="K564" s="102">
        <f t="shared" si="683"/>
        <v>0</v>
      </c>
      <c r="L564" s="105"/>
      <c r="M564" s="105"/>
      <c r="N564" s="102">
        <f t="shared" si="686"/>
        <v>0</v>
      </c>
      <c r="O564" s="105"/>
      <c r="P564" s="105"/>
      <c r="Q564" s="102">
        <f t="shared" si="687"/>
        <v>0</v>
      </c>
      <c r="R564" s="102">
        <f t="shared" si="688"/>
        <v>0</v>
      </c>
      <c r="S564" s="102">
        <f t="shared" si="689"/>
        <v>0</v>
      </c>
      <c r="T564" s="105"/>
      <c r="U564" s="105"/>
      <c r="V564" s="102">
        <f t="shared" si="690"/>
        <v>0</v>
      </c>
      <c r="W564" s="105"/>
      <c r="X564" s="86"/>
      <c r="Y564" s="58">
        <f t="shared" si="691"/>
        <v>0</v>
      </c>
      <c r="Z564" s="105"/>
      <c r="AA564" s="105"/>
      <c r="AB564" s="102">
        <f t="shared" si="692"/>
        <v>0</v>
      </c>
      <c r="AC564" s="102">
        <f t="shared" si="693"/>
        <v>0</v>
      </c>
      <c r="AD564" s="102">
        <f t="shared" si="685"/>
        <v>0</v>
      </c>
      <c r="AE564" s="105"/>
      <c r="AF564" s="105"/>
      <c r="AG564" s="102">
        <f t="shared" si="700"/>
        <v>0</v>
      </c>
      <c r="AH564" s="105"/>
      <c r="AI564" s="105"/>
      <c r="AJ564" s="102">
        <f t="shared" si="694"/>
        <v>0</v>
      </c>
      <c r="AK564" s="105"/>
      <c r="AL564" s="105"/>
      <c r="AM564" s="102">
        <f t="shared" si="695"/>
        <v>0</v>
      </c>
      <c r="AN564" s="102">
        <f t="shared" si="696"/>
        <v>0</v>
      </c>
      <c r="AO564" s="102">
        <f t="shared" si="697"/>
        <v>0</v>
      </c>
      <c r="AP564" s="105"/>
      <c r="AQ564" s="105"/>
      <c r="AR564" s="102">
        <f t="shared" si="698"/>
        <v>0</v>
      </c>
      <c r="AS564" s="105"/>
      <c r="AT564" s="105"/>
      <c r="AU564" s="102">
        <f t="shared" si="699"/>
        <v>0</v>
      </c>
      <c r="AV564" s="105"/>
      <c r="AW564" s="86"/>
      <c r="AX564" s="59">
        <f t="shared" si="684"/>
        <v>0</v>
      </c>
      <c r="AY564" s="264"/>
      <c r="AZ564" s="256"/>
    </row>
    <row r="565" spans="1:52" s="30" customFormat="1" ht="27" customHeight="1" outlineLevel="1">
      <c r="A565" s="279"/>
      <c r="B565" s="280"/>
      <c r="C565" s="281"/>
      <c r="D565" s="27" t="s">
        <v>50</v>
      </c>
      <c r="E565" s="103"/>
      <c r="F565" s="159">
        <f t="shared" si="680"/>
        <v>0</v>
      </c>
      <c r="G565" s="58">
        <f t="shared" si="680"/>
        <v>0</v>
      </c>
      <c r="H565" s="58">
        <f t="shared" si="681"/>
        <v>0</v>
      </c>
      <c r="I565" s="105"/>
      <c r="J565" s="105"/>
      <c r="K565" s="102">
        <f t="shared" si="683"/>
        <v>0</v>
      </c>
      <c r="L565" s="105"/>
      <c r="M565" s="105"/>
      <c r="N565" s="102">
        <f t="shared" si="686"/>
        <v>0</v>
      </c>
      <c r="O565" s="105"/>
      <c r="P565" s="105"/>
      <c r="Q565" s="102">
        <f t="shared" si="687"/>
        <v>0</v>
      </c>
      <c r="R565" s="102">
        <f t="shared" si="688"/>
        <v>0</v>
      </c>
      <c r="S565" s="102">
        <f t="shared" si="689"/>
        <v>0</v>
      </c>
      <c r="T565" s="105"/>
      <c r="U565" s="105"/>
      <c r="V565" s="102">
        <f t="shared" si="690"/>
        <v>0</v>
      </c>
      <c r="W565" s="105"/>
      <c r="X565" s="86"/>
      <c r="Y565" s="58">
        <f t="shared" si="691"/>
        <v>0</v>
      </c>
      <c r="Z565" s="105"/>
      <c r="AA565" s="105"/>
      <c r="AB565" s="102">
        <f t="shared" si="692"/>
        <v>0</v>
      </c>
      <c r="AC565" s="102">
        <f t="shared" si="693"/>
        <v>0</v>
      </c>
      <c r="AD565" s="102">
        <f t="shared" si="685"/>
        <v>0</v>
      </c>
      <c r="AE565" s="105"/>
      <c r="AF565" s="105"/>
      <c r="AG565" s="102">
        <f t="shared" si="700"/>
        <v>0</v>
      </c>
      <c r="AH565" s="105"/>
      <c r="AI565" s="105"/>
      <c r="AJ565" s="102">
        <f t="shared" si="694"/>
        <v>0</v>
      </c>
      <c r="AK565" s="105"/>
      <c r="AL565" s="105"/>
      <c r="AM565" s="102">
        <f t="shared" si="695"/>
        <v>0</v>
      </c>
      <c r="AN565" s="102">
        <f t="shared" si="696"/>
        <v>0</v>
      </c>
      <c r="AO565" s="102">
        <f t="shared" si="697"/>
        <v>0</v>
      </c>
      <c r="AP565" s="105"/>
      <c r="AQ565" s="105"/>
      <c r="AR565" s="102">
        <f t="shared" si="698"/>
        <v>0</v>
      </c>
      <c r="AS565" s="105"/>
      <c r="AT565" s="105"/>
      <c r="AU565" s="102">
        <f t="shared" si="699"/>
        <v>0</v>
      </c>
      <c r="AV565" s="105"/>
      <c r="AW565" s="86"/>
      <c r="AX565" s="59">
        <f t="shared" si="684"/>
        <v>0</v>
      </c>
      <c r="AY565" s="265"/>
      <c r="AZ565" s="257"/>
    </row>
    <row r="566" spans="1:52" s="30" customFormat="1" ht="16.5" customHeight="1" outlineLevel="1">
      <c r="A566" s="279" t="s">
        <v>115</v>
      </c>
      <c r="B566" s="280" t="s">
        <v>157</v>
      </c>
      <c r="C566" s="279" t="s">
        <v>276</v>
      </c>
      <c r="D566" s="87" t="s">
        <v>45</v>
      </c>
      <c r="E566" s="103">
        <f>E567+E568+E569+E570+E571</f>
        <v>850</v>
      </c>
      <c r="F566" s="159">
        <f t="shared" si="680"/>
        <v>0</v>
      </c>
      <c r="G566" s="58">
        <f t="shared" si="680"/>
        <v>0</v>
      </c>
      <c r="H566" s="58">
        <f t="shared" si="681"/>
        <v>0</v>
      </c>
      <c r="I566" s="103">
        <f>I567+I568+I569+I570+I571</f>
        <v>0</v>
      </c>
      <c r="J566" s="103">
        <f>J567+J568+J569+J570+J571</f>
        <v>0</v>
      </c>
      <c r="K566" s="102">
        <f t="shared" si="683"/>
        <v>0</v>
      </c>
      <c r="L566" s="103">
        <f>L567+L568+L569+L570+L571</f>
        <v>0</v>
      </c>
      <c r="M566" s="103">
        <f>M567+M568+M569+M570+M571</f>
        <v>0</v>
      </c>
      <c r="N566" s="102">
        <f t="shared" si="686"/>
        <v>0</v>
      </c>
      <c r="O566" s="103">
        <f>O567+O568+O569+O570+O571</f>
        <v>0</v>
      </c>
      <c r="P566" s="103">
        <f>P567+P568+P569+P570+P571</f>
        <v>0</v>
      </c>
      <c r="Q566" s="102">
        <f t="shared" si="687"/>
        <v>0</v>
      </c>
      <c r="R566" s="102">
        <f t="shared" si="688"/>
        <v>0</v>
      </c>
      <c r="S566" s="102">
        <f t="shared" si="689"/>
        <v>0</v>
      </c>
      <c r="T566" s="103">
        <f>T567+T568+T569+T570+T571</f>
        <v>0</v>
      </c>
      <c r="U566" s="103">
        <f>U567+U568+U569+U570+U571</f>
        <v>0</v>
      </c>
      <c r="V566" s="102">
        <f t="shared" si="690"/>
        <v>0</v>
      </c>
      <c r="W566" s="103">
        <f>W567+W568+W569+W570+W571</f>
        <v>0</v>
      </c>
      <c r="X566" s="56">
        <f>X567+X568+X569+X570+X571</f>
        <v>0</v>
      </c>
      <c r="Y566" s="58">
        <f t="shared" si="691"/>
        <v>0</v>
      </c>
      <c r="Z566" s="103">
        <f>Z567+Z568+Z569+Z570+Z571</f>
        <v>0</v>
      </c>
      <c r="AA566" s="103">
        <f>AA567+AA568+AA569+AA570+AA571</f>
        <v>0</v>
      </c>
      <c r="AB566" s="102">
        <f t="shared" si="692"/>
        <v>0</v>
      </c>
      <c r="AC566" s="102">
        <f t="shared" si="693"/>
        <v>0</v>
      </c>
      <c r="AD566" s="102">
        <f t="shared" si="685"/>
        <v>0</v>
      </c>
      <c r="AE566" s="103">
        <f>AE567+AE568+AE569+AE570+AE571</f>
        <v>0</v>
      </c>
      <c r="AF566" s="103">
        <f>AF567+AF568+AF569+AF570+AF571</f>
        <v>0</v>
      </c>
      <c r="AG566" s="102">
        <f t="shared" si="700"/>
        <v>0</v>
      </c>
      <c r="AH566" s="103">
        <f>AH567+AH568+AH569+AH570+AH571</f>
        <v>0</v>
      </c>
      <c r="AI566" s="103">
        <f>AI567+AI568+AI569+AI570+AI571</f>
        <v>0</v>
      </c>
      <c r="AJ566" s="102">
        <f t="shared" si="694"/>
        <v>0</v>
      </c>
      <c r="AK566" s="103">
        <f>AK567+AK568+AK569+AK570+AK571</f>
        <v>0</v>
      </c>
      <c r="AL566" s="103">
        <f>AL567+AL568+AL569+AL570+AL571</f>
        <v>0</v>
      </c>
      <c r="AM566" s="102">
        <f t="shared" si="695"/>
        <v>0</v>
      </c>
      <c r="AN566" s="102">
        <f t="shared" si="696"/>
        <v>0</v>
      </c>
      <c r="AO566" s="102">
        <f t="shared" si="697"/>
        <v>0</v>
      </c>
      <c r="AP566" s="103">
        <f>AP567+AP568+AP569+AP570+AP571</f>
        <v>0</v>
      </c>
      <c r="AQ566" s="103">
        <f>AQ567+AQ568+AQ569+AQ570+AQ571</f>
        <v>0</v>
      </c>
      <c r="AR566" s="102">
        <f t="shared" si="698"/>
        <v>0</v>
      </c>
      <c r="AS566" s="103">
        <f>AS567+AS568+AS569+AS570+AS571</f>
        <v>0</v>
      </c>
      <c r="AT566" s="103">
        <f>AT567+AT568+AT569+AT570+AT571</f>
        <v>0</v>
      </c>
      <c r="AU566" s="102">
        <f t="shared" si="699"/>
        <v>0</v>
      </c>
      <c r="AV566" s="103">
        <f>AV567+AV568+AV569+AV570+AV571</f>
        <v>0</v>
      </c>
      <c r="AW566" s="56">
        <f>AW567+AW568+AW569+AW570+AW571</f>
        <v>0</v>
      </c>
      <c r="AX566" s="59">
        <f t="shared" si="684"/>
        <v>0</v>
      </c>
      <c r="AY566" s="263"/>
      <c r="AZ566" s="259"/>
    </row>
    <row r="567" spans="1:52" s="30" customFormat="1" ht="25.5" outlineLevel="1">
      <c r="A567" s="279"/>
      <c r="B567" s="280"/>
      <c r="C567" s="281"/>
      <c r="D567" s="87" t="s">
        <v>40</v>
      </c>
      <c r="E567" s="103"/>
      <c r="F567" s="159">
        <f t="shared" si="680"/>
        <v>0</v>
      </c>
      <c r="G567" s="58">
        <f t="shared" si="680"/>
        <v>0</v>
      </c>
      <c r="H567" s="58">
        <f t="shared" si="681"/>
        <v>0</v>
      </c>
      <c r="I567" s="105"/>
      <c r="J567" s="105"/>
      <c r="K567" s="102">
        <f t="shared" si="683"/>
        <v>0</v>
      </c>
      <c r="L567" s="105"/>
      <c r="M567" s="105"/>
      <c r="N567" s="102">
        <f t="shared" si="686"/>
        <v>0</v>
      </c>
      <c r="O567" s="105"/>
      <c r="P567" s="105"/>
      <c r="Q567" s="102">
        <f t="shared" si="687"/>
        <v>0</v>
      </c>
      <c r="R567" s="102">
        <f t="shared" si="688"/>
        <v>0</v>
      </c>
      <c r="S567" s="102">
        <f t="shared" si="689"/>
        <v>0</v>
      </c>
      <c r="T567" s="105"/>
      <c r="U567" s="105"/>
      <c r="V567" s="102">
        <f t="shared" si="690"/>
        <v>0</v>
      </c>
      <c r="W567" s="105"/>
      <c r="X567" s="86"/>
      <c r="Y567" s="58">
        <f t="shared" si="691"/>
        <v>0</v>
      </c>
      <c r="Z567" s="105"/>
      <c r="AA567" s="105"/>
      <c r="AB567" s="102">
        <f t="shared" si="692"/>
        <v>0</v>
      </c>
      <c r="AC567" s="102">
        <f t="shared" si="693"/>
        <v>0</v>
      </c>
      <c r="AD567" s="102">
        <f t="shared" si="685"/>
        <v>0</v>
      </c>
      <c r="AE567" s="105"/>
      <c r="AF567" s="105"/>
      <c r="AG567" s="102">
        <f t="shared" si="700"/>
        <v>0</v>
      </c>
      <c r="AH567" s="105"/>
      <c r="AI567" s="105"/>
      <c r="AJ567" s="102">
        <f t="shared" si="694"/>
        <v>0</v>
      </c>
      <c r="AK567" s="105"/>
      <c r="AL567" s="105"/>
      <c r="AM567" s="102">
        <f t="shared" si="695"/>
        <v>0</v>
      </c>
      <c r="AN567" s="102">
        <f t="shared" si="696"/>
        <v>0</v>
      </c>
      <c r="AO567" s="102">
        <f t="shared" si="697"/>
        <v>0</v>
      </c>
      <c r="AP567" s="105"/>
      <c r="AQ567" s="105"/>
      <c r="AR567" s="102">
        <f t="shared" si="698"/>
        <v>0</v>
      </c>
      <c r="AS567" s="105"/>
      <c r="AT567" s="105"/>
      <c r="AU567" s="102">
        <f t="shared" si="699"/>
        <v>0</v>
      </c>
      <c r="AV567" s="105"/>
      <c r="AW567" s="86"/>
      <c r="AX567" s="59">
        <f t="shared" si="684"/>
        <v>0</v>
      </c>
      <c r="AY567" s="264"/>
      <c r="AZ567" s="256"/>
    </row>
    <row r="568" spans="1:52" s="30" customFormat="1" ht="38.25" outlineLevel="1">
      <c r="A568" s="279"/>
      <c r="B568" s="280"/>
      <c r="C568" s="281"/>
      <c r="D568" s="87" t="s">
        <v>4</v>
      </c>
      <c r="E568" s="103">
        <v>850</v>
      </c>
      <c r="F568" s="159">
        <f>I568+L568+O568+T568+W568+Z568+AE568+AH568+AK568+AP568+AS568+AV568</f>
        <v>0</v>
      </c>
      <c r="G568" s="58">
        <f>J568+M568+P568+U568+X568+AA568+AF568+AI568+AL568+AQ568+AT568+AW568</f>
        <v>0</v>
      </c>
      <c r="H568" s="58">
        <f t="shared" si="681"/>
        <v>0</v>
      </c>
      <c r="I568" s="105">
        <v>0</v>
      </c>
      <c r="J568" s="105"/>
      <c r="K568" s="102">
        <f t="shared" si="683"/>
        <v>0</v>
      </c>
      <c r="L568" s="105">
        <v>0</v>
      </c>
      <c r="M568" s="105"/>
      <c r="N568" s="102">
        <f t="shared" si="686"/>
        <v>0</v>
      </c>
      <c r="O568" s="103">
        <v>0</v>
      </c>
      <c r="P568" s="103">
        <v>0</v>
      </c>
      <c r="Q568" s="102">
        <f t="shared" si="687"/>
        <v>0</v>
      </c>
      <c r="R568" s="102">
        <f t="shared" si="688"/>
        <v>0</v>
      </c>
      <c r="S568" s="102">
        <f t="shared" si="689"/>
        <v>0</v>
      </c>
      <c r="T568" s="105">
        <v>0</v>
      </c>
      <c r="U568" s="105">
        <v>0</v>
      </c>
      <c r="V568" s="102">
        <f t="shared" si="690"/>
        <v>0</v>
      </c>
      <c r="W568" s="105">
        <v>0</v>
      </c>
      <c r="X568" s="86">
        <v>0</v>
      </c>
      <c r="Y568" s="58">
        <f t="shared" si="691"/>
        <v>0</v>
      </c>
      <c r="Z568" s="103">
        <v>0</v>
      </c>
      <c r="AA568" s="103">
        <v>0</v>
      </c>
      <c r="AB568" s="102">
        <f t="shared" si="692"/>
        <v>0</v>
      </c>
      <c r="AC568" s="102">
        <f t="shared" si="693"/>
        <v>0</v>
      </c>
      <c r="AD568" s="102">
        <f t="shared" si="685"/>
        <v>0</v>
      </c>
      <c r="AE568" s="105">
        <v>0</v>
      </c>
      <c r="AF568" s="105"/>
      <c r="AG568" s="102">
        <f t="shared" si="700"/>
        <v>0</v>
      </c>
      <c r="AH568" s="105">
        <v>0</v>
      </c>
      <c r="AI568" s="105"/>
      <c r="AJ568" s="102">
        <f t="shared" si="694"/>
        <v>0</v>
      </c>
      <c r="AK568" s="105">
        <v>0</v>
      </c>
      <c r="AL568" s="105"/>
      <c r="AM568" s="102">
        <f t="shared" si="695"/>
        <v>0</v>
      </c>
      <c r="AN568" s="102">
        <f t="shared" si="696"/>
        <v>0</v>
      </c>
      <c r="AO568" s="102">
        <f t="shared" si="697"/>
        <v>0</v>
      </c>
      <c r="AP568" s="105">
        <v>0</v>
      </c>
      <c r="AQ568" s="105">
        <v>0</v>
      </c>
      <c r="AR568" s="102">
        <f t="shared" si="698"/>
        <v>0</v>
      </c>
      <c r="AS568" s="105">
        <v>0</v>
      </c>
      <c r="AT568" s="105"/>
      <c r="AU568" s="102">
        <f t="shared" si="699"/>
        <v>0</v>
      </c>
      <c r="AV568" s="105">
        <v>0</v>
      </c>
      <c r="AW568" s="86"/>
      <c r="AX568" s="59">
        <f t="shared" si="684"/>
        <v>0</v>
      </c>
      <c r="AY568" s="264"/>
      <c r="AZ568" s="256"/>
    </row>
    <row r="569" spans="1:52" s="30" customFormat="1" ht="14.25" customHeight="1" outlineLevel="1">
      <c r="A569" s="279"/>
      <c r="B569" s="280"/>
      <c r="C569" s="281"/>
      <c r="D569" s="87" t="s">
        <v>53</v>
      </c>
      <c r="E569" s="103"/>
      <c r="F569" s="159">
        <f t="shared" si="680"/>
        <v>0</v>
      </c>
      <c r="G569" s="58">
        <f t="shared" si="680"/>
        <v>0</v>
      </c>
      <c r="H569" s="58">
        <f t="shared" si="681"/>
        <v>0</v>
      </c>
      <c r="I569" s="105"/>
      <c r="J569" s="105"/>
      <c r="K569" s="102">
        <f t="shared" si="683"/>
        <v>0</v>
      </c>
      <c r="L569" s="105"/>
      <c r="M569" s="105"/>
      <c r="N569" s="102">
        <f t="shared" si="686"/>
        <v>0</v>
      </c>
      <c r="O569" s="105"/>
      <c r="P569" s="105"/>
      <c r="Q569" s="102">
        <f t="shared" si="687"/>
        <v>0</v>
      </c>
      <c r="R569" s="102">
        <f t="shared" si="688"/>
        <v>0</v>
      </c>
      <c r="S569" s="102">
        <f t="shared" si="689"/>
        <v>0</v>
      </c>
      <c r="T569" s="105"/>
      <c r="U569" s="105"/>
      <c r="V569" s="102">
        <f t="shared" si="690"/>
        <v>0</v>
      </c>
      <c r="W569" s="105"/>
      <c r="X569" s="86"/>
      <c r="Y569" s="58">
        <f t="shared" si="691"/>
        <v>0</v>
      </c>
      <c r="Z569" s="105"/>
      <c r="AA569" s="105"/>
      <c r="AB569" s="102">
        <f t="shared" si="692"/>
        <v>0</v>
      </c>
      <c r="AC569" s="102">
        <f t="shared" si="693"/>
        <v>0</v>
      </c>
      <c r="AD569" s="102">
        <f t="shared" si="685"/>
        <v>0</v>
      </c>
      <c r="AE569" s="105"/>
      <c r="AF569" s="105"/>
      <c r="AG569" s="102">
        <f t="shared" si="700"/>
        <v>0</v>
      </c>
      <c r="AH569" s="105"/>
      <c r="AI569" s="105"/>
      <c r="AJ569" s="102">
        <f t="shared" si="694"/>
        <v>0</v>
      </c>
      <c r="AK569" s="105"/>
      <c r="AL569" s="105"/>
      <c r="AM569" s="102">
        <f t="shared" si="695"/>
        <v>0</v>
      </c>
      <c r="AN569" s="102">
        <f t="shared" si="696"/>
        <v>0</v>
      </c>
      <c r="AO569" s="102">
        <f t="shared" si="697"/>
        <v>0</v>
      </c>
      <c r="AP569" s="105"/>
      <c r="AQ569" s="105"/>
      <c r="AR569" s="102">
        <f t="shared" si="698"/>
        <v>0</v>
      </c>
      <c r="AS569" s="105"/>
      <c r="AT569" s="105"/>
      <c r="AU569" s="102">
        <f t="shared" si="699"/>
        <v>0</v>
      </c>
      <c r="AV569" s="105"/>
      <c r="AW569" s="86"/>
      <c r="AX569" s="59">
        <f t="shared" si="684"/>
        <v>0</v>
      </c>
      <c r="AY569" s="264"/>
      <c r="AZ569" s="256"/>
    </row>
    <row r="570" spans="1:52" s="30" customFormat="1" ht="29.25" customHeight="1" outlineLevel="1">
      <c r="A570" s="279"/>
      <c r="B570" s="280"/>
      <c r="C570" s="281"/>
      <c r="D570" s="27" t="s">
        <v>41</v>
      </c>
      <c r="E570" s="103"/>
      <c r="F570" s="159">
        <f t="shared" si="680"/>
        <v>0</v>
      </c>
      <c r="G570" s="58">
        <f t="shared" si="680"/>
        <v>0</v>
      </c>
      <c r="H570" s="58">
        <f t="shared" si="681"/>
        <v>0</v>
      </c>
      <c r="I570" s="105"/>
      <c r="J570" s="105"/>
      <c r="K570" s="102">
        <f t="shared" si="683"/>
        <v>0</v>
      </c>
      <c r="L570" s="105"/>
      <c r="M570" s="105"/>
      <c r="N570" s="102">
        <f t="shared" si="686"/>
        <v>0</v>
      </c>
      <c r="O570" s="105"/>
      <c r="P570" s="105"/>
      <c r="Q570" s="102">
        <f t="shared" si="687"/>
        <v>0</v>
      </c>
      <c r="R570" s="102">
        <f t="shared" si="688"/>
        <v>0</v>
      </c>
      <c r="S570" s="102">
        <f t="shared" si="689"/>
        <v>0</v>
      </c>
      <c r="T570" s="105"/>
      <c r="U570" s="105"/>
      <c r="V570" s="102">
        <f t="shared" si="690"/>
        <v>0</v>
      </c>
      <c r="W570" s="105"/>
      <c r="X570" s="86"/>
      <c r="Y570" s="58">
        <f t="shared" si="691"/>
        <v>0</v>
      </c>
      <c r="Z570" s="105"/>
      <c r="AA570" s="105"/>
      <c r="AB570" s="102">
        <f t="shared" si="692"/>
        <v>0</v>
      </c>
      <c r="AC570" s="102">
        <f t="shared" si="693"/>
        <v>0</v>
      </c>
      <c r="AD570" s="102">
        <f t="shared" si="685"/>
        <v>0</v>
      </c>
      <c r="AE570" s="105"/>
      <c r="AF570" s="105"/>
      <c r="AG570" s="102">
        <f t="shared" si="700"/>
        <v>0</v>
      </c>
      <c r="AH570" s="105"/>
      <c r="AI570" s="105"/>
      <c r="AJ570" s="102">
        <f t="shared" si="694"/>
        <v>0</v>
      </c>
      <c r="AK570" s="105"/>
      <c r="AL570" s="105"/>
      <c r="AM570" s="102">
        <f t="shared" si="695"/>
        <v>0</v>
      </c>
      <c r="AN570" s="102">
        <f t="shared" si="696"/>
        <v>0</v>
      </c>
      <c r="AO570" s="102">
        <f t="shared" si="697"/>
        <v>0</v>
      </c>
      <c r="AP570" s="105"/>
      <c r="AQ570" s="105"/>
      <c r="AR570" s="102">
        <f t="shared" si="698"/>
        <v>0</v>
      </c>
      <c r="AS570" s="105"/>
      <c r="AT570" s="105"/>
      <c r="AU570" s="102">
        <f t="shared" si="699"/>
        <v>0</v>
      </c>
      <c r="AV570" s="105"/>
      <c r="AW570" s="86"/>
      <c r="AX570" s="59">
        <f t="shared" si="684"/>
        <v>0</v>
      </c>
      <c r="AY570" s="264"/>
      <c r="AZ570" s="256"/>
    </row>
    <row r="571" spans="1:52" s="30" customFormat="1" ht="30.75" customHeight="1" outlineLevel="1">
      <c r="A571" s="279"/>
      <c r="B571" s="280"/>
      <c r="C571" s="281"/>
      <c r="D571" s="27" t="s">
        <v>50</v>
      </c>
      <c r="E571" s="103"/>
      <c r="F571" s="159">
        <f t="shared" ref="F571:G643" si="725">I571+L571+O571+T571+W571+Z571+AE571+AH571+AK571+AP571+AS571+AV571</f>
        <v>0</v>
      </c>
      <c r="G571" s="58">
        <f t="shared" si="725"/>
        <v>0</v>
      </c>
      <c r="H571" s="58">
        <f t="shared" ref="H571:H643" si="726">IF(E571=0,0,G571*100/E571)</f>
        <v>0</v>
      </c>
      <c r="I571" s="105"/>
      <c r="J571" s="105"/>
      <c r="K571" s="102">
        <f t="shared" ref="K571:K643" si="727">IF(I571=0,0,J571*100/I571)</f>
        <v>0</v>
      </c>
      <c r="L571" s="105"/>
      <c r="M571" s="105"/>
      <c r="N571" s="102">
        <f t="shared" si="686"/>
        <v>0</v>
      </c>
      <c r="O571" s="105"/>
      <c r="P571" s="105"/>
      <c r="Q571" s="102">
        <f t="shared" si="687"/>
        <v>0</v>
      </c>
      <c r="R571" s="102">
        <f t="shared" si="688"/>
        <v>0</v>
      </c>
      <c r="S571" s="102">
        <f t="shared" si="689"/>
        <v>0</v>
      </c>
      <c r="T571" s="105"/>
      <c r="U571" s="105"/>
      <c r="V571" s="102">
        <f t="shared" si="690"/>
        <v>0</v>
      </c>
      <c r="W571" s="105"/>
      <c r="X571" s="86"/>
      <c r="Y571" s="58">
        <f t="shared" si="691"/>
        <v>0</v>
      </c>
      <c r="Z571" s="105"/>
      <c r="AA571" s="105"/>
      <c r="AB571" s="102">
        <f t="shared" si="692"/>
        <v>0</v>
      </c>
      <c r="AC571" s="102">
        <f t="shared" si="693"/>
        <v>0</v>
      </c>
      <c r="AD571" s="102">
        <f t="shared" si="685"/>
        <v>0</v>
      </c>
      <c r="AE571" s="105"/>
      <c r="AF571" s="105"/>
      <c r="AG571" s="102">
        <f t="shared" si="700"/>
        <v>0</v>
      </c>
      <c r="AH571" s="105"/>
      <c r="AI571" s="105"/>
      <c r="AJ571" s="102">
        <f t="shared" si="694"/>
        <v>0</v>
      </c>
      <c r="AK571" s="105"/>
      <c r="AL571" s="105"/>
      <c r="AM571" s="102">
        <f t="shared" si="695"/>
        <v>0</v>
      </c>
      <c r="AN571" s="102">
        <f t="shared" si="696"/>
        <v>0</v>
      </c>
      <c r="AO571" s="102">
        <f t="shared" si="697"/>
        <v>0</v>
      </c>
      <c r="AP571" s="105"/>
      <c r="AQ571" s="105"/>
      <c r="AR571" s="102">
        <f t="shared" si="698"/>
        <v>0</v>
      </c>
      <c r="AS571" s="105"/>
      <c r="AT571" s="105"/>
      <c r="AU571" s="102">
        <f t="shared" si="699"/>
        <v>0</v>
      </c>
      <c r="AV571" s="105"/>
      <c r="AW571" s="86"/>
      <c r="AX571" s="59">
        <f t="shared" ref="AX571:AX643" si="728">IF(AV571=0,0,AW571*100/AV571)</f>
        <v>0</v>
      </c>
      <c r="AY571" s="265"/>
      <c r="AZ571" s="257"/>
    </row>
    <row r="572" spans="1:52" s="30" customFormat="1" ht="17.25" customHeight="1" outlineLevel="1">
      <c r="A572" s="279" t="s">
        <v>158</v>
      </c>
      <c r="B572" s="280" t="s">
        <v>159</v>
      </c>
      <c r="C572" s="279" t="s">
        <v>276</v>
      </c>
      <c r="D572" s="87" t="s">
        <v>45</v>
      </c>
      <c r="E572" s="103">
        <f>E573+E574+E575+E576+E577</f>
        <v>1300</v>
      </c>
      <c r="F572" s="159">
        <f t="shared" si="725"/>
        <v>0</v>
      </c>
      <c r="G572" s="58">
        <f t="shared" si="725"/>
        <v>0</v>
      </c>
      <c r="H572" s="58">
        <f t="shared" si="726"/>
        <v>0</v>
      </c>
      <c r="I572" s="103">
        <f>I573+I574+I575+I576+I577</f>
        <v>0</v>
      </c>
      <c r="J572" s="103">
        <f>J573+J574+J575+J576+J577</f>
        <v>0</v>
      </c>
      <c r="K572" s="102">
        <f t="shared" si="727"/>
        <v>0</v>
      </c>
      <c r="L572" s="103">
        <f>L573+L574+L575+L576+L577</f>
        <v>0</v>
      </c>
      <c r="M572" s="103">
        <f>M573+M574+M575+M576+M577</f>
        <v>0</v>
      </c>
      <c r="N572" s="102">
        <f t="shared" si="686"/>
        <v>0</v>
      </c>
      <c r="O572" s="103">
        <f>O573+O574+O575+O576+O577</f>
        <v>0</v>
      </c>
      <c r="P572" s="103">
        <f>P573+P574+P575+P576+P577</f>
        <v>0</v>
      </c>
      <c r="Q572" s="102">
        <f t="shared" si="687"/>
        <v>0</v>
      </c>
      <c r="R572" s="102">
        <f t="shared" si="688"/>
        <v>0</v>
      </c>
      <c r="S572" s="102">
        <f t="shared" si="689"/>
        <v>0</v>
      </c>
      <c r="T572" s="103">
        <f>T573+T574+T575+T576+T577</f>
        <v>0</v>
      </c>
      <c r="U572" s="103">
        <f>U573+U574+U575+U576+U577</f>
        <v>0</v>
      </c>
      <c r="V572" s="102">
        <f t="shared" si="690"/>
        <v>0</v>
      </c>
      <c r="W572" s="103">
        <f>W573+W574+W575+W576+W577</f>
        <v>0</v>
      </c>
      <c r="X572" s="56">
        <f>X573+X574+X575+X576+X577</f>
        <v>0</v>
      </c>
      <c r="Y572" s="58">
        <f t="shared" si="691"/>
        <v>0</v>
      </c>
      <c r="Z572" s="103">
        <f>Z573+Z574+Z575+Z576+Z577</f>
        <v>0</v>
      </c>
      <c r="AA572" s="103">
        <f>AA573+AA574+AA575+AA576+AA577</f>
        <v>0</v>
      </c>
      <c r="AB572" s="102">
        <f t="shared" si="692"/>
        <v>0</v>
      </c>
      <c r="AC572" s="102">
        <f t="shared" si="693"/>
        <v>0</v>
      </c>
      <c r="AD572" s="102">
        <f t="shared" si="685"/>
        <v>0</v>
      </c>
      <c r="AE572" s="103">
        <f>AE573+AE574+AE575+AE576+AE577</f>
        <v>0</v>
      </c>
      <c r="AF572" s="103">
        <f>AF573+AF574+AF575+AF576+AF577</f>
        <v>0</v>
      </c>
      <c r="AG572" s="102">
        <f t="shared" si="700"/>
        <v>0</v>
      </c>
      <c r="AH572" s="103">
        <f>AH573+AH574+AH575+AH576+AH577</f>
        <v>0</v>
      </c>
      <c r="AI572" s="103">
        <f>AI573+AI574+AI575+AI576+AI577</f>
        <v>0</v>
      </c>
      <c r="AJ572" s="102">
        <f t="shared" si="694"/>
        <v>0</v>
      </c>
      <c r="AK572" s="103">
        <f>AK573+AK574+AK575+AK576+AK577</f>
        <v>0</v>
      </c>
      <c r="AL572" s="103">
        <f>AL573+AL574+AL575+AL576+AL577</f>
        <v>0</v>
      </c>
      <c r="AM572" s="102">
        <f t="shared" si="695"/>
        <v>0</v>
      </c>
      <c r="AN572" s="102">
        <f t="shared" si="696"/>
        <v>0</v>
      </c>
      <c r="AO572" s="102">
        <f t="shared" si="697"/>
        <v>0</v>
      </c>
      <c r="AP572" s="103">
        <f>AP573+AP574+AP575+AP576+AP577</f>
        <v>0</v>
      </c>
      <c r="AQ572" s="103">
        <f>AQ573+AQ574+AQ575+AQ576+AQ577</f>
        <v>0</v>
      </c>
      <c r="AR572" s="102">
        <f t="shared" si="698"/>
        <v>0</v>
      </c>
      <c r="AS572" s="103">
        <f>AS573+AS574+AS575+AS576+AS577</f>
        <v>0</v>
      </c>
      <c r="AT572" s="103">
        <f>AT573+AT574+AT575+AT576+AT577</f>
        <v>0</v>
      </c>
      <c r="AU572" s="102">
        <f t="shared" si="699"/>
        <v>0</v>
      </c>
      <c r="AV572" s="103">
        <f>AV573+AV574+AV575+AV576+AV577</f>
        <v>0</v>
      </c>
      <c r="AW572" s="56">
        <f>AW573+AW574+AW575+AW576+AW577</f>
        <v>0</v>
      </c>
      <c r="AX572" s="59">
        <f t="shared" si="728"/>
        <v>0</v>
      </c>
      <c r="AY572" s="263"/>
      <c r="AZ572" s="259"/>
    </row>
    <row r="573" spans="1:52" s="30" customFormat="1" ht="25.5" outlineLevel="1">
      <c r="A573" s="279"/>
      <c r="B573" s="280"/>
      <c r="C573" s="281"/>
      <c r="D573" s="87" t="s">
        <v>40</v>
      </c>
      <c r="E573" s="103"/>
      <c r="F573" s="159">
        <f t="shared" si="725"/>
        <v>0</v>
      </c>
      <c r="G573" s="58">
        <f t="shared" si="725"/>
        <v>0</v>
      </c>
      <c r="H573" s="58">
        <f t="shared" si="726"/>
        <v>0</v>
      </c>
      <c r="I573" s="105"/>
      <c r="J573" s="105"/>
      <c r="K573" s="102">
        <f t="shared" si="727"/>
        <v>0</v>
      </c>
      <c r="L573" s="105"/>
      <c r="M573" s="105"/>
      <c r="N573" s="102">
        <f t="shared" si="686"/>
        <v>0</v>
      </c>
      <c r="O573" s="105"/>
      <c r="P573" s="105"/>
      <c r="Q573" s="102">
        <f t="shared" si="687"/>
        <v>0</v>
      </c>
      <c r="R573" s="102">
        <f t="shared" si="688"/>
        <v>0</v>
      </c>
      <c r="S573" s="102">
        <f t="shared" si="689"/>
        <v>0</v>
      </c>
      <c r="T573" s="105"/>
      <c r="U573" s="105"/>
      <c r="V573" s="102">
        <f t="shared" si="690"/>
        <v>0</v>
      </c>
      <c r="W573" s="105"/>
      <c r="X573" s="86"/>
      <c r="Y573" s="58">
        <f t="shared" si="691"/>
        <v>0</v>
      </c>
      <c r="Z573" s="105"/>
      <c r="AA573" s="105"/>
      <c r="AB573" s="102">
        <f t="shared" si="692"/>
        <v>0</v>
      </c>
      <c r="AC573" s="102">
        <f t="shared" si="693"/>
        <v>0</v>
      </c>
      <c r="AD573" s="102">
        <f t="shared" si="685"/>
        <v>0</v>
      </c>
      <c r="AE573" s="105"/>
      <c r="AF573" s="105"/>
      <c r="AG573" s="102">
        <f t="shared" si="700"/>
        <v>0</v>
      </c>
      <c r="AH573" s="105"/>
      <c r="AI573" s="105"/>
      <c r="AJ573" s="102">
        <f t="shared" si="694"/>
        <v>0</v>
      </c>
      <c r="AK573" s="105"/>
      <c r="AL573" s="105"/>
      <c r="AM573" s="102">
        <f t="shared" si="695"/>
        <v>0</v>
      </c>
      <c r="AN573" s="102">
        <f t="shared" si="696"/>
        <v>0</v>
      </c>
      <c r="AO573" s="102">
        <f t="shared" si="697"/>
        <v>0</v>
      </c>
      <c r="AP573" s="105"/>
      <c r="AQ573" s="105"/>
      <c r="AR573" s="102">
        <f t="shared" si="698"/>
        <v>0</v>
      </c>
      <c r="AS573" s="105"/>
      <c r="AT573" s="105"/>
      <c r="AU573" s="102">
        <f t="shared" si="699"/>
        <v>0</v>
      </c>
      <c r="AV573" s="105"/>
      <c r="AW573" s="86"/>
      <c r="AX573" s="59">
        <f t="shared" si="728"/>
        <v>0</v>
      </c>
      <c r="AY573" s="264"/>
      <c r="AZ573" s="256"/>
    </row>
    <row r="574" spans="1:52" s="30" customFormat="1" ht="38.25" outlineLevel="1">
      <c r="A574" s="279"/>
      <c r="B574" s="280"/>
      <c r="C574" s="281"/>
      <c r="D574" s="87" t="s">
        <v>4</v>
      </c>
      <c r="E574" s="103">
        <v>1300</v>
      </c>
      <c r="F574" s="159">
        <f t="shared" si="725"/>
        <v>0</v>
      </c>
      <c r="G574" s="58">
        <f t="shared" si="725"/>
        <v>0</v>
      </c>
      <c r="H574" s="58">
        <f t="shared" si="726"/>
        <v>0</v>
      </c>
      <c r="I574" s="105">
        <v>0</v>
      </c>
      <c r="J574" s="105"/>
      <c r="K574" s="102">
        <f t="shared" si="727"/>
        <v>0</v>
      </c>
      <c r="L574" s="105">
        <v>0</v>
      </c>
      <c r="M574" s="105"/>
      <c r="N574" s="102">
        <f t="shared" si="686"/>
        <v>0</v>
      </c>
      <c r="O574" s="105">
        <v>0</v>
      </c>
      <c r="P574" s="105"/>
      <c r="Q574" s="102">
        <f t="shared" si="687"/>
        <v>0</v>
      </c>
      <c r="R574" s="102">
        <f t="shared" si="688"/>
        <v>0</v>
      </c>
      <c r="S574" s="102">
        <f t="shared" si="689"/>
        <v>0</v>
      </c>
      <c r="T574" s="105">
        <v>0</v>
      </c>
      <c r="U574" s="105">
        <v>0</v>
      </c>
      <c r="V574" s="102">
        <f t="shared" si="690"/>
        <v>0</v>
      </c>
      <c r="W574" s="105">
        <v>0</v>
      </c>
      <c r="X574" s="86"/>
      <c r="Y574" s="58">
        <f t="shared" si="691"/>
        <v>0</v>
      </c>
      <c r="Z574" s="103">
        <v>0</v>
      </c>
      <c r="AA574" s="103">
        <v>0</v>
      </c>
      <c r="AB574" s="102" t="e">
        <f>AA574/Z574*100</f>
        <v>#DIV/0!</v>
      </c>
      <c r="AC574" s="102">
        <f t="shared" si="693"/>
        <v>0</v>
      </c>
      <c r="AD574" s="102">
        <f t="shared" ref="AD574:AD646" si="729">IF($E574=0,0,AC574*100/$E574)</f>
        <v>0</v>
      </c>
      <c r="AE574" s="105">
        <v>0</v>
      </c>
      <c r="AF574" s="105"/>
      <c r="AG574" s="102">
        <f t="shared" si="700"/>
        <v>0</v>
      </c>
      <c r="AH574" s="105">
        <v>0</v>
      </c>
      <c r="AI574" s="105"/>
      <c r="AJ574" s="102">
        <f t="shared" si="694"/>
        <v>0</v>
      </c>
      <c r="AK574" s="105">
        <v>0</v>
      </c>
      <c r="AL574" s="103">
        <v>0</v>
      </c>
      <c r="AM574" s="102">
        <f t="shared" si="695"/>
        <v>0</v>
      </c>
      <c r="AN574" s="102">
        <f t="shared" si="696"/>
        <v>0</v>
      </c>
      <c r="AO574" s="102">
        <f t="shared" si="697"/>
        <v>0</v>
      </c>
      <c r="AP574" s="103">
        <v>0</v>
      </c>
      <c r="AQ574" s="105">
        <v>0</v>
      </c>
      <c r="AR574" s="102">
        <f t="shared" si="698"/>
        <v>0</v>
      </c>
      <c r="AS574" s="105">
        <v>0</v>
      </c>
      <c r="AT574" s="105"/>
      <c r="AU574" s="102">
        <f t="shared" si="699"/>
        <v>0</v>
      </c>
      <c r="AV574" s="105">
        <v>0</v>
      </c>
      <c r="AW574" s="86"/>
      <c r="AX574" s="59">
        <f t="shared" si="728"/>
        <v>0</v>
      </c>
      <c r="AY574" s="264"/>
      <c r="AZ574" s="256"/>
    </row>
    <row r="575" spans="1:52" s="30" customFormat="1" outlineLevel="1">
      <c r="A575" s="279"/>
      <c r="B575" s="280"/>
      <c r="C575" s="281"/>
      <c r="D575" s="87" t="s">
        <v>53</v>
      </c>
      <c r="E575" s="103"/>
      <c r="F575" s="159">
        <f t="shared" si="725"/>
        <v>0</v>
      </c>
      <c r="G575" s="58">
        <f t="shared" si="725"/>
        <v>0</v>
      </c>
      <c r="H575" s="58">
        <f t="shared" si="726"/>
        <v>0</v>
      </c>
      <c r="I575" s="105"/>
      <c r="J575" s="105"/>
      <c r="K575" s="102">
        <f t="shared" si="727"/>
        <v>0</v>
      </c>
      <c r="L575" s="105"/>
      <c r="M575" s="105"/>
      <c r="N575" s="102">
        <f t="shared" si="686"/>
        <v>0</v>
      </c>
      <c r="O575" s="105"/>
      <c r="P575" s="105"/>
      <c r="Q575" s="102">
        <f t="shared" si="687"/>
        <v>0</v>
      </c>
      <c r="R575" s="102">
        <f t="shared" si="688"/>
        <v>0</v>
      </c>
      <c r="S575" s="102">
        <f t="shared" si="689"/>
        <v>0</v>
      </c>
      <c r="T575" s="105"/>
      <c r="U575" s="105"/>
      <c r="V575" s="102">
        <f t="shared" si="690"/>
        <v>0</v>
      </c>
      <c r="W575" s="105"/>
      <c r="X575" s="86"/>
      <c r="Y575" s="58">
        <f t="shared" si="691"/>
        <v>0</v>
      </c>
      <c r="Z575" s="105"/>
      <c r="AA575" s="105"/>
      <c r="AB575" s="102">
        <f t="shared" si="692"/>
        <v>0</v>
      </c>
      <c r="AC575" s="102">
        <f t="shared" si="693"/>
        <v>0</v>
      </c>
      <c r="AD575" s="102">
        <f t="shared" si="729"/>
        <v>0</v>
      </c>
      <c r="AE575" s="105"/>
      <c r="AF575" s="105"/>
      <c r="AG575" s="102">
        <f t="shared" si="700"/>
        <v>0</v>
      </c>
      <c r="AH575" s="105"/>
      <c r="AI575" s="105"/>
      <c r="AJ575" s="102">
        <f t="shared" si="694"/>
        <v>0</v>
      </c>
      <c r="AK575" s="105"/>
      <c r="AL575" s="105"/>
      <c r="AM575" s="102">
        <f t="shared" si="695"/>
        <v>0</v>
      </c>
      <c r="AN575" s="102">
        <f t="shared" si="696"/>
        <v>0</v>
      </c>
      <c r="AO575" s="102">
        <f t="shared" si="697"/>
        <v>0</v>
      </c>
      <c r="AP575" s="105"/>
      <c r="AQ575" s="105"/>
      <c r="AR575" s="102">
        <f t="shared" si="698"/>
        <v>0</v>
      </c>
      <c r="AS575" s="105"/>
      <c r="AT575" s="105"/>
      <c r="AU575" s="102">
        <f t="shared" si="699"/>
        <v>0</v>
      </c>
      <c r="AV575" s="105"/>
      <c r="AW575" s="86"/>
      <c r="AX575" s="59">
        <f t="shared" si="728"/>
        <v>0</v>
      </c>
      <c r="AY575" s="264"/>
      <c r="AZ575" s="256"/>
    </row>
    <row r="576" spans="1:52" s="30" customFormat="1" ht="25.5" outlineLevel="1">
      <c r="A576" s="279"/>
      <c r="B576" s="280"/>
      <c r="C576" s="281"/>
      <c r="D576" s="27" t="s">
        <v>41</v>
      </c>
      <c r="E576" s="103"/>
      <c r="F576" s="159">
        <f t="shared" si="725"/>
        <v>0</v>
      </c>
      <c r="G576" s="58">
        <f t="shared" si="725"/>
        <v>0</v>
      </c>
      <c r="H576" s="58">
        <f t="shared" si="726"/>
        <v>0</v>
      </c>
      <c r="I576" s="105"/>
      <c r="J576" s="105"/>
      <c r="K576" s="102">
        <f t="shared" si="727"/>
        <v>0</v>
      </c>
      <c r="L576" s="105"/>
      <c r="M576" s="105"/>
      <c r="N576" s="102">
        <f t="shared" ref="N576:N648" si="730">IF(L576=0,0,M576*100/L576)</f>
        <v>0</v>
      </c>
      <c r="O576" s="105"/>
      <c r="P576" s="105"/>
      <c r="Q576" s="102">
        <f t="shared" ref="Q576:Q648" si="731">IF(O576=0,0,P576*100/O576)</f>
        <v>0</v>
      </c>
      <c r="R576" s="102">
        <f t="shared" ref="R576:R648" si="732">J576+M576+P576</f>
        <v>0</v>
      </c>
      <c r="S576" s="102">
        <f t="shared" ref="S576:S648" si="733">IF(E576=0,0,R576*100/E576)</f>
        <v>0</v>
      </c>
      <c r="T576" s="105"/>
      <c r="U576" s="105"/>
      <c r="V576" s="102">
        <f t="shared" ref="V576:V648" si="734">IF(T576=0,0,U576*100/T576)</f>
        <v>0</v>
      </c>
      <c r="W576" s="105"/>
      <c r="X576" s="86"/>
      <c r="Y576" s="58">
        <f t="shared" ref="Y576:Y648" si="735">IF(W576=0,0,X576*100/W576)</f>
        <v>0</v>
      </c>
      <c r="Z576" s="105"/>
      <c r="AA576" s="105"/>
      <c r="AB576" s="102">
        <f t="shared" ref="AB576:AB648" si="736">IF(Z576=0,0,AA576*100/Z576)</f>
        <v>0</v>
      </c>
      <c r="AC576" s="102">
        <f t="shared" ref="AC576:AC648" si="737">U576+X576+AA576+R576</f>
        <v>0</v>
      </c>
      <c r="AD576" s="102">
        <f t="shared" si="729"/>
        <v>0</v>
      </c>
      <c r="AE576" s="105"/>
      <c r="AF576" s="105"/>
      <c r="AG576" s="102">
        <f t="shared" si="700"/>
        <v>0</v>
      </c>
      <c r="AH576" s="105"/>
      <c r="AI576" s="105"/>
      <c r="AJ576" s="102">
        <f t="shared" ref="AJ576:AJ648" si="738">IF(AH576=0,0,AI576*100/AH576)</f>
        <v>0</v>
      </c>
      <c r="AK576" s="105"/>
      <c r="AL576" s="105"/>
      <c r="AM576" s="102">
        <f t="shared" ref="AM576:AM648" si="739">IF(AK576=0,0,AL576*100/AK576)</f>
        <v>0</v>
      </c>
      <c r="AN576" s="102">
        <f t="shared" ref="AN576:AN648" si="740">AF576+AI576+AL576+AC576</f>
        <v>0</v>
      </c>
      <c r="AO576" s="102">
        <f t="shared" ref="AO576:AO648" si="741">IF($E576=0,0,AN576*100/$E576)</f>
        <v>0</v>
      </c>
      <c r="AP576" s="105"/>
      <c r="AQ576" s="105"/>
      <c r="AR576" s="102">
        <f t="shared" ref="AR576:AR648" si="742">IF(AP576=0,0,AQ576*100/AP576)</f>
        <v>0</v>
      </c>
      <c r="AS576" s="105"/>
      <c r="AT576" s="105"/>
      <c r="AU576" s="102">
        <f t="shared" ref="AU576:AU648" si="743">IF(AS576=0,0,AT576*100/AS576)</f>
        <v>0</v>
      </c>
      <c r="AV576" s="105"/>
      <c r="AW576" s="86"/>
      <c r="AX576" s="59">
        <f t="shared" si="728"/>
        <v>0</v>
      </c>
      <c r="AY576" s="264"/>
      <c r="AZ576" s="256"/>
    </row>
    <row r="577" spans="1:52" s="30" customFormat="1" ht="25.5" outlineLevel="1">
      <c r="A577" s="279"/>
      <c r="B577" s="280"/>
      <c r="C577" s="281"/>
      <c r="D577" s="27" t="s">
        <v>50</v>
      </c>
      <c r="E577" s="103"/>
      <c r="F577" s="159">
        <f t="shared" si="725"/>
        <v>0</v>
      </c>
      <c r="G577" s="58">
        <f t="shared" si="725"/>
        <v>0</v>
      </c>
      <c r="H577" s="58">
        <f t="shared" si="726"/>
        <v>0</v>
      </c>
      <c r="I577" s="105"/>
      <c r="J577" s="105"/>
      <c r="K577" s="102">
        <f t="shared" si="727"/>
        <v>0</v>
      </c>
      <c r="L577" s="105"/>
      <c r="M577" s="105"/>
      <c r="N577" s="102">
        <f t="shared" si="730"/>
        <v>0</v>
      </c>
      <c r="O577" s="105"/>
      <c r="P577" s="105"/>
      <c r="Q577" s="102">
        <f t="shared" si="731"/>
        <v>0</v>
      </c>
      <c r="R577" s="102">
        <f t="shared" si="732"/>
        <v>0</v>
      </c>
      <c r="S577" s="102">
        <f t="shared" si="733"/>
        <v>0</v>
      </c>
      <c r="T577" s="105"/>
      <c r="U577" s="105"/>
      <c r="V577" s="102">
        <f t="shared" si="734"/>
        <v>0</v>
      </c>
      <c r="W577" s="105"/>
      <c r="X577" s="86"/>
      <c r="Y577" s="58">
        <f t="shared" si="735"/>
        <v>0</v>
      </c>
      <c r="Z577" s="105"/>
      <c r="AA577" s="105"/>
      <c r="AB577" s="102">
        <f t="shared" si="736"/>
        <v>0</v>
      </c>
      <c r="AC577" s="102">
        <f t="shared" si="737"/>
        <v>0</v>
      </c>
      <c r="AD577" s="102">
        <f t="shared" si="729"/>
        <v>0</v>
      </c>
      <c r="AE577" s="105"/>
      <c r="AF577" s="105"/>
      <c r="AG577" s="102">
        <f t="shared" si="700"/>
        <v>0</v>
      </c>
      <c r="AH577" s="105"/>
      <c r="AI577" s="105"/>
      <c r="AJ577" s="102">
        <f t="shared" si="738"/>
        <v>0</v>
      </c>
      <c r="AK577" s="105"/>
      <c r="AL577" s="105"/>
      <c r="AM577" s="102">
        <f t="shared" si="739"/>
        <v>0</v>
      </c>
      <c r="AN577" s="102">
        <f t="shared" si="740"/>
        <v>0</v>
      </c>
      <c r="AO577" s="102">
        <f t="shared" si="741"/>
        <v>0</v>
      </c>
      <c r="AP577" s="105"/>
      <c r="AQ577" s="105"/>
      <c r="AR577" s="102">
        <f t="shared" si="742"/>
        <v>0</v>
      </c>
      <c r="AS577" s="105"/>
      <c r="AT577" s="105"/>
      <c r="AU577" s="102">
        <f t="shared" si="743"/>
        <v>0</v>
      </c>
      <c r="AV577" s="105"/>
      <c r="AW577" s="86"/>
      <c r="AX577" s="59">
        <f t="shared" si="728"/>
        <v>0</v>
      </c>
      <c r="AY577" s="265"/>
      <c r="AZ577" s="257"/>
    </row>
    <row r="578" spans="1:52" s="30" customFormat="1" ht="15" hidden="1" customHeight="1">
      <c r="A578" s="279" t="s">
        <v>117</v>
      </c>
      <c r="B578" s="280" t="s">
        <v>160</v>
      </c>
      <c r="C578" s="279" t="s">
        <v>276</v>
      </c>
      <c r="D578" s="87" t="s">
        <v>45</v>
      </c>
      <c r="E578" s="103">
        <f>E579+E580+E581+E582+E583</f>
        <v>1448</v>
      </c>
      <c r="F578" s="159">
        <f t="shared" si="725"/>
        <v>0</v>
      </c>
      <c r="G578" s="58">
        <f t="shared" si="725"/>
        <v>0</v>
      </c>
      <c r="H578" s="58">
        <f t="shared" si="726"/>
        <v>0</v>
      </c>
      <c r="I578" s="103">
        <f>I579+I580+I581+I582+I583</f>
        <v>0</v>
      </c>
      <c r="J578" s="103">
        <f>J579+J580+J581+J582+J583</f>
        <v>0</v>
      </c>
      <c r="K578" s="102">
        <f t="shared" si="727"/>
        <v>0</v>
      </c>
      <c r="L578" s="103">
        <f>L579+L580+L581+L582+L583</f>
        <v>0</v>
      </c>
      <c r="M578" s="103">
        <f>M579+M580+M581+M582+M583</f>
        <v>0</v>
      </c>
      <c r="N578" s="102">
        <f t="shared" si="730"/>
        <v>0</v>
      </c>
      <c r="O578" s="103">
        <f>O579+O580+O581+O582+O583</f>
        <v>0</v>
      </c>
      <c r="P578" s="103">
        <f>P579+P580+P581+P582+P583</f>
        <v>0</v>
      </c>
      <c r="Q578" s="102">
        <f t="shared" si="731"/>
        <v>0</v>
      </c>
      <c r="R578" s="102">
        <f t="shared" si="732"/>
        <v>0</v>
      </c>
      <c r="S578" s="102">
        <f t="shared" si="733"/>
        <v>0</v>
      </c>
      <c r="T578" s="103">
        <f>T579+T580+T581+T582+T583</f>
        <v>0</v>
      </c>
      <c r="U578" s="103">
        <f>U579+U580+U581+U582+U583</f>
        <v>0</v>
      </c>
      <c r="V578" s="102">
        <f t="shared" si="734"/>
        <v>0</v>
      </c>
      <c r="W578" s="103">
        <f>W579+W580+W581+W582+W583</f>
        <v>0</v>
      </c>
      <c r="X578" s="56">
        <f>X579+X580+X581+X582+X583</f>
        <v>0</v>
      </c>
      <c r="Y578" s="58">
        <f t="shared" si="735"/>
        <v>0</v>
      </c>
      <c r="Z578" s="103">
        <f>Z579+Z580+Z581+Z582+Z583</f>
        <v>0</v>
      </c>
      <c r="AA578" s="103">
        <f>AA579+AA580+AA581+AA582+AA583</f>
        <v>0</v>
      </c>
      <c r="AB578" s="102">
        <f t="shared" si="736"/>
        <v>0</v>
      </c>
      <c r="AC578" s="102">
        <f t="shared" si="737"/>
        <v>0</v>
      </c>
      <c r="AD578" s="102">
        <f t="shared" si="729"/>
        <v>0</v>
      </c>
      <c r="AE578" s="103">
        <f>AE579+AE580+AE581+AE582+AE583</f>
        <v>0</v>
      </c>
      <c r="AF578" s="103">
        <f>AF579+AF580+AF581+AF582+AF583</f>
        <v>0</v>
      </c>
      <c r="AG578" s="102">
        <f t="shared" ref="AG578:AG650" si="744">IF(AE578=0,0,AF578*100/AE578)</f>
        <v>0</v>
      </c>
      <c r="AH578" s="103">
        <f>AH579+AH580+AH581+AH582+AH583</f>
        <v>0</v>
      </c>
      <c r="AI578" s="103">
        <f>AI579+AI580+AI581+AI582+AI583</f>
        <v>0</v>
      </c>
      <c r="AJ578" s="102">
        <f t="shared" si="738"/>
        <v>0</v>
      </c>
      <c r="AK578" s="103">
        <f>AK579+AK580+AK581+AK582+AK583</f>
        <v>0</v>
      </c>
      <c r="AL578" s="103">
        <f>AL579+AL580+AL581+AL582+AL583</f>
        <v>0</v>
      </c>
      <c r="AM578" s="102">
        <f t="shared" si="739"/>
        <v>0</v>
      </c>
      <c r="AN578" s="102">
        <f t="shared" si="740"/>
        <v>0</v>
      </c>
      <c r="AO578" s="102">
        <f t="shared" si="741"/>
        <v>0</v>
      </c>
      <c r="AP578" s="103">
        <f>AP579+AP580+AP581+AP582+AP583</f>
        <v>0</v>
      </c>
      <c r="AQ578" s="103">
        <f>AQ579+AQ580+AQ581+AQ582+AQ583</f>
        <v>0</v>
      </c>
      <c r="AR578" s="102">
        <f t="shared" si="742"/>
        <v>0</v>
      </c>
      <c r="AS578" s="103">
        <f>AS579+AS580+AS581+AS582+AS583</f>
        <v>0</v>
      </c>
      <c r="AT578" s="103">
        <f>AT579+AT580+AT581+AT582+AT583</f>
        <v>0</v>
      </c>
      <c r="AU578" s="102">
        <f t="shared" si="743"/>
        <v>0</v>
      </c>
      <c r="AV578" s="103">
        <f>AV579+AV580+AV581+AV582+AV583</f>
        <v>0</v>
      </c>
      <c r="AW578" s="56">
        <f>AW579+AW580+AW581+AW582+AW583</f>
        <v>0</v>
      </c>
      <c r="AX578" s="59">
        <f t="shared" si="728"/>
        <v>0</v>
      </c>
      <c r="AY578" s="263"/>
      <c r="AZ578" s="259"/>
    </row>
    <row r="579" spans="1:52" s="30" customFormat="1" ht="25.5" hidden="1">
      <c r="A579" s="279"/>
      <c r="B579" s="280"/>
      <c r="C579" s="281"/>
      <c r="D579" s="87" t="s">
        <v>40</v>
      </c>
      <c r="E579" s="103">
        <f>E586+E599</f>
        <v>0</v>
      </c>
      <c r="F579" s="159">
        <f t="shared" si="725"/>
        <v>0</v>
      </c>
      <c r="G579" s="58">
        <f t="shared" si="725"/>
        <v>0</v>
      </c>
      <c r="H579" s="58">
        <f t="shared" si="726"/>
        <v>0</v>
      </c>
      <c r="I579" s="105">
        <f t="shared" ref="I579:J583" si="745">I586+I599</f>
        <v>0</v>
      </c>
      <c r="J579" s="105">
        <f t="shared" si="745"/>
        <v>0</v>
      </c>
      <c r="K579" s="102">
        <f t="shared" si="727"/>
        <v>0</v>
      </c>
      <c r="L579" s="105">
        <f t="shared" ref="L579:M583" si="746">L586+L599</f>
        <v>0</v>
      </c>
      <c r="M579" s="105">
        <f t="shared" si="746"/>
        <v>0</v>
      </c>
      <c r="N579" s="102">
        <f t="shared" si="730"/>
        <v>0</v>
      </c>
      <c r="O579" s="105">
        <f t="shared" ref="O579:P583" si="747">O586+O599</f>
        <v>0</v>
      </c>
      <c r="P579" s="105">
        <f t="shared" si="747"/>
        <v>0</v>
      </c>
      <c r="Q579" s="102">
        <f t="shared" si="731"/>
        <v>0</v>
      </c>
      <c r="R579" s="102">
        <f t="shared" si="732"/>
        <v>0</v>
      </c>
      <c r="S579" s="102">
        <f t="shared" si="733"/>
        <v>0</v>
      </c>
      <c r="T579" s="105">
        <f t="shared" ref="T579:U583" si="748">T586+T599</f>
        <v>0</v>
      </c>
      <c r="U579" s="105">
        <f t="shared" si="748"/>
        <v>0</v>
      </c>
      <c r="V579" s="102">
        <f t="shared" si="734"/>
        <v>0</v>
      </c>
      <c r="W579" s="105">
        <f>W586+W599</f>
        <v>0</v>
      </c>
      <c r="X579" s="86">
        <f>X586+X599</f>
        <v>0</v>
      </c>
      <c r="Y579" s="58">
        <f t="shared" si="735"/>
        <v>0</v>
      </c>
      <c r="Z579" s="105">
        <f t="shared" ref="Z579:AA583" si="749">Z586+Z599</f>
        <v>0</v>
      </c>
      <c r="AA579" s="105">
        <f t="shared" si="749"/>
        <v>0</v>
      </c>
      <c r="AB579" s="102">
        <f t="shared" si="736"/>
        <v>0</v>
      </c>
      <c r="AC579" s="102">
        <f t="shared" si="737"/>
        <v>0</v>
      </c>
      <c r="AD579" s="102">
        <f t="shared" si="729"/>
        <v>0</v>
      </c>
      <c r="AE579" s="105">
        <f t="shared" ref="AE579:AF583" si="750">AE586+AE599</f>
        <v>0</v>
      </c>
      <c r="AF579" s="105">
        <f t="shared" si="750"/>
        <v>0</v>
      </c>
      <c r="AG579" s="102">
        <f t="shared" si="744"/>
        <v>0</v>
      </c>
      <c r="AH579" s="105">
        <f t="shared" ref="AH579:AI583" si="751">AH586+AH599</f>
        <v>0</v>
      </c>
      <c r="AI579" s="105">
        <f t="shared" si="751"/>
        <v>0</v>
      </c>
      <c r="AJ579" s="102">
        <f t="shared" si="738"/>
        <v>0</v>
      </c>
      <c r="AK579" s="105">
        <f t="shared" ref="AK579:AL583" si="752">AK586+AK599</f>
        <v>0</v>
      </c>
      <c r="AL579" s="105">
        <f t="shared" si="752"/>
        <v>0</v>
      </c>
      <c r="AM579" s="102">
        <f t="shared" si="739"/>
        <v>0</v>
      </c>
      <c r="AN579" s="102">
        <f t="shared" si="740"/>
        <v>0</v>
      </c>
      <c r="AO579" s="102">
        <f t="shared" si="741"/>
        <v>0</v>
      </c>
      <c r="AP579" s="105">
        <f t="shared" ref="AP579:AQ583" si="753">AP586+AP599</f>
        <v>0</v>
      </c>
      <c r="AQ579" s="105">
        <f t="shared" si="753"/>
        <v>0</v>
      </c>
      <c r="AR579" s="102">
        <f t="shared" si="742"/>
        <v>0</v>
      </c>
      <c r="AS579" s="105">
        <f t="shared" ref="AS579:AT583" si="754">AS586+AS599</f>
        <v>0</v>
      </c>
      <c r="AT579" s="105">
        <f t="shared" si="754"/>
        <v>0</v>
      </c>
      <c r="AU579" s="102">
        <f t="shared" si="743"/>
        <v>0</v>
      </c>
      <c r="AV579" s="105">
        <f t="shared" ref="AV579:AW583" si="755">AV586+AV599</f>
        <v>0</v>
      </c>
      <c r="AW579" s="86">
        <f t="shared" si="755"/>
        <v>0</v>
      </c>
      <c r="AX579" s="59">
        <f t="shared" si="728"/>
        <v>0</v>
      </c>
      <c r="AY579" s="264"/>
      <c r="AZ579" s="256"/>
    </row>
    <row r="580" spans="1:52" s="30" customFormat="1" ht="38.25" hidden="1">
      <c r="A580" s="279"/>
      <c r="B580" s="280"/>
      <c r="C580" s="281"/>
      <c r="D580" s="87" t="s">
        <v>4</v>
      </c>
      <c r="E580" s="103">
        <f>E587+E600</f>
        <v>1448</v>
      </c>
      <c r="F580" s="159">
        <f t="shared" si="725"/>
        <v>0</v>
      </c>
      <c r="G580" s="58">
        <f t="shared" si="725"/>
        <v>0</v>
      </c>
      <c r="H580" s="58">
        <f t="shared" si="726"/>
        <v>0</v>
      </c>
      <c r="I580" s="105">
        <f t="shared" si="745"/>
        <v>0</v>
      </c>
      <c r="J580" s="105">
        <f t="shared" si="745"/>
        <v>0</v>
      </c>
      <c r="K580" s="102">
        <f t="shared" si="727"/>
        <v>0</v>
      </c>
      <c r="L580" s="105">
        <f t="shared" si="746"/>
        <v>0</v>
      </c>
      <c r="M580" s="105">
        <f t="shared" si="746"/>
        <v>0</v>
      </c>
      <c r="N580" s="102">
        <f t="shared" si="730"/>
        <v>0</v>
      </c>
      <c r="O580" s="105">
        <f t="shared" si="747"/>
        <v>0</v>
      </c>
      <c r="P580" s="105">
        <f t="shared" si="747"/>
        <v>0</v>
      </c>
      <c r="Q580" s="102">
        <f t="shared" si="731"/>
        <v>0</v>
      </c>
      <c r="R580" s="102">
        <f t="shared" si="732"/>
        <v>0</v>
      </c>
      <c r="S580" s="102">
        <f t="shared" si="733"/>
        <v>0</v>
      </c>
      <c r="T580" s="105">
        <f t="shared" si="748"/>
        <v>0</v>
      </c>
      <c r="U580" s="105">
        <f t="shared" si="748"/>
        <v>0</v>
      </c>
      <c r="V580" s="102">
        <f t="shared" si="734"/>
        <v>0</v>
      </c>
      <c r="W580" s="105">
        <v>0</v>
      </c>
      <c r="X580" s="86">
        <f>X587+X600</f>
        <v>0</v>
      </c>
      <c r="Y580" s="58">
        <f t="shared" si="735"/>
        <v>0</v>
      </c>
      <c r="Z580" s="105">
        <f t="shared" si="749"/>
        <v>0</v>
      </c>
      <c r="AA580" s="105">
        <f t="shared" si="749"/>
        <v>0</v>
      </c>
      <c r="AB580" s="102">
        <f t="shared" si="736"/>
        <v>0</v>
      </c>
      <c r="AC580" s="102">
        <f t="shared" si="737"/>
        <v>0</v>
      </c>
      <c r="AD580" s="102">
        <f t="shared" si="729"/>
        <v>0</v>
      </c>
      <c r="AE580" s="105">
        <f t="shared" si="750"/>
        <v>0</v>
      </c>
      <c r="AF580" s="105">
        <f t="shared" si="750"/>
        <v>0</v>
      </c>
      <c r="AG580" s="102">
        <f t="shared" si="744"/>
        <v>0</v>
      </c>
      <c r="AH580" s="105">
        <f t="shared" si="751"/>
        <v>0</v>
      </c>
      <c r="AI580" s="105">
        <f t="shared" si="751"/>
        <v>0</v>
      </c>
      <c r="AJ580" s="102">
        <f t="shared" si="738"/>
        <v>0</v>
      </c>
      <c r="AK580" s="105">
        <f t="shared" si="752"/>
        <v>0</v>
      </c>
      <c r="AL580" s="105">
        <f t="shared" si="752"/>
        <v>0</v>
      </c>
      <c r="AM580" s="102">
        <f t="shared" si="739"/>
        <v>0</v>
      </c>
      <c r="AN580" s="102">
        <f t="shared" si="740"/>
        <v>0</v>
      </c>
      <c r="AO580" s="102">
        <f t="shared" si="741"/>
        <v>0</v>
      </c>
      <c r="AP580" s="105">
        <f t="shared" si="753"/>
        <v>0</v>
      </c>
      <c r="AQ580" s="105">
        <f t="shared" si="753"/>
        <v>0</v>
      </c>
      <c r="AR580" s="102">
        <f t="shared" si="742"/>
        <v>0</v>
      </c>
      <c r="AS580" s="105">
        <f t="shared" si="754"/>
        <v>0</v>
      </c>
      <c r="AT580" s="105">
        <f t="shared" si="754"/>
        <v>0</v>
      </c>
      <c r="AU580" s="102">
        <f t="shared" si="743"/>
        <v>0</v>
      </c>
      <c r="AV580" s="105">
        <f t="shared" si="755"/>
        <v>0</v>
      </c>
      <c r="AW580" s="86">
        <f t="shared" si="755"/>
        <v>0</v>
      </c>
      <c r="AX580" s="59">
        <f t="shared" si="728"/>
        <v>0</v>
      </c>
      <c r="AY580" s="264"/>
      <c r="AZ580" s="256"/>
    </row>
    <row r="581" spans="1:52" s="30" customFormat="1" hidden="1">
      <c r="A581" s="279"/>
      <c r="B581" s="280"/>
      <c r="C581" s="281"/>
      <c r="D581" s="87" t="s">
        <v>53</v>
      </c>
      <c r="E581" s="103">
        <f>E588+E601</f>
        <v>0</v>
      </c>
      <c r="F581" s="159">
        <f t="shared" si="725"/>
        <v>0</v>
      </c>
      <c r="G581" s="58">
        <f t="shared" si="725"/>
        <v>0</v>
      </c>
      <c r="H581" s="58">
        <f t="shared" si="726"/>
        <v>0</v>
      </c>
      <c r="I581" s="105">
        <f t="shared" si="745"/>
        <v>0</v>
      </c>
      <c r="J581" s="105">
        <f t="shared" si="745"/>
        <v>0</v>
      </c>
      <c r="K581" s="102">
        <f t="shared" si="727"/>
        <v>0</v>
      </c>
      <c r="L581" s="105">
        <f t="shared" si="746"/>
        <v>0</v>
      </c>
      <c r="M581" s="105">
        <f t="shared" si="746"/>
        <v>0</v>
      </c>
      <c r="N581" s="102">
        <f t="shared" si="730"/>
        <v>0</v>
      </c>
      <c r="O581" s="105">
        <f t="shared" si="747"/>
        <v>0</v>
      </c>
      <c r="P581" s="105">
        <f t="shared" si="747"/>
        <v>0</v>
      </c>
      <c r="Q581" s="102">
        <f t="shared" si="731"/>
        <v>0</v>
      </c>
      <c r="R581" s="102">
        <f t="shared" si="732"/>
        <v>0</v>
      </c>
      <c r="S581" s="102">
        <f t="shared" si="733"/>
        <v>0</v>
      </c>
      <c r="T581" s="105">
        <f t="shared" si="748"/>
        <v>0</v>
      </c>
      <c r="U581" s="105">
        <f t="shared" si="748"/>
        <v>0</v>
      </c>
      <c r="V581" s="102">
        <f t="shared" si="734"/>
        <v>0</v>
      </c>
      <c r="W581" s="105">
        <f>W588+W601</f>
        <v>0</v>
      </c>
      <c r="X581" s="86">
        <f>X588+X601</f>
        <v>0</v>
      </c>
      <c r="Y581" s="58">
        <f t="shared" si="735"/>
        <v>0</v>
      </c>
      <c r="Z581" s="105">
        <f t="shared" si="749"/>
        <v>0</v>
      </c>
      <c r="AA581" s="105">
        <f t="shared" si="749"/>
        <v>0</v>
      </c>
      <c r="AB581" s="102">
        <f t="shared" si="736"/>
        <v>0</v>
      </c>
      <c r="AC581" s="102">
        <f t="shared" si="737"/>
        <v>0</v>
      </c>
      <c r="AD581" s="102">
        <f t="shared" si="729"/>
        <v>0</v>
      </c>
      <c r="AE581" s="105">
        <f t="shared" si="750"/>
        <v>0</v>
      </c>
      <c r="AF581" s="105">
        <f t="shared" si="750"/>
        <v>0</v>
      </c>
      <c r="AG581" s="102">
        <f t="shared" si="744"/>
        <v>0</v>
      </c>
      <c r="AH581" s="105">
        <f t="shared" si="751"/>
        <v>0</v>
      </c>
      <c r="AI581" s="105">
        <f t="shared" si="751"/>
        <v>0</v>
      </c>
      <c r="AJ581" s="102">
        <f t="shared" si="738"/>
        <v>0</v>
      </c>
      <c r="AK581" s="105">
        <f t="shared" si="752"/>
        <v>0</v>
      </c>
      <c r="AL581" s="105">
        <f t="shared" si="752"/>
        <v>0</v>
      </c>
      <c r="AM581" s="102">
        <f t="shared" si="739"/>
        <v>0</v>
      </c>
      <c r="AN581" s="102">
        <f t="shared" si="740"/>
        <v>0</v>
      </c>
      <c r="AO581" s="102">
        <f t="shared" si="741"/>
        <v>0</v>
      </c>
      <c r="AP581" s="105">
        <f t="shared" si="753"/>
        <v>0</v>
      </c>
      <c r="AQ581" s="105">
        <f t="shared" si="753"/>
        <v>0</v>
      </c>
      <c r="AR581" s="102">
        <f t="shared" si="742"/>
        <v>0</v>
      </c>
      <c r="AS581" s="105">
        <f t="shared" si="754"/>
        <v>0</v>
      </c>
      <c r="AT581" s="105">
        <f t="shared" si="754"/>
        <v>0</v>
      </c>
      <c r="AU581" s="102">
        <f t="shared" si="743"/>
        <v>0</v>
      </c>
      <c r="AV581" s="105">
        <f t="shared" si="755"/>
        <v>0</v>
      </c>
      <c r="AW581" s="86">
        <f t="shared" si="755"/>
        <v>0</v>
      </c>
      <c r="AX581" s="59">
        <f t="shared" si="728"/>
        <v>0</v>
      </c>
      <c r="AY581" s="264"/>
      <c r="AZ581" s="256"/>
    </row>
    <row r="582" spans="1:52" s="30" customFormat="1" ht="25.5" hidden="1">
      <c r="A582" s="279"/>
      <c r="B582" s="280"/>
      <c r="C582" s="281"/>
      <c r="D582" s="27" t="s">
        <v>41</v>
      </c>
      <c r="E582" s="103">
        <f>E589+E602</f>
        <v>0</v>
      </c>
      <c r="F582" s="159">
        <f t="shared" si="725"/>
        <v>0</v>
      </c>
      <c r="G582" s="58">
        <f t="shared" si="725"/>
        <v>0</v>
      </c>
      <c r="H582" s="58">
        <f t="shared" si="726"/>
        <v>0</v>
      </c>
      <c r="I582" s="105">
        <f t="shared" si="745"/>
        <v>0</v>
      </c>
      <c r="J582" s="105">
        <f t="shared" si="745"/>
        <v>0</v>
      </c>
      <c r="K582" s="102">
        <f t="shared" si="727"/>
        <v>0</v>
      </c>
      <c r="L582" s="105">
        <f t="shared" si="746"/>
        <v>0</v>
      </c>
      <c r="M582" s="105">
        <f t="shared" si="746"/>
        <v>0</v>
      </c>
      <c r="N582" s="102">
        <f t="shared" si="730"/>
        <v>0</v>
      </c>
      <c r="O582" s="105">
        <f t="shared" si="747"/>
        <v>0</v>
      </c>
      <c r="P582" s="105">
        <f t="shared" si="747"/>
        <v>0</v>
      </c>
      <c r="Q582" s="102">
        <f t="shared" si="731"/>
        <v>0</v>
      </c>
      <c r="R582" s="102">
        <f t="shared" si="732"/>
        <v>0</v>
      </c>
      <c r="S582" s="102">
        <f t="shared" si="733"/>
        <v>0</v>
      </c>
      <c r="T582" s="105">
        <f t="shared" si="748"/>
        <v>0</v>
      </c>
      <c r="U582" s="105">
        <f t="shared" si="748"/>
        <v>0</v>
      </c>
      <c r="V582" s="102">
        <f t="shared" si="734"/>
        <v>0</v>
      </c>
      <c r="W582" s="105">
        <f>W589+W602</f>
        <v>0</v>
      </c>
      <c r="X582" s="86">
        <f>X589+X602</f>
        <v>0</v>
      </c>
      <c r="Y582" s="58">
        <f t="shared" si="735"/>
        <v>0</v>
      </c>
      <c r="Z582" s="105">
        <f t="shared" si="749"/>
        <v>0</v>
      </c>
      <c r="AA582" s="105">
        <f t="shared" si="749"/>
        <v>0</v>
      </c>
      <c r="AB582" s="102">
        <f t="shared" si="736"/>
        <v>0</v>
      </c>
      <c r="AC582" s="102">
        <f t="shared" si="737"/>
        <v>0</v>
      </c>
      <c r="AD582" s="102">
        <f t="shared" si="729"/>
        <v>0</v>
      </c>
      <c r="AE582" s="105">
        <f t="shared" si="750"/>
        <v>0</v>
      </c>
      <c r="AF582" s="105">
        <f t="shared" si="750"/>
        <v>0</v>
      </c>
      <c r="AG582" s="102">
        <f t="shared" si="744"/>
        <v>0</v>
      </c>
      <c r="AH582" s="105">
        <f t="shared" si="751"/>
        <v>0</v>
      </c>
      <c r="AI582" s="105">
        <f t="shared" si="751"/>
        <v>0</v>
      </c>
      <c r="AJ582" s="102">
        <f t="shared" si="738"/>
        <v>0</v>
      </c>
      <c r="AK582" s="105">
        <f t="shared" si="752"/>
        <v>0</v>
      </c>
      <c r="AL582" s="105">
        <f t="shared" si="752"/>
        <v>0</v>
      </c>
      <c r="AM582" s="102">
        <f t="shared" si="739"/>
        <v>0</v>
      </c>
      <c r="AN582" s="102">
        <f t="shared" si="740"/>
        <v>0</v>
      </c>
      <c r="AO582" s="102">
        <f t="shared" si="741"/>
        <v>0</v>
      </c>
      <c r="AP582" s="105">
        <f t="shared" si="753"/>
        <v>0</v>
      </c>
      <c r="AQ582" s="105">
        <f t="shared" si="753"/>
        <v>0</v>
      </c>
      <c r="AR582" s="102">
        <f t="shared" si="742"/>
        <v>0</v>
      </c>
      <c r="AS582" s="105">
        <f t="shared" si="754"/>
        <v>0</v>
      </c>
      <c r="AT582" s="105">
        <f t="shared" si="754"/>
        <v>0</v>
      </c>
      <c r="AU582" s="102">
        <f t="shared" si="743"/>
        <v>0</v>
      </c>
      <c r="AV582" s="105">
        <f t="shared" si="755"/>
        <v>0</v>
      </c>
      <c r="AW582" s="86">
        <f t="shared" si="755"/>
        <v>0</v>
      </c>
      <c r="AX582" s="59">
        <f t="shared" si="728"/>
        <v>0</v>
      </c>
      <c r="AY582" s="264"/>
      <c r="AZ582" s="256"/>
    </row>
    <row r="583" spans="1:52" s="30" customFormat="1" ht="25.5" hidden="1">
      <c r="A583" s="279"/>
      <c r="B583" s="280"/>
      <c r="C583" s="281"/>
      <c r="D583" s="27" t="s">
        <v>50</v>
      </c>
      <c r="E583" s="103">
        <f>E590+E603</f>
        <v>0</v>
      </c>
      <c r="F583" s="159">
        <f t="shared" si="725"/>
        <v>0</v>
      </c>
      <c r="G583" s="58">
        <f t="shared" si="725"/>
        <v>0</v>
      </c>
      <c r="H583" s="58">
        <f t="shared" si="726"/>
        <v>0</v>
      </c>
      <c r="I583" s="105">
        <f t="shared" si="745"/>
        <v>0</v>
      </c>
      <c r="J583" s="105">
        <f t="shared" si="745"/>
        <v>0</v>
      </c>
      <c r="K583" s="102">
        <f t="shared" si="727"/>
        <v>0</v>
      </c>
      <c r="L583" s="105">
        <f t="shared" si="746"/>
        <v>0</v>
      </c>
      <c r="M583" s="105">
        <f t="shared" si="746"/>
        <v>0</v>
      </c>
      <c r="N583" s="102">
        <f t="shared" si="730"/>
        <v>0</v>
      </c>
      <c r="O583" s="105">
        <f t="shared" si="747"/>
        <v>0</v>
      </c>
      <c r="P583" s="105">
        <f t="shared" si="747"/>
        <v>0</v>
      </c>
      <c r="Q583" s="102">
        <f t="shared" si="731"/>
        <v>0</v>
      </c>
      <c r="R583" s="102">
        <f t="shared" si="732"/>
        <v>0</v>
      </c>
      <c r="S583" s="102">
        <f t="shared" si="733"/>
        <v>0</v>
      </c>
      <c r="T583" s="105">
        <f t="shared" si="748"/>
        <v>0</v>
      </c>
      <c r="U583" s="105">
        <f t="shared" si="748"/>
        <v>0</v>
      </c>
      <c r="V583" s="102">
        <f t="shared" si="734"/>
        <v>0</v>
      </c>
      <c r="W583" s="105">
        <f>W590+W603</f>
        <v>0</v>
      </c>
      <c r="X583" s="86">
        <f>X590+X603</f>
        <v>0</v>
      </c>
      <c r="Y583" s="58">
        <f t="shared" si="735"/>
        <v>0</v>
      </c>
      <c r="Z583" s="105">
        <f t="shared" si="749"/>
        <v>0</v>
      </c>
      <c r="AA583" s="105">
        <f t="shared" si="749"/>
        <v>0</v>
      </c>
      <c r="AB583" s="102">
        <f t="shared" si="736"/>
        <v>0</v>
      </c>
      <c r="AC583" s="102">
        <f t="shared" si="737"/>
        <v>0</v>
      </c>
      <c r="AD583" s="102">
        <f t="shared" si="729"/>
        <v>0</v>
      </c>
      <c r="AE583" s="105">
        <f t="shared" si="750"/>
        <v>0</v>
      </c>
      <c r="AF583" s="105">
        <f t="shared" si="750"/>
        <v>0</v>
      </c>
      <c r="AG583" s="102">
        <f t="shared" si="744"/>
        <v>0</v>
      </c>
      <c r="AH583" s="105">
        <f t="shared" si="751"/>
        <v>0</v>
      </c>
      <c r="AI583" s="105">
        <f t="shared" si="751"/>
        <v>0</v>
      </c>
      <c r="AJ583" s="102">
        <f t="shared" si="738"/>
        <v>0</v>
      </c>
      <c r="AK583" s="105">
        <f t="shared" si="752"/>
        <v>0</v>
      </c>
      <c r="AL583" s="105">
        <f t="shared" si="752"/>
        <v>0</v>
      </c>
      <c r="AM583" s="102">
        <f t="shared" si="739"/>
        <v>0</v>
      </c>
      <c r="AN583" s="102">
        <f t="shared" si="740"/>
        <v>0</v>
      </c>
      <c r="AO583" s="102">
        <f t="shared" si="741"/>
        <v>0</v>
      </c>
      <c r="AP583" s="105">
        <f t="shared" si="753"/>
        <v>0</v>
      </c>
      <c r="AQ583" s="105">
        <f t="shared" si="753"/>
        <v>0</v>
      </c>
      <c r="AR583" s="102">
        <f t="shared" si="742"/>
        <v>0</v>
      </c>
      <c r="AS583" s="105">
        <f t="shared" si="754"/>
        <v>0</v>
      </c>
      <c r="AT583" s="105">
        <f t="shared" si="754"/>
        <v>0</v>
      </c>
      <c r="AU583" s="102">
        <f t="shared" si="743"/>
        <v>0</v>
      </c>
      <c r="AV583" s="105">
        <f t="shared" si="755"/>
        <v>0</v>
      </c>
      <c r="AW583" s="86">
        <f t="shared" si="755"/>
        <v>0</v>
      </c>
      <c r="AX583" s="59">
        <f t="shared" si="728"/>
        <v>0</v>
      </c>
      <c r="AY583" s="265"/>
      <c r="AZ583" s="257"/>
    </row>
    <row r="584" spans="1:52" s="30" customFormat="1" ht="19.5" customHeight="1">
      <c r="A584" s="292" t="s">
        <v>325</v>
      </c>
      <c r="B584" s="293"/>
      <c r="C584" s="293"/>
      <c r="D584" s="293"/>
      <c r="E584" s="293"/>
      <c r="F584" s="293"/>
      <c r="G584" s="293"/>
      <c r="H584" s="293"/>
      <c r="I584" s="293"/>
      <c r="J584" s="293"/>
      <c r="K584" s="293"/>
      <c r="L584" s="293"/>
      <c r="M584" s="293"/>
      <c r="N584" s="293"/>
      <c r="O584" s="293"/>
      <c r="P584" s="293"/>
      <c r="Q584" s="293"/>
      <c r="R584" s="293"/>
      <c r="S584" s="293"/>
      <c r="T584" s="293"/>
      <c r="U584" s="293"/>
      <c r="V584" s="293"/>
      <c r="W584" s="293"/>
      <c r="X584" s="293"/>
      <c r="Y584" s="293"/>
      <c r="Z584" s="293"/>
      <c r="AA584" s="293"/>
      <c r="AB584" s="293"/>
      <c r="AC584" s="293"/>
      <c r="AD584" s="293"/>
      <c r="AE584" s="293"/>
      <c r="AF584" s="293"/>
      <c r="AG584" s="293"/>
      <c r="AH584" s="293"/>
      <c r="AI584" s="293"/>
      <c r="AJ584" s="293"/>
      <c r="AK584" s="293"/>
      <c r="AL584" s="293"/>
      <c r="AM584" s="293"/>
      <c r="AN584" s="293"/>
      <c r="AO584" s="293"/>
      <c r="AP584" s="293"/>
      <c r="AQ584" s="293"/>
      <c r="AR584" s="293"/>
      <c r="AS584" s="293"/>
      <c r="AT584" s="293"/>
      <c r="AU584" s="293"/>
      <c r="AV584" s="293"/>
      <c r="AW584" s="293"/>
      <c r="AX584" s="293"/>
      <c r="AY584" s="293"/>
      <c r="AZ584" s="294"/>
    </row>
    <row r="585" spans="1:52" s="30" customFormat="1" ht="15.75" customHeight="1" outlineLevel="1">
      <c r="A585" s="279" t="s">
        <v>119</v>
      </c>
      <c r="B585" s="280" t="s">
        <v>161</v>
      </c>
      <c r="C585" s="279" t="s">
        <v>276</v>
      </c>
      <c r="D585" s="87" t="s">
        <v>45</v>
      </c>
      <c r="E585" s="103">
        <f>E586+E587+E588+E589+E590</f>
        <v>1248</v>
      </c>
      <c r="F585" s="159">
        <f t="shared" si="725"/>
        <v>0</v>
      </c>
      <c r="G585" s="58">
        <f t="shared" si="725"/>
        <v>0</v>
      </c>
      <c r="H585" s="58">
        <f t="shared" si="726"/>
        <v>0</v>
      </c>
      <c r="I585" s="103">
        <f>I586+I587+I588+I589+I590</f>
        <v>0</v>
      </c>
      <c r="J585" s="103">
        <f>J586+J587+J588+J589+J590</f>
        <v>0</v>
      </c>
      <c r="K585" s="102">
        <f t="shared" si="727"/>
        <v>0</v>
      </c>
      <c r="L585" s="103">
        <f>L586+L587+L588+L589+L590</f>
        <v>0</v>
      </c>
      <c r="M585" s="103">
        <f>M586+M587+M588+M589+M590</f>
        <v>0</v>
      </c>
      <c r="N585" s="102">
        <f t="shared" si="730"/>
        <v>0</v>
      </c>
      <c r="O585" s="103">
        <f>O586+O587+O588+O589+O590</f>
        <v>0</v>
      </c>
      <c r="P585" s="103">
        <f>P586+P587+P588+P589+P590</f>
        <v>0</v>
      </c>
      <c r="Q585" s="102">
        <f t="shared" si="731"/>
        <v>0</v>
      </c>
      <c r="R585" s="102">
        <f t="shared" si="732"/>
        <v>0</v>
      </c>
      <c r="S585" s="102">
        <f t="shared" si="733"/>
        <v>0</v>
      </c>
      <c r="T585" s="103">
        <f>T586+T587+T588+T589+T590</f>
        <v>0</v>
      </c>
      <c r="U585" s="103">
        <f>U586+U587+U588+U589+U590</f>
        <v>0</v>
      </c>
      <c r="V585" s="102">
        <f t="shared" si="734"/>
        <v>0</v>
      </c>
      <c r="W585" s="103">
        <f>W586+W587+W588+W589+W590</f>
        <v>0</v>
      </c>
      <c r="X585" s="56">
        <f>X586+X587+X588+X589+X590</f>
        <v>0</v>
      </c>
      <c r="Y585" s="58">
        <f t="shared" si="735"/>
        <v>0</v>
      </c>
      <c r="Z585" s="103">
        <f>Z586+Z587+Z588+Z589+Z590</f>
        <v>0</v>
      </c>
      <c r="AA585" s="103">
        <f>AA586+AA587+AA588+AA589+AA590</f>
        <v>0</v>
      </c>
      <c r="AB585" s="102">
        <f t="shared" si="736"/>
        <v>0</v>
      </c>
      <c r="AC585" s="102">
        <f t="shared" si="737"/>
        <v>0</v>
      </c>
      <c r="AD585" s="102">
        <f t="shared" si="729"/>
        <v>0</v>
      </c>
      <c r="AE585" s="103">
        <f>AE586+AE587+AE588+AE589+AE590</f>
        <v>0</v>
      </c>
      <c r="AF585" s="103">
        <f>AF586+AF587+AF588+AF589+AF590</f>
        <v>0</v>
      </c>
      <c r="AG585" s="102">
        <f t="shared" si="744"/>
        <v>0</v>
      </c>
      <c r="AH585" s="103">
        <f>AH586+AH587+AH588+AH589+AH590</f>
        <v>0</v>
      </c>
      <c r="AI585" s="103">
        <f>AI586+AI587+AI588+AI589+AI590</f>
        <v>0</v>
      </c>
      <c r="AJ585" s="102">
        <f t="shared" si="738"/>
        <v>0</v>
      </c>
      <c r="AK585" s="103">
        <f>AK586+AK587+AK588+AK589+AK590</f>
        <v>0</v>
      </c>
      <c r="AL585" s="103">
        <f>AL586+AL587+AL588+AL589+AL590</f>
        <v>0</v>
      </c>
      <c r="AM585" s="102">
        <f t="shared" si="739"/>
        <v>0</v>
      </c>
      <c r="AN585" s="102">
        <f t="shared" si="740"/>
        <v>0</v>
      </c>
      <c r="AO585" s="102">
        <f t="shared" si="741"/>
        <v>0</v>
      </c>
      <c r="AP585" s="103">
        <f>AP586+AP587+AP588+AP589+AP590</f>
        <v>0</v>
      </c>
      <c r="AQ585" s="103">
        <f>AQ586+AQ587+AQ588+AQ589+AQ590</f>
        <v>0</v>
      </c>
      <c r="AR585" s="102">
        <f t="shared" si="742"/>
        <v>0</v>
      </c>
      <c r="AS585" s="103">
        <f>AS586+AS587+AS588+AS589+AS590</f>
        <v>0</v>
      </c>
      <c r="AT585" s="103">
        <f>AT586+AT587+AT588+AT589+AT590</f>
        <v>0</v>
      </c>
      <c r="AU585" s="102">
        <f t="shared" si="743"/>
        <v>0</v>
      </c>
      <c r="AV585" s="103">
        <f>AV586+AV587+AV588+AV589+AV590</f>
        <v>0</v>
      </c>
      <c r="AW585" s="56">
        <f>AW586+AW587+AW588+AW589+AW590</f>
        <v>0</v>
      </c>
      <c r="AX585" s="59">
        <f t="shared" si="728"/>
        <v>0</v>
      </c>
      <c r="AY585" s="263"/>
      <c r="AZ585" s="259"/>
    </row>
    <row r="586" spans="1:52" s="30" customFormat="1" ht="25.5" outlineLevel="1">
      <c r="A586" s="279"/>
      <c r="B586" s="280"/>
      <c r="C586" s="281"/>
      <c r="D586" s="87" t="s">
        <v>40</v>
      </c>
      <c r="E586" s="103">
        <v>0</v>
      </c>
      <c r="F586" s="159">
        <f t="shared" si="725"/>
        <v>0</v>
      </c>
      <c r="G586" s="58">
        <f t="shared" si="725"/>
        <v>0</v>
      </c>
      <c r="H586" s="58">
        <f t="shared" si="726"/>
        <v>0</v>
      </c>
      <c r="I586" s="105"/>
      <c r="J586" s="105"/>
      <c r="K586" s="102">
        <f t="shared" si="727"/>
        <v>0</v>
      </c>
      <c r="L586" s="105"/>
      <c r="M586" s="105"/>
      <c r="N586" s="102">
        <f t="shared" si="730"/>
        <v>0</v>
      </c>
      <c r="O586" s="105"/>
      <c r="P586" s="105"/>
      <c r="Q586" s="102">
        <f t="shared" si="731"/>
        <v>0</v>
      </c>
      <c r="R586" s="102">
        <f t="shared" si="732"/>
        <v>0</v>
      </c>
      <c r="S586" s="102">
        <f t="shared" si="733"/>
        <v>0</v>
      </c>
      <c r="T586" s="105"/>
      <c r="U586" s="105"/>
      <c r="V586" s="102">
        <f t="shared" si="734"/>
        <v>0</v>
      </c>
      <c r="W586" s="105"/>
      <c r="X586" s="86"/>
      <c r="Y586" s="58">
        <f t="shared" si="735"/>
        <v>0</v>
      </c>
      <c r="Z586" s="105"/>
      <c r="AA586" s="105"/>
      <c r="AB586" s="102">
        <f t="shared" si="736"/>
        <v>0</v>
      </c>
      <c r="AC586" s="102">
        <f t="shared" si="737"/>
        <v>0</v>
      </c>
      <c r="AD586" s="102">
        <f t="shared" si="729"/>
        <v>0</v>
      </c>
      <c r="AE586" s="105"/>
      <c r="AF586" s="105"/>
      <c r="AG586" s="102">
        <f t="shared" si="744"/>
        <v>0</v>
      </c>
      <c r="AH586" s="105"/>
      <c r="AI586" s="105"/>
      <c r="AJ586" s="102">
        <f t="shared" si="738"/>
        <v>0</v>
      </c>
      <c r="AK586" s="105"/>
      <c r="AL586" s="105"/>
      <c r="AM586" s="102">
        <f t="shared" si="739"/>
        <v>0</v>
      </c>
      <c r="AN586" s="102">
        <f t="shared" si="740"/>
        <v>0</v>
      </c>
      <c r="AO586" s="102">
        <f t="shared" si="741"/>
        <v>0</v>
      </c>
      <c r="AP586" s="103">
        <v>0</v>
      </c>
      <c r="AQ586" s="103">
        <v>0</v>
      </c>
      <c r="AR586" s="102">
        <f t="shared" si="742"/>
        <v>0</v>
      </c>
      <c r="AS586" s="105"/>
      <c r="AT586" s="105"/>
      <c r="AU586" s="102">
        <f t="shared" si="743"/>
        <v>0</v>
      </c>
      <c r="AV586" s="105"/>
      <c r="AW586" s="86"/>
      <c r="AX586" s="59">
        <f t="shared" si="728"/>
        <v>0</v>
      </c>
      <c r="AY586" s="264"/>
      <c r="AZ586" s="256"/>
    </row>
    <row r="587" spans="1:52" s="30" customFormat="1" ht="41.25" customHeight="1" outlineLevel="1">
      <c r="A587" s="279"/>
      <c r="B587" s="280"/>
      <c r="C587" s="281"/>
      <c r="D587" s="87" t="s">
        <v>4</v>
      </c>
      <c r="E587" s="103">
        <v>1248</v>
      </c>
      <c r="F587" s="159">
        <f t="shared" si="725"/>
        <v>0</v>
      </c>
      <c r="G587" s="58">
        <f t="shared" si="725"/>
        <v>0</v>
      </c>
      <c r="H587" s="58">
        <f t="shared" si="726"/>
        <v>0</v>
      </c>
      <c r="I587" s="105">
        <v>0</v>
      </c>
      <c r="J587" s="105"/>
      <c r="K587" s="102">
        <f t="shared" si="727"/>
        <v>0</v>
      </c>
      <c r="L587" s="105">
        <v>0</v>
      </c>
      <c r="M587" s="105"/>
      <c r="N587" s="102">
        <f t="shared" si="730"/>
        <v>0</v>
      </c>
      <c r="O587" s="105">
        <v>0</v>
      </c>
      <c r="P587" s="105"/>
      <c r="Q587" s="102">
        <f t="shared" si="731"/>
        <v>0</v>
      </c>
      <c r="R587" s="102">
        <f t="shared" si="732"/>
        <v>0</v>
      </c>
      <c r="S587" s="102">
        <f t="shared" si="733"/>
        <v>0</v>
      </c>
      <c r="T587" s="105">
        <v>0</v>
      </c>
      <c r="U587" s="105">
        <v>0</v>
      </c>
      <c r="V587" s="102">
        <f t="shared" si="734"/>
        <v>0</v>
      </c>
      <c r="W587" s="105">
        <v>0</v>
      </c>
      <c r="X587" s="86"/>
      <c r="Y587" s="58">
        <f t="shared" si="735"/>
        <v>0</v>
      </c>
      <c r="Z587" s="105">
        <v>0</v>
      </c>
      <c r="AA587" s="105"/>
      <c r="AB587" s="102">
        <f t="shared" si="736"/>
        <v>0</v>
      </c>
      <c r="AC587" s="102">
        <f t="shared" si="737"/>
        <v>0</v>
      </c>
      <c r="AD587" s="102">
        <f t="shared" si="729"/>
        <v>0</v>
      </c>
      <c r="AE587" s="105">
        <v>0</v>
      </c>
      <c r="AF587" s="105"/>
      <c r="AG587" s="102">
        <f t="shared" si="744"/>
        <v>0</v>
      </c>
      <c r="AH587" s="105">
        <v>0</v>
      </c>
      <c r="AI587" s="105"/>
      <c r="AJ587" s="102">
        <f t="shared" si="738"/>
        <v>0</v>
      </c>
      <c r="AK587" s="103">
        <v>0</v>
      </c>
      <c r="AL587" s="105">
        <v>0</v>
      </c>
      <c r="AM587" s="102">
        <f t="shared" si="739"/>
        <v>0</v>
      </c>
      <c r="AN587" s="102">
        <f t="shared" si="740"/>
        <v>0</v>
      </c>
      <c r="AO587" s="102">
        <f t="shared" si="741"/>
        <v>0</v>
      </c>
      <c r="AP587" s="103">
        <v>0</v>
      </c>
      <c r="AQ587" s="103">
        <v>0</v>
      </c>
      <c r="AR587" s="102">
        <f t="shared" si="742"/>
        <v>0</v>
      </c>
      <c r="AS587" s="103">
        <v>0</v>
      </c>
      <c r="AT587" s="105"/>
      <c r="AU587" s="102">
        <f t="shared" si="743"/>
        <v>0</v>
      </c>
      <c r="AV587" s="103">
        <v>0</v>
      </c>
      <c r="AW587" s="86"/>
      <c r="AX587" s="59">
        <f t="shared" si="728"/>
        <v>0</v>
      </c>
      <c r="AY587" s="264"/>
      <c r="AZ587" s="256"/>
    </row>
    <row r="588" spans="1:52" s="30" customFormat="1" outlineLevel="1">
      <c r="A588" s="279"/>
      <c r="B588" s="280"/>
      <c r="C588" s="281"/>
      <c r="D588" s="87" t="s">
        <v>53</v>
      </c>
      <c r="E588" s="103"/>
      <c r="F588" s="159">
        <f t="shared" si="725"/>
        <v>0</v>
      </c>
      <c r="G588" s="58">
        <f t="shared" si="725"/>
        <v>0</v>
      </c>
      <c r="H588" s="58">
        <f t="shared" si="726"/>
        <v>0</v>
      </c>
      <c r="I588" s="105"/>
      <c r="J588" s="105"/>
      <c r="K588" s="102">
        <f t="shared" si="727"/>
        <v>0</v>
      </c>
      <c r="L588" s="105"/>
      <c r="M588" s="105"/>
      <c r="N588" s="102">
        <f t="shared" si="730"/>
        <v>0</v>
      </c>
      <c r="O588" s="105"/>
      <c r="P588" s="105"/>
      <c r="Q588" s="102">
        <f t="shared" si="731"/>
        <v>0</v>
      </c>
      <c r="R588" s="102">
        <f t="shared" si="732"/>
        <v>0</v>
      </c>
      <c r="S588" s="102">
        <f t="shared" si="733"/>
        <v>0</v>
      </c>
      <c r="T588" s="105"/>
      <c r="U588" s="105"/>
      <c r="V588" s="102">
        <f t="shared" si="734"/>
        <v>0</v>
      </c>
      <c r="W588" s="105"/>
      <c r="X588" s="86"/>
      <c r="Y588" s="58">
        <f t="shared" si="735"/>
        <v>0</v>
      </c>
      <c r="Z588" s="105"/>
      <c r="AA588" s="105"/>
      <c r="AB588" s="102">
        <f t="shared" si="736"/>
        <v>0</v>
      </c>
      <c r="AC588" s="102">
        <f t="shared" si="737"/>
        <v>0</v>
      </c>
      <c r="AD588" s="102">
        <f t="shared" si="729"/>
        <v>0</v>
      </c>
      <c r="AE588" s="105"/>
      <c r="AF588" s="105"/>
      <c r="AG588" s="102">
        <f t="shared" si="744"/>
        <v>0</v>
      </c>
      <c r="AH588" s="105"/>
      <c r="AI588" s="105"/>
      <c r="AJ588" s="102">
        <f t="shared" si="738"/>
        <v>0</v>
      </c>
      <c r="AK588" s="105"/>
      <c r="AL588" s="105"/>
      <c r="AM588" s="102">
        <f t="shared" si="739"/>
        <v>0</v>
      </c>
      <c r="AN588" s="102">
        <f t="shared" si="740"/>
        <v>0</v>
      </c>
      <c r="AO588" s="102">
        <f t="shared" si="741"/>
        <v>0</v>
      </c>
      <c r="AP588" s="105"/>
      <c r="AQ588" s="105"/>
      <c r="AR588" s="102">
        <f t="shared" si="742"/>
        <v>0</v>
      </c>
      <c r="AS588" s="105"/>
      <c r="AT588" s="105"/>
      <c r="AU588" s="102">
        <f t="shared" si="743"/>
        <v>0</v>
      </c>
      <c r="AV588" s="105"/>
      <c r="AW588" s="86"/>
      <c r="AX588" s="59">
        <f t="shared" si="728"/>
        <v>0</v>
      </c>
      <c r="AY588" s="264"/>
      <c r="AZ588" s="256"/>
    </row>
    <row r="589" spans="1:52" s="30" customFormat="1" ht="25.5" outlineLevel="1">
      <c r="A589" s="279"/>
      <c r="B589" s="280"/>
      <c r="C589" s="281"/>
      <c r="D589" s="27" t="s">
        <v>41</v>
      </c>
      <c r="E589" s="103">
        <v>0</v>
      </c>
      <c r="F589" s="159">
        <f t="shared" si="725"/>
        <v>0</v>
      </c>
      <c r="G589" s="58">
        <f t="shared" si="725"/>
        <v>0</v>
      </c>
      <c r="H589" s="58">
        <f t="shared" si="726"/>
        <v>0</v>
      </c>
      <c r="I589" s="105"/>
      <c r="J589" s="105"/>
      <c r="K589" s="102">
        <f t="shared" si="727"/>
        <v>0</v>
      </c>
      <c r="L589" s="105"/>
      <c r="M589" s="105"/>
      <c r="N589" s="102">
        <f t="shared" si="730"/>
        <v>0</v>
      </c>
      <c r="O589" s="105"/>
      <c r="P589" s="105"/>
      <c r="Q589" s="102">
        <f t="shared" si="731"/>
        <v>0</v>
      </c>
      <c r="R589" s="102">
        <f t="shared" si="732"/>
        <v>0</v>
      </c>
      <c r="S589" s="102">
        <f t="shared" si="733"/>
        <v>0</v>
      </c>
      <c r="T589" s="105"/>
      <c r="U589" s="105"/>
      <c r="V589" s="102">
        <f t="shared" si="734"/>
        <v>0</v>
      </c>
      <c r="W589" s="105"/>
      <c r="X589" s="86"/>
      <c r="Y589" s="58">
        <f t="shared" si="735"/>
        <v>0</v>
      </c>
      <c r="Z589" s="105"/>
      <c r="AA589" s="105"/>
      <c r="AB589" s="102">
        <f t="shared" si="736"/>
        <v>0</v>
      </c>
      <c r="AC589" s="102">
        <f t="shared" si="737"/>
        <v>0</v>
      </c>
      <c r="AD589" s="102">
        <f t="shared" si="729"/>
        <v>0</v>
      </c>
      <c r="AE589" s="105"/>
      <c r="AF589" s="105"/>
      <c r="AG589" s="102">
        <f t="shared" si="744"/>
        <v>0</v>
      </c>
      <c r="AH589" s="105"/>
      <c r="AI589" s="105"/>
      <c r="AJ589" s="102">
        <f t="shared" si="738"/>
        <v>0</v>
      </c>
      <c r="AK589" s="105">
        <v>0</v>
      </c>
      <c r="AL589" s="105"/>
      <c r="AM589" s="102">
        <f t="shared" si="739"/>
        <v>0</v>
      </c>
      <c r="AN589" s="102">
        <f t="shared" si="740"/>
        <v>0</v>
      </c>
      <c r="AO589" s="102">
        <f t="shared" si="741"/>
        <v>0</v>
      </c>
      <c r="AP589" s="105"/>
      <c r="AQ589" s="105"/>
      <c r="AR589" s="102">
        <f t="shared" si="742"/>
        <v>0</v>
      </c>
      <c r="AS589" s="105"/>
      <c r="AT589" s="105"/>
      <c r="AU589" s="102">
        <f t="shared" si="743"/>
        <v>0</v>
      </c>
      <c r="AV589" s="105">
        <v>0</v>
      </c>
      <c r="AW589" s="86"/>
      <c r="AX589" s="59">
        <f t="shared" si="728"/>
        <v>0</v>
      </c>
      <c r="AY589" s="264"/>
      <c r="AZ589" s="256"/>
    </row>
    <row r="590" spans="1:52" s="30" customFormat="1" ht="25.5" outlineLevel="1">
      <c r="A590" s="279"/>
      <c r="B590" s="280"/>
      <c r="C590" s="281"/>
      <c r="D590" s="27" t="s">
        <v>50</v>
      </c>
      <c r="E590" s="103"/>
      <c r="F590" s="159">
        <f t="shared" si="725"/>
        <v>0</v>
      </c>
      <c r="G590" s="58">
        <f t="shared" si="725"/>
        <v>0</v>
      </c>
      <c r="H590" s="58">
        <f t="shared" si="726"/>
        <v>0</v>
      </c>
      <c r="I590" s="105"/>
      <c r="J590" s="105"/>
      <c r="K590" s="102">
        <f t="shared" si="727"/>
        <v>0</v>
      </c>
      <c r="L590" s="105"/>
      <c r="M590" s="105"/>
      <c r="N590" s="102">
        <f t="shared" si="730"/>
        <v>0</v>
      </c>
      <c r="O590" s="105"/>
      <c r="P590" s="105"/>
      <c r="Q590" s="102">
        <f t="shared" si="731"/>
        <v>0</v>
      </c>
      <c r="R590" s="102">
        <f t="shared" si="732"/>
        <v>0</v>
      </c>
      <c r="S590" s="102">
        <f t="shared" si="733"/>
        <v>0</v>
      </c>
      <c r="T590" s="105"/>
      <c r="U590" s="105"/>
      <c r="V590" s="102">
        <f t="shared" si="734"/>
        <v>0</v>
      </c>
      <c r="W590" s="105"/>
      <c r="X590" s="86"/>
      <c r="Y590" s="58">
        <f t="shared" si="735"/>
        <v>0</v>
      </c>
      <c r="Z590" s="105"/>
      <c r="AA590" s="105"/>
      <c r="AB590" s="102">
        <f t="shared" si="736"/>
        <v>0</v>
      </c>
      <c r="AC590" s="102">
        <f t="shared" si="737"/>
        <v>0</v>
      </c>
      <c r="AD590" s="102">
        <f t="shared" si="729"/>
        <v>0</v>
      </c>
      <c r="AE590" s="105"/>
      <c r="AF590" s="105"/>
      <c r="AG590" s="102">
        <f t="shared" si="744"/>
        <v>0</v>
      </c>
      <c r="AH590" s="105"/>
      <c r="AI590" s="105"/>
      <c r="AJ590" s="102">
        <f t="shared" si="738"/>
        <v>0</v>
      </c>
      <c r="AK590" s="105"/>
      <c r="AL590" s="105"/>
      <c r="AM590" s="102">
        <f t="shared" si="739"/>
        <v>0</v>
      </c>
      <c r="AN590" s="102">
        <f t="shared" si="740"/>
        <v>0</v>
      </c>
      <c r="AO590" s="102">
        <f t="shared" si="741"/>
        <v>0</v>
      </c>
      <c r="AP590" s="105"/>
      <c r="AQ590" s="105"/>
      <c r="AR590" s="102">
        <f t="shared" si="742"/>
        <v>0</v>
      </c>
      <c r="AS590" s="105"/>
      <c r="AT590" s="105"/>
      <c r="AU590" s="102">
        <f t="shared" si="743"/>
        <v>0</v>
      </c>
      <c r="AV590" s="105"/>
      <c r="AW590" s="86"/>
      <c r="AX590" s="59">
        <f t="shared" si="728"/>
        <v>0</v>
      </c>
      <c r="AY590" s="265"/>
      <c r="AZ590" s="257"/>
    </row>
    <row r="591" spans="1:52" s="30" customFormat="1" ht="19.5" customHeight="1">
      <c r="A591" s="276" t="s">
        <v>276</v>
      </c>
      <c r="B591" s="277"/>
      <c r="C591" s="277"/>
      <c r="D591" s="277"/>
      <c r="E591" s="277"/>
      <c r="F591" s="277"/>
      <c r="G591" s="277"/>
      <c r="H591" s="277"/>
      <c r="I591" s="277"/>
      <c r="J591" s="277"/>
      <c r="K591" s="277"/>
      <c r="L591" s="277"/>
      <c r="M591" s="277"/>
      <c r="N591" s="277"/>
      <c r="O591" s="277"/>
      <c r="P591" s="277"/>
      <c r="Q591" s="277"/>
      <c r="R591" s="277"/>
      <c r="S591" s="277"/>
      <c r="T591" s="277"/>
      <c r="U591" s="277"/>
      <c r="V591" s="277"/>
      <c r="W591" s="277"/>
      <c r="X591" s="277"/>
      <c r="Y591" s="277"/>
      <c r="Z591" s="277"/>
      <c r="AA591" s="277"/>
      <c r="AB591" s="277"/>
      <c r="AC591" s="277"/>
      <c r="AD591" s="277"/>
      <c r="AE591" s="277"/>
      <c r="AF591" s="277"/>
      <c r="AG591" s="277"/>
      <c r="AH591" s="277"/>
      <c r="AI591" s="277"/>
      <c r="AJ591" s="277"/>
      <c r="AK591" s="277"/>
      <c r="AL591" s="277"/>
      <c r="AM591" s="277"/>
      <c r="AN591" s="277"/>
      <c r="AO591" s="277"/>
      <c r="AP591" s="277"/>
      <c r="AQ591" s="277"/>
      <c r="AR591" s="277"/>
      <c r="AS591" s="277"/>
      <c r="AT591" s="277"/>
      <c r="AU591" s="277"/>
      <c r="AV591" s="277"/>
      <c r="AW591" s="277"/>
      <c r="AX591" s="277"/>
      <c r="AY591" s="277"/>
      <c r="AZ591" s="278"/>
    </row>
    <row r="592" spans="1:52" s="30" customFormat="1" outlineLevel="1">
      <c r="A592" s="279" t="s">
        <v>119</v>
      </c>
      <c r="B592" s="280" t="s">
        <v>161</v>
      </c>
      <c r="C592" s="279" t="s">
        <v>276</v>
      </c>
      <c r="D592" s="230" t="s">
        <v>45</v>
      </c>
      <c r="E592" s="103">
        <f>E593+E594+E595+E596+E597</f>
        <v>9240</v>
      </c>
      <c r="F592" s="159">
        <f t="shared" ref="F592:F597" si="756">I592+L592+O592+T592+W592+Z592+AE592+AH592+AK592+AP592+AS592+AV592</f>
        <v>0</v>
      </c>
      <c r="G592" s="58">
        <f t="shared" ref="G592:G597" si="757">J592+M592+P592+U592+X592+AA592+AF592+AI592+AL592+AQ592+AT592+AW592</f>
        <v>0</v>
      </c>
      <c r="H592" s="58">
        <f t="shared" ref="H592:H597" si="758">IF(E592=0,0,G592*100/E592)</f>
        <v>0</v>
      </c>
      <c r="I592" s="103">
        <f>I593+I594+I595+I596+I597</f>
        <v>0</v>
      </c>
      <c r="J592" s="103">
        <f>J593+J594+J595+J596+J597</f>
        <v>0</v>
      </c>
      <c r="K592" s="102">
        <f t="shared" ref="K592:K597" si="759">IF(I592=0,0,J592*100/I592)</f>
        <v>0</v>
      </c>
      <c r="L592" s="103">
        <f>L593+L594+L595+L596+L597</f>
        <v>0</v>
      </c>
      <c r="M592" s="103">
        <f>M593+M594+M595+M596+M597</f>
        <v>0</v>
      </c>
      <c r="N592" s="102">
        <f t="shared" ref="N592:N597" si="760">IF(L592=0,0,M592*100/L592)</f>
        <v>0</v>
      </c>
      <c r="O592" s="103">
        <f>O593+O594+O595+O596+O597</f>
        <v>0</v>
      </c>
      <c r="P592" s="103">
        <f>P593+P594+P595+P596+P597</f>
        <v>0</v>
      </c>
      <c r="Q592" s="102">
        <f t="shared" ref="Q592:Q597" si="761">IF(O592=0,0,P592*100/O592)</f>
        <v>0</v>
      </c>
      <c r="R592" s="102">
        <f t="shared" ref="R592:R597" si="762">J592+M592+P592</f>
        <v>0</v>
      </c>
      <c r="S592" s="102">
        <f t="shared" ref="S592:S597" si="763">IF(E592=0,0,R592*100/E592)</f>
        <v>0</v>
      </c>
      <c r="T592" s="103">
        <f>T593+T594+T595+T596+T597</f>
        <v>0</v>
      </c>
      <c r="U592" s="103">
        <f>U593+U594+U595+U596+U597</f>
        <v>0</v>
      </c>
      <c r="V592" s="102">
        <f t="shared" ref="V592:V597" si="764">IF(T592=0,0,U592*100/T592)</f>
        <v>0</v>
      </c>
      <c r="W592" s="103">
        <f>W593+W594+W595+W596+W597</f>
        <v>0</v>
      </c>
      <c r="X592" s="56">
        <f>X593+X594+X595+X596+X597</f>
        <v>0</v>
      </c>
      <c r="Y592" s="58">
        <f t="shared" ref="Y592:Y597" si="765">IF(W592=0,0,X592*100/W592)</f>
        <v>0</v>
      </c>
      <c r="Z592" s="103">
        <f>Z593+Z594+Z595+Z596+Z597</f>
        <v>0</v>
      </c>
      <c r="AA592" s="103">
        <f>AA593+AA594+AA595+AA596+AA597</f>
        <v>0</v>
      </c>
      <c r="AB592" s="102">
        <f t="shared" ref="AB592:AB597" si="766">IF(Z592=0,0,AA592*100/Z592)</f>
        <v>0</v>
      </c>
      <c r="AC592" s="102">
        <f t="shared" ref="AC592:AC597" si="767">U592+X592+AA592+R592</f>
        <v>0</v>
      </c>
      <c r="AD592" s="102">
        <f t="shared" ref="AD592:AD597" si="768">IF($E592=0,0,AC592*100/$E592)</f>
        <v>0</v>
      </c>
      <c r="AE592" s="103">
        <f>AE593+AE594+AE595+AE596+AE597</f>
        <v>0</v>
      </c>
      <c r="AF592" s="103">
        <f>AF593+AF594+AF595+AF596+AF597</f>
        <v>0</v>
      </c>
      <c r="AG592" s="102">
        <f t="shared" ref="AG592:AG597" si="769">IF(AE592=0,0,AF592*100/AE592)</f>
        <v>0</v>
      </c>
      <c r="AH592" s="103">
        <f>AH593+AH594+AH595+AH596+AH597</f>
        <v>0</v>
      </c>
      <c r="AI592" s="103">
        <f>AI593+AI594+AI595+AI596+AI597</f>
        <v>0</v>
      </c>
      <c r="AJ592" s="102">
        <f t="shared" ref="AJ592:AJ597" si="770">IF(AH592=0,0,AI592*100/AH592)</f>
        <v>0</v>
      </c>
      <c r="AK592" s="103">
        <f>AK593+AK594+AK595+AK596+AK597</f>
        <v>0</v>
      </c>
      <c r="AL592" s="103">
        <f>AL593+AL594+AL595+AL596+AL597</f>
        <v>0</v>
      </c>
      <c r="AM592" s="102">
        <f t="shared" ref="AM592:AM597" si="771">IF(AK592=0,0,AL592*100/AK592)</f>
        <v>0</v>
      </c>
      <c r="AN592" s="102">
        <f t="shared" ref="AN592:AN597" si="772">AF592+AI592+AL592+AC592</f>
        <v>0</v>
      </c>
      <c r="AO592" s="102">
        <f t="shared" ref="AO592:AO597" si="773">IF($E592=0,0,AN592*100/$E592)</f>
        <v>0</v>
      </c>
      <c r="AP592" s="103">
        <f>AP593+AP594+AP595+AP596+AP597</f>
        <v>0</v>
      </c>
      <c r="AQ592" s="103">
        <f>AQ593+AQ594+AQ595+AQ596+AQ597</f>
        <v>0</v>
      </c>
      <c r="AR592" s="102">
        <f t="shared" ref="AR592:AR597" si="774">IF(AP592=0,0,AQ592*100/AP592)</f>
        <v>0</v>
      </c>
      <c r="AS592" s="103">
        <f>AS593+AS594+AS595+AS596+AS597</f>
        <v>0</v>
      </c>
      <c r="AT592" s="103">
        <f>AT593+AT594+AT595+AT596+AT597</f>
        <v>0</v>
      </c>
      <c r="AU592" s="102">
        <f t="shared" ref="AU592:AU597" si="775">IF(AS592=0,0,AT592*100/AS592)</f>
        <v>0</v>
      </c>
      <c r="AV592" s="103">
        <f>AV593+AV594+AV595+AV596+AV597</f>
        <v>0</v>
      </c>
      <c r="AW592" s="56">
        <f>AW593+AW594+AW595+AW596+AW597</f>
        <v>0</v>
      </c>
      <c r="AX592" s="59">
        <f t="shared" ref="AX592:AX597" si="776">IF(AV592=0,0,AW592*100/AV592)</f>
        <v>0</v>
      </c>
      <c r="AY592" s="263"/>
      <c r="AZ592" s="259"/>
    </row>
    <row r="593" spans="1:52" s="30" customFormat="1" ht="25.5" outlineLevel="1">
      <c r="A593" s="279"/>
      <c r="B593" s="280"/>
      <c r="C593" s="281"/>
      <c r="D593" s="230" t="s">
        <v>40</v>
      </c>
      <c r="E593" s="103">
        <v>0</v>
      </c>
      <c r="F593" s="159">
        <f t="shared" si="756"/>
        <v>0</v>
      </c>
      <c r="G593" s="58">
        <f t="shared" si="757"/>
        <v>0</v>
      </c>
      <c r="H593" s="58">
        <f t="shared" si="758"/>
        <v>0</v>
      </c>
      <c r="I593" s="105"/>
      <c r="J593" s="105"/>
      <c r="K593" s="102">
        <f t="shared" si="759"/>
        <v>0</v>
      </c>
      <c r="L593" s="105"/>
      <c r="M593" s="105"/>
      <c r="N593" s="102">
        <f t="shared" si="760"/>
        <v>0</v>
      </c>
      <c r="O593" s="105"/>
      <c r="P593" s="105"/>
      <c r="Q593" s="102">
        <f t="shared" si="761"/>
        <v>0</v>
      </c>
      <c r="R593" s="102">
        <f t="shared" si="762"/>
        <v>0</v>
      </c>
      <c r="S593" s="102">
        <f t="shared" si="763"/>
        <v>0</v>
      </c>
      <c r="T593" s="105"/>
      <c r="U593" s="105"/>
      <c r="V593" s="102">
        <f t="shared" si="764"/>
        <v>0</v>
      </c>
      <c r="W593" s="105"/>
      <c r="X593" s="86"/>
      <c r="Y593" s="58">
        <f t="shared" si="765"/>
        <v>0</v>
      </c>
      <c r="Z593" s="105"/>
      <c r="AA593" s="105"/>
      <c r="AB593" s="102">
        <f t="shared" si="766"/>
        <v>0</v>
      </c>
      <c r="AC593" s="102">
        <f t="shared" si="767"/>
        <v>0</v>
      </c>
      <c r="AD593" s="102">
        <f t="shared" si="768"/>
        <v>0</v>
      </c>
      <c r="AE593" s="105"/>
      <c r="AF593" s="105"/>
      <c r="AG593" s="102">
        <f t="shared" si="769"/>
        <v>0</v>
      </c>
      <c r="AH593" s="105"/>
      <c r="AI593" s="105"/>
      <c r="AJ593" s="102">
        <f t="shared" si="770"/>
        <v>0</v>
      </c>
      <c r="AK593" s="105"/>
      <c r="AL593" s="105"/>
      <c r="AM593" s="102">
        <f t="shared" si="771"/>
        <v>0</v>
      </c>
      <c r="AN593" s="102">
        <f t="shared" si="772"/>
        <v>0</v>
      </c>
      <c r="AO593" s="102">
        <f t="shared" si="773"/>
        <v>0</v>
      </c>
      <c r="AP593" s="103">
        <v>0</v>
      </c>
      <c r="AQ593" s="103">
        <v>0</v>
      </c>
      <c r="AR593" s="102">
        <f t="shared" si="774"/>
        <v>0</v>
      </c>
      <c r="AS593" s="105"/>
      <c r="AT593" s="105"/>
      <c r="AU593" s="102">
        <f t="shared" si="775"/>
        <v>0</v>
      </c>
      <c r="AV593" s="105"/>
      <c r="AW593" s="86"/>
      <c r="AX593" s="59">
        <f t="shared" si="776"/>
        <v>0</v>
      </c>
      <c r="AY593" s="264"/>
      <c r="AZ593" s="256"/>
    </row>
    <row r="594" spans="1:52" s="30" customFormat="1" ht="38.25" outlineLevel="1">
      <c r="A594" s="279"/>
      <c r="B594" s="280"/>
      <c r="C594" s="281"/>
      <c r="D594" s="230" t="s">
        <v>4</v>
      </c>
      <c r="E594" s="103">
        <v>0</v>
      </c>
      <c r="F594" s="159">
        <f t="shared" si="756"/>
        <v>0</v>
      </c>
      <c r="G594" s="58">
        <f t="shared" si="757"/>
        <v>0</v>
      </c>
      <c r="H594" s="58">
        <f t="shared" si="758"/>
        <v>0</v>
      </c>
      <c r="I594" s="105">
        <v>0</v>
      </c>
      <c r="J594" s="105"/>
      <c r="K594" s="102">
        <f t="shared" si="759"/>
        <v>0</v>
      </c>
      <c r="L594" s="105">
        <v>0</v>
      </c>
      <c r="M594" s="105"/>
      <c r="N594" s="102">
        <f t="shared" si="760"/>
        <v>0</v>
      </c>
      <c r="O594" s="105">
        <v>0</v>
      </c>
      <c r="P594" s="105"/>
      <c r="Q594" s="102">
        <f t="shared" si="761"/>
        <v>0</v>
      </c>
      <c r="R594" s="102">
        <f t="shared" si="762"/>
        <v>0</v>
      </c>
      <c r="S594" s="102">
        <f t="shared" si="763"/>
        <v>0</v>
      </c>
      <c r="T594" s="105">
        <v>0</v>
      </c>
      <c r="U594" s="105">
        <v>0</v>
      </c>
      <c r="V594" s="102">
        <f t="shared" si="764"/>
        <v>0</v>
      </c>
      <c r="W594" s="105">
        <v>0</v>
      </c>
      <c r="X594" s="86"/>
      <c r="Y594" s="58">
        <f t="shared" si="765"/>
        <v>0</v>
      </c>
      <c r="Z594" s="105">
        <v>0</v>
      </c>
      <c r="AA594" s="105"/>
      <c r="AB594" s="102">
        <f t="shared" si="766"/>
        <v>0</v>
      </c>
      <c r="AC594" s="102">
        <f t="shared" si="767"/>
        <v>0</v>
      </c>
      <c r="AD594" s="102">
        <f t="shared" si="768"/>
        <v>0</v>
      </c>
      <c r="AE594" s="105">
        <v>0</v>
      </c>
      <c r="AF594" s="105"/>
      <c r="AG594" s="102">
        <f t="shared" si="769"/>
        <v>0</v>
      </c>
      <c r="AH594" s="105">
        <v>0</v>
      </c>
      <c r="AI594" s="105"/>
      <c r="AJ594" s="102">
        <f t="shared" si="770"/>
        <v>0</v>
      </c>
      <c r="AK594" s="103">
        <v>0</v>
      </c>
      <c r="AL594" s="105">
        <v>0</v>
      </c>
      <c r="AM594" s="102">
        <f t="shared" si="771"/>
        <v>0</v>
      </c>
      <c r="AN594" s="102">
        <f t="shared" si="772"/>
        <v>0</v>
      </c>
      <c r="AO594" s="102">
        <f t="shared" si="773"/>
        <v>0</v>
      </c>
      <c r="AP594" s="103">
        <v>0</v>
      </c>
      <c r="AQ594" s="103">
        <v>0</v>
      </c>
      <c r="AR594" s="102">
        <f t="shared" si="774"/>
        <v>0</v>
      </c>
      <c r="AS594" s="103">
        <v>0</v>
      </c>
      <c r="AT594" s="105"/>
      <c r="AU594" s="102">
        <f t="shared" si="775"/>
        <v>0</v>
      </c>
      <c r="AV594" s="103">
        <v>0</v>
      </c>
      <c r="AW594" s="86"/>
      <c r="AX594" s="59">
        <f t="shared" si="776"/>
        <v>0</v>
      </c>
      <c r="AY594" s="264"/>
      <c r="AZ594" s="256"/>
    </row>
    <row r="595" spans="1:52" s="30" customFormat="1" outlineLevel="1">
      <c r="A595" s="279"/>
      <c r="B595" s="280"/>
      <c r="C595" s="281"/>
      <c r="D595" s="230" t="s">
        <v>53</v>
      </c>
      <c r="E595" s="103"/>
      <c r="F595" s="159">
        <f t="shared" si="756"/>
        <v>0</v>
      </c>
      <c r="G595" s="58">
        <f t="shared" si="757"/>
        <v>0</v>
      </c>
      <c r="H595" s="58">
        <f t="shared" si="758"/>
        <v>0</v>
      </c>
      <c r="I595" s="105"/>
      <c r="J595" s="105"/>
      <c r="K595" s="102">
        <f t="shared" si="759"/>
        <v>0</v>
      </c>
      <c r="L595" s="105"/>
      <c r="M595" s="105"/>
      <c r="N595" s="102">
        <f t="shared" si="760"/>
        <v>0</v>
      </c>
      <c r="O595" s="105"/>
      <c r="P595" s="105"/>
      <c r="Q595" s="102">
        <f t="shared" si="761"/>
        <v>0</v>
      </c>
      <c r="R595" s="102">
        <f t="shared" si="762"/>
        <v>0</v>
      </c>
      <c r="S595" s="102">
        <f t="shared" si="763"/>
        <v>0</v>
      </c>
      <c r="T595" s="105"/>
      <c r="U595" s="105"/>
      <c r="V595" s="102">
        <f t="shared" si="764"/>
        <v>0</v>
      </c>
      <c r="W595" s="105"/>
      <c r="X595" s="86"/>
      <c r="Y595" s="58">
        <f t="shared" si="765"/>
        <v>0</v>
      </c>
      <c r="Z595" s="105"/>
      <c r="AA595" s="105"/>
      <c r="AB595" s="102">
        <f t="shared" si="766"/>
        <v>0</v>
      </c>
      <c r="AC595" s="102">
        <f t="shared" si="767"/>
        <v>0</v>
      </c>
      <c r="AD595" s="102">
        <f t="shared" si="768"/>
        <v>0</v>
      </c>
      <c r="AE595" s="105"/>
      <c r="AF595" s="105"/>
      <c r="AG595" s="102">
        <f t="shared" si="769"/>
        <v>0</v>
      </c>
      <c r="AH595" s="105"/>
      <c r="AI595" s="105"/>
      <c r="AJ595" s="102">
        <f t="shared" si="770"/>
        <v>0</v>
      </c>
      <c r="AK595" s="105"/>
      <c r="AL595" s="105"/>
      <c r="AM595" s="102">
        <f t="shared" si="771"/>
        <v>0</v>
      </c>
      <c r="AN595" s="102">
        <f t="shared" si="772"/>
        <v>0</v>
      </c>
      <c r="AO595" s="102">
        <f t="shared" si="773"/>
        <v>0</v>
      </c>
      <c r="AP595" s="105"/>
      <c r="AQ595" s="105"/>
      <c r="AR595" s="102">
        <f t="shared" si="774"/>
        <v>0</v>
      </c>
      <c r="AS595" s="105"/>
      <c r="AT595" s="105"/>
      <c r="AU595" s="102">
        <f t="shared" si="775"/>
        <v>0</v>
      </c>
      <c r="AV595" s="105"/>
      <c r="AW595" s="86"/>
      <c r="AX595" s="59">
        <f t="shared" si="776"/>
        <v>0</v>
      </c>
      <c r="AY595" s="264"/>
      <c r="AZ595" s="256"/>
    </row>
    <row r="596" spans="1:52" s="30" customFormat="1" ht="25.5" outlineLevel="1">
      <c r="A596" s="279"/>
      <c r="B596" s="280"/>
      <c r="C596" s="281"/>
      <c r="D596" s="231" t="s">
        <v>41</v>
      </c>
      <c r="E596" s="103">
        <v>9240</v>
      </c>
      <c r="F596" s="159">
        <f t="shared" si="756"/>
        <v>0</v>
      </c>
      <c r="G596" s="58">
        <f t="shared" si="757"/>
        <v>0</v>
      </c>
      <c r="H596" s="58">
        <f t="shared" si="758"/>
        <v>0</v>
      </c>
      <c r="I596" s="105"/>
      <c r="J596" s="105"/>
      <c r="K596" s="102">
        <f t="shared" si="759"/>
        <v>0</v>
      </c>
      <c r="L596" s="105"/>
      <c r="M596" s="105"/>
      <c r="N596" s="102">
        <f t="shared" si="760"/>
        <v>0</v>
      </c>
      <c r="O596" s="105"/>
      <c r="P596" s="105"/>
      <c r="Q596" s="102">
        <f t="shared" si="761"/>
        <v>0</v>
      </c>
      <c r="R596" s="102">
        <f t="shared" si="762"/>
        <v>0</v>
      </c>
      <c r="S596" s="102">
        <f t="shared" si="763"/>
        <v>0</v>
      </c>
      <c r="T596" s="105"/>
      <c r="U596" s="105"/>
      <c r="V596" s="102">
        <f t="shared" si="764"/>
        <v>0</v>
      </c>
      <c r="W596" s="105"/>
      <c r="X596" s="86"/>
      <c r="Y596" s="58">
        <f t="shared" si="765"/>
        <v>0</v>
      </c>
      <c r="Z596" s="105"/>
      <c r="AA596" s="105"/>
      <c r="AB596" s="102">
        <f t="shared" si="766"/>
        <v>0</v>
      </c>
      <c r="AC596" s="102">
        <f t="shared" si="767"/>
        <v>0</v>
      </c>
      <c r="AD596" s="102">
        <f t="shared" si="768"/>
        <v>0</v>
      </c>
      <c r="AE596" s="105"/>
      <c r="AF596" s="105"/>
      <c r="AG596" s="102">
        <f t="shared" si="769"/>
        <v>0</v>
      </c>
      <c r="AH596" s="105"/>
      <c r="AI596" s="105"/>
      <c r="AJ596" s="102">
        <f t="shared" si="770"/>
        <v>0</v>
      </c>
      <c r="AK596" s="105">
        <v>0</v>
      </c>
      <c r="AL596" s="105"/>
      <c r="AM596" s="102">
        <f t="shared" si="771"/>
        <v>0</v>
      </c>
      <c r="AN596" s="102">
        <f t="shared" si="772"/>
        <v>0</v>
      </c>
      <c r="AO596" s="102">
        <f t="shared" si="773"/>
        <v>0</v>
      </c>
      <c r="AP596" s="105"/>
      <c r="AQ596" s="105"/>
      <c r="AR596" s="102">
        <f t="shared" si="774"/>
        <v>0</v>
      </c>
      <c r="AS596" s="105"/>
      <c r="AT596" s="105"/>
      <c r="AU596" s="102">
        <f t="shared" si="775"/>
        <v>0</v>
      </c>
      <c r="AV596" s="105">
        <v>0</v>
      </c>
      <c r="AW596" s="86"/>
      <c r="AX596" s="59">
        <f t="shared" si="776"/>
        <v>0</v>
      </c>
      <c r="AY596" s="264"/>
      <c r="AZ596" s="256"/>
    </row>
    <row r="597" spans="1:52" s="30" customFormat="1" ht="25.5" outlineLevel="1">
      <c r="A597" s="279"/>
      <c r="B597" s="280"/>
      <c r="C597" s="281"/>
      <c r="D597" s="231" t="s">
        <v>50</v>
      </c>
      <c r="E597" s="103"/>
      <c r="F597" s="159">
        <f t="shared" si="756"/>
        <v>0</v>
      </c>
      <c r="G597" s="58">
        <f t="shared" si="757"/>
        <v>0</v>
      </c>
      <c r="H597" s="58">
        <f t="shared" si="758"/>
        <v>0</v>
      </c>
      <c r="I597" s="105"/>
      <c r="J597" s="105"/>
      <c r="K597" s="102">
        <f t="shared" si="759"/>
        <v>0</v>
      </c>
      <c r="L597" s="105"/>
      <c r="M597" s="105"/>
      <c r="N597" s="102">
        <f t="shared" si="760"/>
        <v>0</v>
      </c>
      <c r="O597" s="105"/>
      <c r="P597" s="105"/>
      <c r="Q597" s="102">
        <f t="shared" si="761"/>
        <v>0</v>
      </c>
      <c r="R597" s="102">
        <f t="shared" si="762"/>
        <v>0</v>
      </c>
      <c r="S597" s="102">
        <f t="shared" si="763"/>
        <v>0</v>
      </c>
      <c r="T597" s="105"/>
      <c r="U597" s="105"/>
      <c r="V597" s="102">
        <f t="shared" si="764"/>
        <v>0</v>
      </c>
      <c r="W597" s="105"/>
      <c r="X597" s="86"/>
      <c r="Y597" s="58">
        <f t="shared" si="765"/>
        <v>0</v>
      </c>
      <c r="Z597" s="105"/>
      <c r="AA597" s="105"/>
      <c r="AB597" s="102">
        <f t="shared" si="766"/>
        <v>0</v>
      </c>
      <c r="AC597" s="102">
        <f t="shared" si="767"/>
        <v>0</v>
      </c>
      <c r="AD597" s="102">
        <f t="shared" si="768"/>
        <v>0</v>
      </c>
      <c r="AE597" s="105"/>
      <c r="AF597" s="105"/>
      <c r="AG597" s="102">
        <f t="shared" si="769"/>
        <v>0</v>
      </c>
      <c r="AH597" s="105"/>
      <c r="AI597" s="105"/>
      <c r="AJ597" s="102">
        <f t="shared" si="770"/>
        <v>0</v>
      </c>
      <c r="AK597" s="105"/>
      <c r="AL597" s="105"/>
      <c r="AM597" s="102">
        <f t="shared" si="771"/>
        <v>0</v>
      </c>
      <c r="AN597" s="102">
        <f t="shared" si="772"/>
        <v>0</v>
      </c>
      <c r="AO597" s="102">
        <f t="shared" si="773"/>
        <v>0</v>
      </c>
      <c r="AP597" s="105"/>
      <c r="AQ597" s="105"/>
      <c r="AR597" s="102">
        <f t="shared" si="774"/>
        <v>0</v>
      </c>
      <c r="AS597" s="105"/>
      <c r="AT597" s="105"/>
      <c r="AU597" s="102">
        <f t="shared" si="775"/>
        <v>0</v>
      </c>
      <c r="AV597" s="105"/>
      <c r="AW597" s="86"/>
      <c r="AX597" s="59">
        <f t="shared" si="776"/>
        <v>0</v>
      </c>
      <c r="AY597" s="265"/>
      <c r="AZ597" s="257"/>
    </row>
    <row r="598" spans="1:52" s="30" customFormat="1" ht="15" customHeight="1" outlineLevel="1">
      <c r="A598" s="279" t="s">
        <v>121</v>
      </c>
      <c r="B598" s="288" t="s">
        <v>199</v>
      </c>
      <c r="C598" s="279" t="s">
        <v>276</v>
      </c>
      <c r="D598" s="87" t="s">
        <v>45</v>
      </c>
      <c r="E598" s="103">
        <f>E599+E600+E601+E602+E603</f>
        <v>200</v>
      </c>
      <c r="F598" s="159">
        <f t="shared" si="725"/>
        <v>0</v>
      </c>
      <c r="G598" s="58">
        <f t="shared" si="725"/>
        <v>0</v>
      </c>
      <c r="H598" s="58">
        <f t="shared" si="726"/>
        <v>0</v>
      </c>
      <c r="I598" s="103">
        <f>I599+I600+I601+I602+I603</f>
        <v>0</v>
      </c>
      <c r="J598" s="103">
        <f>J599+J600+J601+J602+J603</f>
        <v>0</v>
      </c>
      <c r="K598" s="102">
        <f t="shared" si="727"/>
        <v>0</v>
      </c>
      <c r="L598" s="103">
        <f>L599+L600+L601+L602+L603</f>
        <v>0</v>
      </c>
      <c r="M598" s="103">
        <f>M599+M600+M601+M602+M603</f>
        <v>0</v>
      </c>
      <c r="N598" s="102">
        <f t="shared" si="730"/>
        <v>0</v>
      </c>
      <c r="O598" s="103">
        <f>O599+O600+O601+O602+O603</f>
        <v>0</v>
      </c>
      <c r="P598" s="103">
        <f>P599+P600+P601+P602+P603</f>
        <v>0</v>
      </c>
      <c r="Q598" s="102">
        <f t="shared" si="731"/>
        <v>0</v>
      </c>
      <c r="R598" s="102">
        <f t="shared" si="732"/>
        <v>0</v>
      </c>
      <c r="S598" s="102">
        <f t="shared" si="733"/>
        <v>0</v>
      </c>
      <c r="T598" s="103">
        <f>T599+T600+T601+T602+T603</f>
        <v>0</v>
      </c>
      <c r="U598" s="103">
        <f>U599+U600+U601+U602+U603</f>
        <v>0</v>
      </c>
      <c r="V598" s="102">
        <f t="shared" si="734"/>
        <v>0</v>
      </c>
      <c r="W598" s="103">
        <f>W599+W600+W601+W602+W603</f>
        <v>0</v>
      </c>
      <c r="X598" s="56">
        <f>X599+X600+X601+X602+X603</f>
        <v>0</v>
      </c>
      <c r="Y598" s="58">
        <f t="shared" si="735"/>
        <v>0</v>
      </c>
      <c r="Z598" s="103">
        <f>Z599+Z600+Z601+Z602+Z603</f>
        <v>0</v>
      </c>
      <c r="AA598" s="103">
        <f>AA599+AA600+AA601+AA602+AA603</f>
        <v>0</v>
      </c>
      <c r="AB598" s="102">
        <f t="shared" si="736"/>
        <v>0</v>
      </c>
      <c r="AC598" s="102">
        <f t="shared" si="737"/>
        <v>0</v>
      </c>
      <c r="AD598" s="102">
        <f t="shared" si="729"/>
        <v>0</v>
      </c>
      <c r="AE598" s="103">
        <f>AE599+AE600+AE601+AE602+AE603</f>
        <v>0</v>
      </c>
      <c r="AF598" s="103">
        <f>AF599+AF600+AF601+AF602+AF603</f>
        <v>0</v>
      </c>
      <c r="AG598" s="102">
        <f t="shared" si="744"/>
        <v>0</v>
      </c>
      <c r="AH598" s="103">
        <f>AH599+AH600+AH601+AH602+AH603</f>
        <v>0</v>
      </c>
      <c r="AI598" s="103">
        <f>AI599+AI600+AI601+AI602+AI603</f>
        <v>0</v>
      </c>
      <c r="AJ598" s="102">
        <f t="shared" si="738"/>
        <v>0</v>
      </c>
      <c r="AK598" s="103">
        <f>AK599+AK600+AK601+AK602+AK603</f>
        <v>0</v>
      </c>
      <c r="AL598" s="103">
        <f>AL599+AL600+AL601+AL602+AL603</f>
        <v>0</v>
      </c>
      <c r="AM598" s="102">
        <f t="shared" si="739"/>
        <v>0</v>
      </c>
      <c r="AN598" s="102">
        <f t="shared" si="740"/>
        <v>0</v>
      </c>
      <c r="AO598" s="102">
        <f t="shared" si="741"/>
        <v>0</v>
      </c>
      <c r="AP598" s="103">
        <f>AP599+AP600+AP601+AP602+AP603</f>
        <v>0</v>
      </c>
      <c r="AQ598" s="103">
        <f>AQ599+AQ600+AQ601+AQ602+AQ603</f>
        <v>0</v>
      </c>
      <c r="AR598" s="102">
        <f t="shared" si="742"/>
        <v>0</v>
      </c>
      <c r="AS598" s="103">
        <f>AS599+AS600+AS601+AS602+AS603</f>
        <v>0</v>
      </c>
      <c r="AT598" s="103">
        <f>AT599+AT600+AT601+AT602+AT603</f>
        <v>0</v>
      </c>
      <c r="AU598" s="102">
        <f t="shared" si="743"/>
        <v>0</v>
      </c>
      <c r="AV598" s="103">
        <f>AV599+AV600+AV601+AV602+AV603</f>
        <v>0</v>
      </c>
      <c r="AW598" s="56">
        <f>AW599+AW600+AW601+AW602+AW603</f>
        <v>0</v>
      </c>
      <c r="AX598" s="59">
        <f t="shared" si="728"/>
        <v>0</v>
      </c>
      <c r="AY598" s="263"/>
      <c r="AZ598" s="259"/>
    </row>
    <row r="599" spans="1:52" s="30" customFormat="1" ht="25.5" outlineLevel="1">
      <c r="A599" s="279"/>
      <c r="B599" s="288"/>
      <c r="C599" s="281"/>
      <c r="D599" s="87" t="s">
        <v>40</v>
      </c>
      <c r="E599" s="103"/>
      <c r="F599" s="159">
        <f t="shared" si="725"/>
        <v>0</v>
      </c>
      <c r="G599" s="58">
        <f t="shared" si="725"/>
        <v>0</v>
      </c>
      <c r="H599" s="58">
        <f t="shared" si="726"/>
        <v>0</v>
      </c>
      <c r="I599" s="105"/>
      <c r="J599" s="105"/>
      <c r="K599" s="102">
        <f t="shared" si="727"/>
        <v>0</v>
      </c>
      <c r="L599" s="105"/>
      <c r="M599" s="105"/>
      <c r="N599" s="102">
        <f t="shared" si="730"/>
        <v>0</v>
      </c>
      <c r="O599" s="105"/>
      <c r="P599" s="105"/>
      <c r="Q599" s="102">
        <f t="shared" si="731"/>
        <v>0</v>
      </c>
      <c r="R599" s="102">
        <f t="shared" si="732"/>
        <v>0</v>
      </c>
      <c r="S599" s="102">
        <f t="shared" si="733"/>
        <v>0</v>
      </c>
      <c r="T599" s="105"/>
      <c r="U599" s="105"/>
      <c r="V599" s="102">
        <f t="shared" si="734"/>
        <v>0</v>
      </c>
      <c r="W599" s="105"/>
      <c r="X599" s="86"/>
      <c r="Y599" s="58">
        <f t="shared" si="735"/>
        <v>0</v>
      </c>
      <c r="Z599" s="105"/>
      <c r="AA599" s="105"/>
      <c r="AB599" s="102">
        <f t="shared" si="736"/>
        <v>0</v>
      </c>
      <c r="AC599" s="102">
        <f t="shared" si="737"/>
        <v>0</v>
      </c>
      <c r="AD599" s="102">
        <f t="shared" si="729"/>
        <v>0</v>
      </c>
      <c r="AE599" s="105"/>
      <c r="AF599" s="105"/>
      <c r="AG599" s="102">
        <f t="shared" si="744"/>
        <v>0</v>
      </c>
      <c r="AH599" s="105"/>
      <c r="AI599" s="105"/>
      <c r="AJ599" s="102">
        <f t="shared" si="738"/>
        <v>0</v>
      </c>
      <c r="AK599" s="105"/>
      <c r="AL599" s="105"/>
      <c r="AM599" s="102">
        <f t="shared" si="739"/>
        <v>0</v>
      </c>
      <c r="AN599" s="102">
        <f t="shared" si="740"/>
        <v>0</v>
      </c>
      <c r="AO599" s="102">
        <f t="shared" si="741"/>
        <v>0</v>
      </c>
      <c r="AP599" s="105"/>
      <c r="AQ599" s="105"/>
      <c r="AR599" s="102">
        <f t="shared" si="742"/>
        <v>0</v>
      </c>
      <c r="AS599" s="105"/>
      <c r="AT599" s="105"/>
      <c r="AU599" s="102">
        <f t="shared" si="743"/>
        <v>0</v>
      </c>
      <c r="AV599" s="105"/>
      <c r="AW599" s="86"/>
      <c r="AX599" s="59">
        <f t="shared" si="728"/>
        <v>0</v>
      </c>
      <c r="AY599" s="264"/>
      <c r="AZ599" s="256"/>
    </row>
    <row r="600" spans="1:52" s="30" customFormat="1" ht="38.25" outlineLevel="1">
      <c r="A600" s="279"/>
      <c r="B600" s="288"/>
      <c r="C600" s="281"/>
      <c r="D600" s="87" t="s">
        <v>4</v>
      </c>
      <c r="E600" s="103">
        <v>200</v>
      </c>
      <c r="F600" s="159">
        <f t="shared" si="725"/>
        <v>0</v>
      </c>
      <c r="G600" s="58">
        <f t="shared" si="725"/>
        <v>0</v>
      </c>
      <c r="H600" s="58">
        <f t="shared" si="726"/>
        <v>0</v>
      </c>
      <c r="I600" s="105">
        <v>0</v>
      </c>
      <c r="J600" s="105"/>
      <c r="K600" s="102">
        <f t="shared" si="727"/>
        <v>0</v>
      </c>
      <c r="L600" s="105">
        <v>0</v>
      </c>
      <c r="M600" s="105"/>
      <c r="N600" s="102">
        <f t="shared" si="730"/>
        <v>0</v>
      </c>
      <c r="O600" s="105">
        <v>0</v>
      </c>
      <c r="P600" s="105"/>
      <c r="Q600" s="102">
        <f t="shared" si="731"/>
        <v>0</v>
      </c>
      <c r="R600" s="102">
        <f t="shared" si="732"/>
        <v>0</v>
      </c>
      <c r="S600" s="102">
        <f t="shared" si="733"/>
        <v>0</v>
      </c>
      <c r="T600" s="105">
        <v>0</v>
      </c>
      <c r="U600" s="105"/>
      <c r="V600" s="102">
        <f t="shared" si="734"/>
        <v>0</v>
      </c>
      <c r="W600" s="105">
        <v>0</v>
      </c>
      <c r="X600" s="86"/>
      <c r="Y600" s="58">
        <f t="shared" si="735"/>
        <v>0</v>
      </c>
      <c r="Z600" s="105">
        <v>0</v>
      </c>
      <c r="AA600" s="105"/>
      <c r="AB600" s="102">
        <f t="shared" si="736"/>
        <v>0</v>
      </c>
      <c r="AC600" s="102">
        <f t="shared" si="737"/>
        <v>0</v>
      </c>
      <c r="AD600" s="102">
        <f t="shared" si="729"/>
        <v>0</v>
      </c>
      <c r="AE600" s="105">
        <v>0</v>
      </c>
      <c r="AF600" s="105"/>
      <c r="AG600" s="102">
        <f t="shared" si="744"/>
        <v>0</v>
      </c>
      <c r="AH600" s="105">
        <v>0</v>
      </c>
      <c r="AI600" s="105"/>
      <c r="AJ600" s="102">
        <f t="shared" si="738"/>
        <v>0</v>
      </c>
      <c r="AK600" s="103">
        <v>0</v>
      </c>
      <c r="AL600" s="105"/>
      <c r="AM600" s="102">
        <f t="shared" si="739"/>
        <v>0</v>
      </c>
      <c r="AN600" s="102">
        <f t="shared" si="740"/>
        <v>0</v>
      </c>
      <c r="AO600" s="102">
        <f t="shared" si="741"/>
        <v>0</v>
      </c>
      <c r="AP600" s="105">
        <v>0</v>
      </c>
      <c r="AQ600" s="105">
        <v>0</v>
      </c>
      <c r="AR600" s="102">
        <f t="shared" si="742"/>
        <v>0</v>
      </c>
      <c r="AS600" s="105">
        <v>0</v>
      </c>
      <c r="AT600" s="105"/>
      <c r="AU600" s="102">
        <f t="shared" si="743"/>
        <v>0</v>
      </c>
      <c r="AV600" s="103">
        <v>0</v>
      </c>
      <c r="AW600" s="86"/>
      <c r="AX600" s="59">
        <f t="shared" si="728"/>
        <v>0</v>
      </c>
      <c r="AY600" s="264"/>
      <c r="AZ600" s="256"/>
    </row>
    <row r="601" spans="1:52" s="30" customFormat="1" outlineLevel="1">
      <c r="A601" s="279"/>
      <c r="B601" s="288"/>
      <c r="C601" s="281"/>
      <c r="D601" s="87" t="s">
        <v>53</v>
      </c>
      <c r="E601" s="103"/>
      <c r="F601" s="159">
        <f t="shared" si="725"/>
        <v>0</v>
      </c>
      <c r="G601" s="58">
        <f t="shared" si="725"/>
        <v>0</v>
      </c>
      <c r="H601" s="58">
        <f t="shared" si="726"/>
        <v>0</v>
      </c>
      <c r="I601" s="105"/>
      <c r="J601" s="105"/>
      <c r="K601" s="102">
        <f t="shared" si="727"/>
        <v>0</v>
      </c>
      <c r="L601" s="105"/>
      <c r="M601" s="105"/>
      <c r="N601" s="102">
        <f t="shared" si="730"/>
        <v>0</v>
      </c>
      <c r="O601" s="105"/>
      <c r="P601" s="105"/>
      <c r="Q601" s="102">
        <f t="shared" si="731"/>
        <v>0</v>
      </c>
      <c r="R601" s="102">
        <f t="shared" si="732"/>
        <v>0</v>
      </c>
      <c r="S601" s="102">
        <f t="shared" si="733"/>
        <v>0</v>
      </c>
      <c r="T601" s="105"/>
      <c r="U601" s="105"/>
      <c r="V601" s="102">
        <f t="shared" si="734"/>
        <v>0</v>
      </c>
      <c r="W601" s="105"/>
      <c r="X601" s="86"/>
      <c r="Y601" s="58">
        <f t="shared" si="735"/>
        <v>0</v>
      </c>
      <c r="Z601" s="105"/>
      <c r="AA601" s="105"/>
      <c r="AB601" s="102">
        <f t="shared" si="736"/>
        <v>0</v>
      </c>
      <c r="AC601" s="102">
        <f t="shared" si="737"/>
        <v>0</v>
      </c>
      <c r="AD601" s="102">
        <f t="shared" si="729"/>
        <v>0</v>
      </c>
      <c r="AE601" s="105"/>
      <c r="AF601" s="105"/>
      <c r="AG601" s="102">
        <f t="shared" si="744"/>
        <v>0</v>
      </c>
      <c r="AH601" s="105"/>
      <c r="AI601" s="105"/>
      <c r="AJ601" s="102">
        <f t="shared" si="738"/>
        <v>0</v>
      </c>
      <c r="AK601" s="105"/>
      <c r="AL601" s="105"/>
      <c r="AM601" s="102">
        <f t="shared" si="739"/>
        <v>0</v>
      </c>
      <c r="AN601" s="102">
        <f t="shared" si="740"/>
        <v>0</v>
      </c>
      <c r="AO601" s="102">
        <f t="shared" si="741"/>
        <v>0</v>
      </c>
      <c r="AP601" s="105"/>
      <c r="AQ601" s="105"/>
      <c r="AR601" s="102">
        <f t="shared" si="742"/>
        <v>0</v>
      </c>
      <c r="AS601" s="105"/>
      <c r="AT601" s="105"/>
      <c r="AU601" s="102">
        <f t="shared" si="743"/>
        <v>0</v>
      </c>
      <c r="AV601" s="105"/>
      <c r="AW601" s="86"/>
      <c r="AX601" s="59">
        <f t="shared" si="728"/>
        <v>0</v>
      </c>
      <c r="AY601" s="264"/>
      <c r="AZ601" s="256"/>
    </row>
    <row r="602" spans="1:52" s="30" customFormat="1" ht="25.5" outlineLevel="1">
      <c r="A602" s="279"/>
      <c r="B602" s="288"/>
      <c r="C602" s="281"/>
      <c r="D602" s="27" t="s">
        <v>41</v>
      </c>
      <c r="E602" s="103"/>
      <c r="F602" s="159">
        <f t="shared" si="725"/>
        <v>0</v>
      </c>
      <c r="G602" s="58">
        <f t="shared" si="725"/>
        <v>0</v>
      </c>
      <c r="H602" s="58">
        <f t="shared" si="726"/>
        <v>0</v>
      </c>
      <c r="I602" s="105"/>
      <c r="J602" s="105"/>
      <c r="K602" s="102">
        <f t="shared" si="727"/>
        <v>0</v>
      </c>
      <c r="L602" s="105"/>
      <c r="M602" s="105"/>
      <c r="N602" s="102">
        <f t="shared" si="730"/>
        <v>0</v>
      </c>
      <c r="O602" s="105"/>
      <c r="P602" s="105"/>
      <c r="Q602" s="102">
        <f t="shared" si="731"/>
        <v>0</v>
      </c>
      <c r="R602" s="102">
        <f t="shared" si="732"/>
        <v>0</v>
      </c>
      <c r="S602" s="102">
        <f t="shared" si="733"/>
        <v>0</v>
      </c>
      <c r="T602" s="105"/>
      <c r="U602" s="105"/>
      <c r="V602" s="102">
        <f t="shared" si="734"/>
        <v>0</v>
      </c>
      <c r="W602" s="105"/>
      <c r="X602" s="86"/>
      <c r="Y602" s="58">
        <f t="shared" si="735"/>
        <v>0</v>
      </c>
      <c r="Z602" s="105"/>
      <c r="AA602" s="105"/>
      <c r="AB602" s="102">
        <f t="shared" si="736"/>
        <v>0</v>
      </c>
      <c r="AC602" s="102">
        <f t="shared" si="737"/>
        <v>0</v>
      </c>
      <c r="AD602" s="102">
        <f t="shared" si="729"/>
        <v>0</v>
      </c>
      <c r="AE602" s="105"/>
      <c r="AF602" s="105"/>
      <c r="AG602" s="102">
        <f t="shared" si="744"/>
        <v>0</v>
      </c>
      <c r="AH602" s="105"/>
      <c r="AI602" s="105"/>
      <c r="AJ602" s="102">
        <f t="shared" si="738"/>
        <v>0</v>
      </c>
      <c r="AK602" s="105"/>
      <c r="AL602" s="105"/>
      <c r="AM602" s="102">
        <f t="shared" si="739"/>
        <v>0</v>
      </c>
      <c r="AN602" s="102">
        <f t="shared" si="740"/>
        <v>0</v>
      </c>
      <c r="AO602" s="102">
        <f t="shared" si="741"/>
        <v>0</v>
      </c>
      <c r="AP602" s="105"/>
      <c r="AQ602" s="105"/>
      <c r="AR602" s="102">
        <f t="shared" si="742"/>
        <v>0</v>
      </c>
      <c r="AS602" s="105"/>
      <c r="AT602" s="105"/>
      <c r="AU602" s="102">
        <f t="shared" si="743"/>
        <v>0</v>
      </c>
      <c r="AV602" s="105"/>
      <c r="AW602" s="86"/>
      <c r="AX602" s="59">
        <f t="shared" si="728"/>
        <v>0</v>
      </c>
      <c r="AY602" s="264"/>
      <c r="AZ602" s="256"/>
    </row>
    <row r="603" spans="1:52" s="30" customFormat="1" ht="25.5" outlineLevel="1">
      <c r="A603" s="279"/>
      <c r="B603" s="288"/>
      <c r="C603" s="281"/>
      <c r="D603" s="27" t="s">
        <v>50</v>
      </c>
      <c r="E603" s="103"/>
      <c r="F603" s="159">
        <f t="shared" si="725"/>
        <v>0</v>
      </c>
      <c r="G603" s="58">
        <f t="shared" si="725"/>
        <v>0</v>
      </c>
      <c r="H603" s="58">
        <f t="shared" si="726"/>
        <v>0</v>
      </c>
      <c r="I603" s="105"/>
      <c r="J603" s="105"/>
      <c r="K603" s="102">
        <f t="shared" si="727"/>
        <v>0</v>
      </c>
      <c r="L603" s="105"/>
      <c r="M603" s="105"/>
      <c r="N603" s="102">
        <f t="shared" si="730"/>
        <v>0</v>
      </c>
      <c r="O603" s="105"/>
      <c r="P603" s="105"/>
      <c r="Q603" s="102">
        <f t="shared" si="731"/>
        <v>0</v>
      </c>
      <c r="R603" s="102">
        <f t="shared" si="732"/>
        <v>0</v>
      </c>
      <c r="S603" s="102">
        <f t="shared" si="733"/>
        <v>0</v>
      </c>
      <c r="T603" s="105"/>
      <c r="U603" s="105"/>
      <c r="V603" s="102">
        <f t="shared" si="734"/>
        <v>0</v>
      </c>
      <c r="W603" s="105"/>
      <c r="X603" s="86"/>
      <c r="Y603" s="58">
        <f t="shared" si="735"/>
        <v>0</v>
      </c>
      <c r="Z603" s="105"/>
      <c r="AA603" s="105"/>
      <c r="AB603" s="102">
        <f t="shared" si="736"/>
        <v>0</v>
      </c>
      <c r="AC603" s="102">
        <f t="shared" si="737"/>
        <v>0</v>
      </c>
      <c r="AD603" s="102">
        <f t="shared" si="729"/>
        <v>0</v>
      </c>
      <c r="AE603" s="105"/>
      <c r="AF603" s="105"/>
      <c r="AG603" s="102">
        <f t="shared" si="744"/>
        <v>0</v>
      </c>
      <c r="AH603" s="105"/>
      <c r="AI603" s="105"/>
      <c r="AJ603" s="102">
        <f t="shared" si="738"/>
        <v>0</v>
      </c>
      <c r="AK603" s="105"/>
      <c r="AL603" s="105"/>
      <c r="AM603" s="102">
        <f t="shared" si="739"/>
        <v>0</v>
      </c>
      <c r="AN603" s="102">
        <f t="shared" si="740"/>
        <v>0</v>
      </c>
      <c r="AO603" s="102">
        <f t="shared" si="741"/>
        <v>0</v>
      </c>
      <c r="AP603" s="105"/>
      <c r="AQ603" s="105"/>
      <c r="AR603" s="102">
        <f t="shared" si="742"/>
        <v>0</v>
      </c>
      <c r="AS603" s="105"/>
      <c r="AT603" s="105"/>
      <c r="AU603" s="102">
        <f t="shared" si="743"/>
        <v>0</v>
      </c>
      <c r="AV603" s="105"/>
      <c r="AW603" s="86"/>
      <c r="AX603" s="59">
        <f t="shared" si="728"/>
        <v>0</v>
      </c>
      <c r="AY603" s="265"/>
      <c r="AZ603" s="257"/>
    </row>
    <row r="604" spans="1:52" s="30" customFormat="1" ht="19.5" customHeight="1">
      <c r="A604" s="396" t="s">
        <v>327</v>
      </c>
      <c r="B604" s="397"/>
      <c r="C604" s="397"/>
      <c r="D604" s="397"/>
      <c r="E604" s="397"/>
      <c r="F604" s="397"/>
      <c r="G604" s="397"/>
      <c r="H604" s="397"/>
      <c r="I604" s="397"/>
      <c r="J604" s="397"/>
      <c r="K604" s="397"/>
      <c r="L604" s="397"/>
      <c r="M604" s="397"/>
      <c r="N604" s="397"/>
      <c r="O604" s="397"/>
      <c r="P604" s="397"/>
      <c r="Q604" s="397"/>
      <c r="R604" s="397"/>
      <c r="S604" s="397"/>
      <c r="T604" s="397"/>
      <c r="U604" s="397"/>
      <c r="V604" s="397"/>
      <c r="W604" s="397"/>
      <c r="X604" s="397"/>
      <c r="Y604" s="397"/>
      <c r="Z604" s="397"/>
      <c r="AA604" s="397"/>
      <c r="AB604" s="397"/>
      <c r="AC604" s="397"/>
      <c r="AD604" s="397"/>
      <c r="AE604" s="397"/>
      <c r="AF604" s="397"/>
      <c r="AG604" s="397"/>
      <c r="AH604" s="397"/>
      <c r="AI604" s="397"/>
      <c r="AJ604" s="397"/>
      <c r="AK604" s="397"/>
      <c r="AL604" s="397"/>
      <c r="AM604" s="397"/>
      <c r="AN604" s="397"/>
      <c r="AO604" s="397"/>
      <c r="AP604" s="397"/>
      <c r="AQ604" s="397"/>
      <c r="AR604" s="397"/>
      <c r="AS604" s="397"/>
      <c r="AT604" s="397"/>
      <c r="AU604" s="397"/>
      <c r="AV604" s="397"/>
      <c r="AW604" s="397"/>
      <c r="AX604" s="397"/>
      <c r="AY604" s="397"/>
      <c r="AZ604" s="398"/>
    </row>
    <row r="605" spans="1:52" s="30" customFormat="1" ht="15" customHeight="1" outlineLevel="1">
      <c r="A605" s="279" t="s">
        <v>124</v>
      </c>
      <c r="B605" s="280" t="s">
        <v>259</v>
      </c>
      <c r="C605" s="279" t="s">
        <v>276</v>
      </c>
      <c r="D605" s="87" t="s">
        <v>45</v>
      </c>
      <c r="E605" s="103">
        <f>E606+E607+E608+E609+E610</f>
        <v>16640.5</v>
      </c>
      <c r="F605" s="159">
        <f t="shared" si="725"/>
        <v>0</v>
      </c>
      <c r="G605" s="58">
        <f t="shared" si="725"/>
        <v>0</v>
      </c>
      <c r="H605" s="58">
        <f t="shared" si="726"/>
        <v>0</v>
      </c>
      <c r="I605" s="103">
        <f>I606+I607+I608+I609+I610</f>
        <v>0</v>
      </c>
      <c r="J605" s="103">
        <f>J606+J607+J608+J609+J610</f>
        <v>0</v>
      </c>
      <c r="K605" s="102">
        <f t="shared" si="727"/>
        <v>0</v>
      </c>
      <c r="L605" s="103">
        <f>L606+L607+L608+L609+L610</f>
        <v>0</v>
      </c>
      <c r="M605" s="103">
        <f>M606+M607+M608+M609+M610</f>
        <v>0</v>
      </c>
      <c r="N605" s="102">
        <f t="shared" si="730"/>
        <v>0</v>
      </c>
      <c r="O605" s="103">
        <f>O606+O607+O608+O609+O610</f>
        <v>0</v>
      </c>
      <c r="P605" s="103">
        <f>P606+P607+P608+P609+P610</f>
        <v>0</v>
      </c>
      <c r="Q605" s="102">
        <f t="shared" si="731"/>
        <v>0</v>
      </c>
      <c r="R605" s="102">
        <f t="shared" si="732"/>
        <v>0</v>
      </c>
      <c r="S605" s="102">
        <f t="shared" si="733"/>
        <v>0</v>
      </c>
      <c r="T605" s="103">
        <f>T606+T607+T608+T609+T610</f>
        <v>0</v>
      </c>
      <c r="U605" s="103">
        <f>U606+U607+U608+U609+U610</f>
        <v>0</v>
      </c>
      <c r="V605" s="102">
        <f t="shared" si="734"/>
        <v>0</v>
      </c>
      <c r="W605" s="103">
        <f>W606+W607+W608+W609+W610</f>
        <v>0</v>
      </c>
      <c r="X605" s="56">
        <f>X606+X607+X608+X609+X610</f>
        <v>0</v>
      </c>
      <c r="Y605" s="58">
        <f t="shared" si="735"/>
        <v>0</v>
      </c>
      <c r="Z605" s="103">
        <f>Z606+Z607+Z608+Z609+Z610</f>
        <v>0</v>
      </c>
      <c r="AA605" s="103">
        <f>AA606+AA607+AA608+AA609+AA610</f>
        <v>0</v>
      </c>
      <c r="AB605" s="102">
        <f t="shared" si="736"/>
        <v>0</v>
      </c>
      <c r="AC605" s="102">
        <f t="shared" si="737"/>
        <v>0</v>
      </c>
      <c r="AD605" s="102">
        <f t="shared" si="729"/>
        <v>0</v>
      </c>
      <c r="AE605" s="103">
        <f>AE606+AE607+AE608+AE609+AE610</f>
        <v>0</v>
      </c>
      <c r="AF605" s="103">
        <f>AF606+AF607+AF608+AF609+AF610</f>
        <v>0</v>
      </c>
      <c r="AG605" s="102">
        <f t="shared" si="744"/>
        <v>0</v>
      </c>
      <c r="AH605" s="103">
        <f>AH606+AH607+AH608+AH609+AH610</f>
        <v>0</v>
      </c>
      <c r="AI605" s="103">
        <f>AI606+AI607+AI608+AI609+AI610</f>
        <v>0</v>
      </c>
      <c r="AJ605" s="102">
        <f t="shared" si="738"/>
        <v>0</v>
      </c>
      <c r="AK605" s="103">
        <f>AK606+AK607+AK608+AK609+AK610</f>
        <v>0</v>
      </c>
      <c r="AL605" s="103">
        <f>AL606+AL607+AL608+AL609+AL610</f>
        <v>0</v>
      </c>
      <c r="AM605" s="102">
        <f t="shared" si="739"/>
        <v>0</v>
      </c>
      <c r="AN605" s="102">
        <f t="shared" si="740"/>
        <v>0</v>
      </c>
      <c r="AO605" s="102">
        <f t="shared" si="741"/>
        <v>0</v>
      </c>
      <c r="AP605" s="103">
        <f>AP606+AP607+AP608+AP609+AP610</f>
        <v>0</v>
      </c>
      <c r="AQ605" s="103">
        <f>AQ606+AQ607+AQ608+AQ609+AQ610</f>
        <v>0</v>
      </c>
      <c r="AR605" s="102">
        <f t="shared" si="742"/>
        <v>0</v>
      </c>
      <c r="AS605" s="103">
        <f>AS606+AS607+AS608+AS609+AS610</f>
        <v>0</v>
      </c>
      <c r="AT605" s="103">
        <f>AT606+AT607+AT608+AT609+AT610</f>
        <v>0</v>
      </c>
      <c r="AU605" s="102">
        <f t="shared" si="743"/>
        <v>0</v>
      </c>
      <c r="AV605" s="103">
        <f>AV606+AV607+AV608+AV609+AV610</f>
        <v>0</v>
      </c>
      <c r="AW605" s="56">
        <f>AW606+AW607+AW608+AW609+AW610</f>
        <v>0</v>
      </c>
      <c r="AX605" s="59">
        <f t="shared" si="728"/>
        <v>0</v>
      </c>
      <c r="AY605" s="263"/>
      <c r="AZ605" s="259"/>
    </row>
    <row r="606" spans="1:52" s="30" customFormat="1" ht="25.5" outlineLevel="1">
      <c r="A606" s="279"/>
      <c r="B606" s="280"/>
      <c r="C606" s="281"/>
      <c r="D606" s="87" t="s">
        <v>40</v>
      </c>
      <c r="E606" s="103"/>
      <c r="F606" s="159">
        <f t="shared" si="725"/>
        <v>0</v>
      </c>
      <c r="G606" s="58">
        <f t="shared" si="725"/>
        <v>0</v>
      </c>
      <c r="H606" s="58">
        <f t="shared" si="726"/>
        <v>0</v>
      </c>
      <c r="I606" s="105"/>
      <c r="J606" s="105"/>
      <c r="K606" s="102">
        <f t="shared" si="727"/>
        <v>0</v>
      </c>
      <c r="L606" s="105"/>
      <c r="M606" s="105"/>
      <c r="N606" s="102">
        <f t="shared" si="730"/>
        <v>0</v>
      </c>
      <c r="O606" s="105"/>
      <c r="P606" s="105"/>
      <c r="Q606" s="102">
        <f t="shared" si="731"/>
        <v>0</v>
      </c>
      <c r="R606" s="102">
        <f t="shared" si="732"/>
        <v>0</v>
      </c>
      <c r="S606" s="102">
        <f t="shared" si="733"/>
        <v>0</v>
      </c>
      <c r="T606" s="105"/>
      <c r="U606" s="105"/>
      <c r="V606" s="102">
        <f t="shared" si="734"/>
        <v>0</v>
      </c>
      <c r="W606" s="105"/>
      <c r="X606" s="86"/>
      <c r="Y606" s="58">
        <f t="shared" si="735"/>
        <v>0</v>
      </c>
      <c r="Z606" s="105"/>
      <c r="AA606" s="105"/>
      <c r="AB606" s="102">
        <f t="shared" si="736"/>
        <v>0</v>
      </c>
      <c r="AC606" s="102">
        <f t="shared" si="737"/>
        <v>0</v>
      </c>
      <c r="AD606" s="102">
        <f t="shared" si="729"/>
        <v>0</v>
      </c>
      <c r="AE606" s="105"/>
      <c r="AF606" s="105"/>
      <c r="AG606" s="102">
        <f t="shared" si="744"/>
        <v>0</v>
      </c>
      <c r="AH606" s="105"/>
      <c r="AI606" s="105"/>
      <c r="AJ606" s="102">
        <f t="shared" si="738"/>
        <v>0</v>
      </c>
      <c r="AK606" s="105"/>
      <c r="AL606" s="105"/>
      <c r="AM606" s="102">
        <f t="shared" si="739"/>
        <v>0</v>
      </c>
      <c r="AN606" s="102">
        <f t="shared" si="740"/>
        <v>0</v>
      </c>
      <c r="AO606" s="102">
        <f t="shared" si="741"/>
        <v>0</v>
      </c>
      <c r="AP606" s="105"/>
      <c r="AQ606" s="105"/>
      <c r="AR606" s="102">
        <f t="shared" si="742"/>
        <v>0</v>
      </c>
      <c r="AS606" s="105"/>
      <c r="AT606" s="105"/>
      <c r="AU606" s="102">
        <f t="shared" si="743"/>
        <v>0</v>
      </c>
      <c r="AV606" s="105"/>
      <c r="AW606" s="86"/>
      <c r="AX606" s="59">
        <f t="shared" si="728"/>
        <v>0</v>
      </c>
      <c r="AY606" s="264"/>
      <c r="AZ606" s="256"/>
    </row>
    <row r="607" spans="1:52" s="30" customFormat="1" ht="38.25" outlineLevel="1">
      <c r="A607" s="279"/>
      <c r="B607" s="280"/>
      <c r="C607" s="281"/>
      <c r="D607" s="87" t="s">
        <v>4</v>
      </c>
      <c r="E607" s="103">
        <v>0</v>
      </c>
      <c r="F607" s="159">
        <f t="shared" si="725"/>
        <v>0</v>
      </c>
      <c r="G607" s="58">
        <f t="shared" si="725"/>
        <v>0</v>
      </c>
      <c r="H607" s="58">
        <f t="shared" si="726"/>
        <v>0</v>
      </c>
      <c r="I607" s="105">
        <v>0</v>
      </c>
      <c r="J607" s="105"/>
      <c r="K607" s="102">
        <f t="shared" si="727"/>
        <v>0</v>
      </c>
      <c r="L607" s="105">
        <v>0</v>
      </c>
      <c r="M607" s="105"/>
      <c r="N607" s="102">
        <f t="shared" si="730"/>
        <v>0</v>
      </c>
      <c r="O607" s="105">
        <v>0</v>
      </c>
      <c r="P607" s="105"/>
      <c r="Q607" s="102">
        <f t="shared" si="731"/>
        <v>0</v>
      </c>
      <c r="R607" s="102">
        <f t="shared" si="732"/>
        <v>0</v>
      </c>
      <c r="S607" s="102">
        <f t="shared" si="733"/>
        <v>0</v>
      </c>
      <c r="T607" s="105">
        <v>0</v>
      </c>
      <c r="U607" s="105"/>
      <c r="V607" s="102">
        <f t="shared" si="734"/>
        <v>0</v>
      </c>
      <c r="W607" s="105">
        <v>0</v>
      </c>
      <c r="X607" s="86"/>
      <c r="Y607" s="58">
        <f t="shared" si="735"/>
        <v>0</v>
      </c>
      <c r="Z607" s="105">
        <v>0</v>
      </c>
      <c r="AA607" s="105"/>
      <c r="AB607" s="102">
        <f t="shared" si="736"/>
        <v>0</v>
      </c>
      <c r="AC607" s="102">
        <f t="shared" si="737"/>
        <v>0</v>
      </c>
      <c r="AD607" s="102">
        <f t="shared" si="729"/>
        <v>0</v>
      </c>
      <c r="AE607" s="105">
        <v>0</v>
      </c>
      <c r="AF607" s="105"/>
      <c r="AG607" s="102">
        <f t="shared" si="744"/>
        <v>0</v>
      </c>
      <c r="AH607" s="103">
        <v>0</v>
      </c>
      <c r="AI607" s="103">
        <v>0</v>
      </c>
      <c r="AJ607" s="102">
        <f t="shared" si="738"/>
        <v>0</v>
      </c>
      <c r="AK607" s="103">
        <v>0</v>
      </c>
      <c r="AL607" s="103">
        <v>0</v>
      </c>
      <c r="AM607" s="102">
        <f t="shared" si="739"/>
        <v>0</v>
      </c>
      <c r="AN607" s="102">
        <f t="shared" si="740"/>
        <v>0</v>
      </c>
      <c r="AO607" s="102">
        <f t="shared" si="741"/>
        <v>0</v>
      </c>
      <c r="AP607" s="105">
        <v>0</v>
      </c>
      <c r="AQ607" s="105">
        <v>0</v>
      </c>
      <c r="AR607" s="102">
        <f t="shared" si="742"/>
        <v>0</v>
      </c>
      <c r="AS607" s="103">
        <v>0</v>
      </c>
      <c r="AT607" s="105"/>
      <c r="AU607" s="102">
        <f t="shared" si="743"/>
        <v>0</v>
      </c>
      <c r="AV607" s="105">
        <v>0</v>
      </c>
      <c r="AW607" s="86"/>
      <c r="AX607" s="59">
        <f t="shared" si="728"/>
        <v>0</v>
      </c>
      <c r="AY607" s="264"/>
      <c r="AZ607" s="256"/>
    </row>
    <row r="608" spans="1:52" s="30" customFormat="1" outlineLevel="1">
      <c r="A608" s="279"/>
      <c r="B608" s="280"/>
      <c r="C608" s="281"/>
      <c r="D608" s="87" t="s">
        <v>53</v>
      </c>
      <c r="E608" s="103"/>
      <c r="F608" s="159">
        <f t="shared" si="725"/>
        <v>0</v>
      </c>
      <c r="G608" s="58">
        <f t="shared" si="725"/>
        <v>0</v>
      </c>
      <c r="H608" s="58">
        <f t="shared" si="726"/>
        <v>0</v>
      </c>
      <c r="I608" s="105"/>
      <c r="J608" s="105"/>
      <c r="K608" s="102">
        <f t="shared" si="727"/>
        <v>0</v>
      </c>
      <c r="L608" s="105"/>
      <c r="M608" s="105"/>
      <c r="N608" s="102">
        <f t="shared" si="730"/>
        <v>0</v>
      </c>
      <c r="O608" s="105"/>
      <c r="P608" s="105"/>
      <c r="Q608" s="102">
        <f t="shared" si="731"/>
        <v>0</v>
      </c>
      <c r="R608" s="102">
        <f t="shared" si="732"/>
        <v>0</v>
      </c>
      <c r="S608" s="102">
        <f t="shared" si="733"/>
        <v>0</v>
      </c>
      <c r="T608" s="105"/>
      <c r="U608" s="105"/>
      <c r="V608" s="102">
        <f t="shared" si="734"/>
        <v>0</v>
      </c>
      <c r="W608" s="105"/>
      <c r="X608" s="86"/>
      <c r="Y608" s="58">
        <f t="shared" si="735"/>
        <v>0</v>
      </c>
      <c r="Z608" s="105"/>
      <c r="AA608" s="105"/>
      <c r="AB608" s="102">
        <f t="shared" si="736"/>
        <v>0</v>
      </c>
      <c r="AC608" s="102">
        <f t="shared" si="737"/>
        <v>0</v>
      </c>
      <c r="AD608" s="102">
        <f t="shared" si="729"/>
        <v>0</v>
      </c>
      <c r="AE608" s="105"/>
      <c r="AF608" s="105"/>
      <c r="AG608" s="102">
        <f t="shared" si="744"/>
        <v>0</v>
      </c>
      <c r="AH608" s="105"/>
      <c r="AI608" s="105"/>
      <c r="AJ608" s="102">
        <f t="shared" si="738"/>
        <v>0</v>
      </c>
      <c r="AK608" s="105"/>
      <c r="AL608" s="105"/>
      <c r="AM608" s="102">
        <f t="shared" si="739"/>
        <v>0</v>
      </c>
      <c r="AN608" s="102">
        <f t="shared" si="740"/>
        <v>0</v>
      </c>
      <c r="AO608" s="102">
        <f t="shared" si="741"/>
        <v>0</v>
      </c>
      <c r="AP608" s="105"/>
      <c r="AQ608" s="105"/>
      <c r="AR608" s="102">
        <f t="shared" si="742"/>
        <v>0</v>
      </c>
      <c r="AS608" s="105"/>
      <c r="AT608" s="105"/>
      <c r="AU608" s="102">
        <f t="shared" si="743"/>
        <v>0</v>
      </c>
      <c r="AV608" s="105"/>
      <c r="AW608" s="86"/>
      <c r="AX608" s="59">
        <f t="shared" si="728"/>
        <v>0</v>
      </c>
      <c r="AY608" s="264"/>
      <c r="AZ608" s="256"/>
    </row>
    <row r="609" spans="1:52" s="30" customFormat="1" ht="25.5" outlineLevel="1">
      <c r="A609" s="279"/>
      <c r="B609" s="280"/>
      <c r="C609" s="281"/>
      <c r="D609" s="27" t="s">
        <v>41</v>
      </c>
      <c r="E609" s="103">
        <v>16640.5</v>
      </c>
      <c r="F609" s="159">
        <f t="shared" si="725"/>
        <v>0</v>
      </c>
      <c r="G609" s="58">
        <f t="shared" si="725"/>
        <v>0</v>
      </c>
      <c r="H609" s="58">
        <f t="shared" si="726"/>
        <v>0</v>
      </c>
      <c r="I609" s="105"/>
      <c r="J609" s="105"/>
      <c r="K609" s="102">
        <f t="shared" si="727"/>
        <v>0</v>
      </c>
      <c r="L609" s="105"/>
      <c r="M609" s="105"/>
      <c r="N609" s="102">
        <f t="shared" si="730"/>
        <v>0</v>
      </c>
      <c r="O609" s="105"/>
      <c r="P609" s="105"/>
      <c r="Q609" s="102">
        <f t="shared" si="731"/>
        <v>0</v>
      </c>
      <c r="R609" s="102">
        <f t="shared" si="732"/>
        <v>0</v>
      </c>
      <c r="S609" s="102">
        <f t="shared" si="733"/>
        <v>0</v>
      </c>
      <c r="T609" s="105"/>
      <c r="U609" s="105"/>
      <c r="V609" s="102">
        <f t="shared" si="734"/>
        <v>0</v>
      </c>
      <c r="W609" s="105"/>
      <c r="X609" s="86"/>
      <c r="Y609" s="58">
        <f t="shared" si="735"/>
        <v>0</v>
      </c>
      <c r="Z609" s="105"/>
      <c r="AA609" s="105"/>
      <c r="AB609" s="102">
        <f t="shared" si="736"/>
        <v>0</v>
      </c>
      <c r="AC609" s="102">
        <f t="shared" si="737"/>
        <v>0</v>
      </c>
      <c r="AD609" s="102">
        <f t="shared" si="729"/>
        <v>0</v>
      </c>
      <c r="AE609" s="105">
        <v>0</v>
      </c>
      <c r="AF609" s="105"/>
      <c r="AG609" s="102">
        <f t="shared" si="744"/>
        <v>0</v>
      </c>
      <c r="AH609" s="105"/>
      <c r="AI609" s="105"/>
      <c r="AJ609" s="102">
        <f t="shared" si="738"/>
        <v>0</v>
      </c>
      <c r="AK609" s="105"/>
      <c r="AL609" s="105"/>
      <c r="AM609" s="102">
        <f t="shared" si="739"/>
        <v>0</v>
      </c>
      <c r="AN609" s="102">
        <f t="shared" si="740"/>
        <v>0</v>
      </c>
      <c r="AO609" s="102">
        <f t="shared" si="741"/>
        <v>0</v>
      </c>
      <c r="AP609" s="105"/>
      <c r="AQ609" s="105"/>
      <c r="AR609" s="102">
        <f t="shared" si="742"/>
        <v>0</v>
      </c>
      <c r="AS609" s="105">
        <v>0</v>
      </c>
      <c r="AT609" s="105"/>
      <c r="AU609" s="102">
        <f t="shared" si="743"/>
        <v>0</v>
      </c>
      <c r="AV609" s="105">
        <v>0</v>
      </c>
      <c r="AW609" s="86"/>
      <c r="AX609" s="59">
        <f t="shared" si="728"/>
        <v>0</v>
      </c>
      <c r="AY609" s="264"/>
      <c r="AZ609" s="256"/>
    </row>
    <row r="610" spans="1:52" s="30" customFormat="1" ht="25.5" outlineLevel="1">
      <c r="A610" s="279"/>
      <c r="B610" s="280"/>
      <c r="C610" s="281"/>
      <c r="D610" s="27" t="s">
        <v>50</v>
      </c>
      <c r="E610" s="103"/>
      <c r="F610" s="159">
        <f t="shared" si="725"/>
        <v>0</v>
      </c>
      <c r="G610" s="58">
        <f t="shared" si="725"/>
        <v>0</v>
      </c>
      <c r="H610" s="58">
        <f t="shared" si="726"/>
        <v>0</v>
      </c>
      <c r="I610" s="105"/>
      <c r="J610" s="105"/>
      <c r="K610" s="102">
        <f t="shared" si="727"/>
        <v>0</v>
      </c>
      <c r="L610" s="105"/>
      <c r="M610" s="105"/>
      <c r="N610" s="102">
        <f t="shared" si="730"/>
        <v>0</v>
      </c>
      <c r="O610" s="105"/>
      <c r="P610" s="105"/>
      <c r="Q610" s="102">
        <f t="shared" si="731"/>
        <v>0</v>
      </c>
      <c r="R610" s="102">
        <f t="shared" si="732"/>
        <v>0</v>
      </c>
      <c r="S610" s="102">
        <f t="shared" si="733"/>
        <v>0</v>
      </c>
      <c r="T610" s="105"/>
      <c r="U610" s="105"/>
      <c r="V610" s="102">
        <f t="shared" si="734"/>
        <v>0</v>
      </c>
      <c r="W610" s="105"/>
      <c r="X610" s="86"/>
      <c r="Y610" s="58">
        <f t="shared" si="735"/>
        <v>0</v>
      </c>
      <c r="Z610" s="105"/>
      <c r="AA610" s="105"/>
      <c r="AB610" s="102">
        <f t="shared" si="736"/>
        <v>0</v>
      </c>
      <c r="AC610" s="102">
        <f t="shared" si="737"/>
        <v>0</v>
      </c>
      <c r="AD610" s="102">
        <f t="shared" si="729"/>
        <v>0</v>
      </c>
      <c r="AE610" s="105"/>
      <c r="AF610" s="105"/>
      <c r="AG610" s="102">
        <f t="shared" si="744"/>
        <v>0</v>
      </c>
      <c r="AH610" s="105"/>
      <c r="AI610" s="105"/>
      <c r="AJ610" s="102">
        <f t="shared" si="738"/>
        <v>0</v>
      </c>
      <c r="AK610" s="105"/>
      <c r="AL610" s="105"/>
      <c r="AM610" s="102">
        <f t="shared" si="739"/>
        <v>0</v>
      </c>
      <c r="AN610" s="102">
        <f t="shared" si="740"/>
        <v>0</v>
      </c>
      <c r="AO610" s="102">
        <f t="shared" si="741"/>
        <v>0</v>
      </c>
      <c r="AP610" s="105"/>
      <c r="AQ610" s="105"/>
      <c r="AR610" s="102">
        <f t="shared" si="742"/>
        <v>0</v>
      </c>
      <c r="AS610" s="105"/>
      <c r="AT610" s="105"/>
      <c r="AU610" s="102">
        <f t="shared" si="743"/>
        <v>0</v>
      </c>
      <c r="AV610" s="105"/>
      <c r="AW610" s="86"/>
      <c r="AX610" s="59">
        <f t="shared" si="728"/>
        <v>0</v>
      </c>
      <c r="AY610" s="265"/>
      <c r="AZ610" s="257"/>
    </row>
    <row r="611" spans="1:52" s="30" customFormat="1" ht="12.75" hidden="1" customHeight="1">
      <c r="A611" s="364" t="s">
        <v>282</v>
      </c>
      <c r="B611" s="366"/>
      <c r="C611" s="279" t="s">
        <v>276</v>
      </c>
      <c r="D611" s="87" t="s">
        <v>45</v>
      </c>
      <c r="E611" s="103">
        <f>E612+E613+E614+E615+E616</f>
        <v>577630.9</v>
      </c>
      <c r="F611" s="159">
        <f t="shared" si="725"/>
        <v>0</v>
      </c>
      <c r="G611" s="58">
        <f t="shared" si="725"/>
        <v>0</v>
      </c>
      <c r="H611" s="58">
        <f t="shared" si="726"/>
        <v>0</v>
      </c>
      <c r="I611" s="103">
        <f>I612+I613+I614+I615+I616</f>
        <v>0</v>
      </c>
      <c r="J611" s="103">
        <f>J612+J613+J614+J615+J616</f>
        <v>0</v>
      </c>
      <c r="K611" s="102">
        <f t="shared" si="727"/>
        <v>0</v>
      </c>
      <c r="L611" s="103">
        <f>L612+L613+L614+L615+L616</f>
        <v>0</v>
      </c>
      <c r="M611" s="103">
        <f>M612+M613+M614+M615+M616</f>
        <v>0</v>
      </c>
      <c r="N611" s="102">
        <f t="shared" si="730"/>
        <v>0</v>
      </c>
      <c r="O611" s="103">
        <f>O612+O613+O614+O615+O616</f>
        <v>0</v>
      </c>
      <c r="P611" s="103">
        <f>P612+P613+P614+P615+P616</f>
        <v>0</v>
      </c>
      <c r="Q611" s="102">
        <f t="shared" si="731"/>
        <v>0</v>
      </c>
      <c r="R611" s="102">
        <f t="shared" si="732"/>
        <v>0</v>
      </c>
      <c r="S611" s="102">
        <f t="shared" si="733"/>
        <v>0</v>
      </c>
      <c r="T611" s="103">
        <f>T612+T613+T614+T615+T616</f>
        <v>0</v>
      </c>
      <c r="U611" s="103">
        <f>U612+U613+U614+U615+U616</f>
        <v>0</v>
      </c>
      <c r="V611" s="102">
        <f t="shared" si="734"/>
        <v>0</v>
      </c>
      <c r="W611" s="103">
        <f>W612+W613+W614+W615+W616</f>
        <v>0</v>
      </c>
      <c r="X611" s="56">
        <f>X612+X613+X614+X615+X616</f>
        <v>0</v>
      </c>
      <c r="Y611" s="58">
        <f t="shared" si="735"/>
        <v>0</v>
      </c>
      <c r="Z611" s="103">
        <f>Z612+Z613+Z614+Z615+Z616</f>
        <v>0</v>
      </c>
      <c r="AA611" s="103">
        <f>AA612+AA613+AA614+AA615+AA616</f>
        <v>0</v>
      </c>
      <c r="AB611" s="102">
        <f t="shared" si="736"/>
        <v>0</v>
      </c>
      <c r="AC611" s="102">
        <f t="shared" si="737"/>
        <v>0</v>
      </c>
      <c r="AD611" s="102">
        <f t="shared" si="729"/>
        <v>0</v>
      </c>
      <c r="AE611" s="103">
        <f>AE612+AE613+AE614+AE615+AE616</f>
        <v>0</v>
      </c>
      <c r="AF611" s="103">
        <f>AF612+AF613+AF614+AF615+AF616</f>
        <v>0</v>
      </c>
      <c r="AG611" s="102">
        <f t="shared" si="744"/>
        <v>0</v>
      </c>
      <c r="AH611" s="103">
        <f>AH612+AH613+AH614+AH615+AH616</f>
        <v>0</v>
      </c>
      <c r="AI611" s="103">
        <f>AI612+AI613+AI614+AI615+AI616</f>
        <v>0</v>
      </c>
      <c r="AJ611" s="102">
        <f t="shared" si="738"/>
        <v>0</v>
      </c>
      <c r="AK611" s="103">
        <f>AK612+AK613+AK614+AK615+AK616</f>
        <v>0</v>
      </c>
      <c r="AL611" s="103">
        <f>AL612+AL613+AL614+AL615+AL616</f>
        <v>0</v>
      </c>
      <c r="AM611" s="102">
        <f t="shared" si="739"/>
        <v>0</v>
      </c>
      <c r="AN611" s="102">
        <f t="shared" si="740"/>
        <v>0</v>
      </c>
      <c r="AO611" s="102">
        <f t="shared" si="741"/>
        <v>0</v>
      </c>
      <c r="AP611" s="103">
        <f>AP612+AP613+AP614+AP615+AP616</f>
        <v>0</v>
      </c>
      <c r="AQ611" s="103">
        <f>AQ612+AQ613+AQ614+AQ615+AQ616</f>
        <v>0</v>
      </c>
      <c r="AR611" s="102">
        <f t="shared" si="742"/>
        <v>0</v>
      </c>
      <c r="AS611" s="103">
        <f>AS612+AS613+AS614+AS615+AS616</f>
        <v>0</v>
      </c>
      <c r="AT611" s="103">
        <f>AT612+AT613+AT614+AT615+AT616</f>
        <v>0</v>
      </c>
      <c r="AU611" s="102">
        <f t="shared" si="743"/>
        <v>0</v>
      </c>
      <c r="AV611" s="103">
        <f>AV612+AV613+AV614+AV615+AV616</f>
        <v>0</v>
      </c>
      <c r="AW611" s="56">
        <f>AW612+AW613+AW614+AW615+AW616</f>
        <v>0</v>
      </c>
      <c r="AX611" s="59">
        <f t="shared" si="728"/>
        <v>0</v>
      </c>
      <c r="AY611" s="263"/>
      <c r="AZ611" s="259"/>
    </row>
    <row r="612" spans="1:52" s="30" customFormat="1" ht="27.75" hidden="1" customHeight="1">
      <c r="A612" s="367"/>
      <c r="B612" s="369"/>
      <c r="C612" s="281"/>
      <c r="D612" s="87" t="s">
        <v>40</v>
      </c>
      <c r="E612" s="103">
        <f>E429+E448+E504+E522+E543+E579+E606</f>
        <v>390300.5</v>
      </c>
      <c r="F612" s="159">
        <f t="shared" si="725"/>
        <v>0</v>
      </c>
      <c r="G612" s="58">
        <f t="shared" si="725"/>
        <v>0</v>
      </c>
      <c r="H612" s="58">
        <f t="shared" si="726"/>
        <v>0</v>
      </c>
      <c r="I612" s="105">
        <f t="shared" ref="I612:J616" si="777">I429+I448+I504+I522+I543+I579+I606</f>
        <v>0</v>
      </c>
      <c r="J612" s="105">
        <f t="shared" si="777"/>
        <v>0</v>
      </c>
      <c r="K612" s="102">
        <f t="shared" si="727"/>
        <v>0</v>
      </c>
      <c r="L612" s="105">
        <f t="shared" ref="L612:M616" si="778">L429+L448+L504+L522+L543+L579+L606</f>
        <v>0</v>
      </c>
      <c r="M612" s="105">
        <f t="shared" si="778"/>
        <v>0</v>
      </c>
      <c r="N612" s="102">
        <f t="shared" si="730"/>
        <v>0</v>
      </c>
      <c r="O612" s="105">
        <f t="shared" ref="O612:P616" si="779">O429+O448+O504+O522+O543+O579+O606</f>
        <v>0</v>
      </c>
      <c r="P612" s="105">
        <f t="shared" si="779"/>
        <v>0</v>
      </c>
      <c r="Q612" s="102">
        <f t="shared" si="731"/>
        <v>0</v>
      </c>
      <c r="R612" s="102">
        <f t="shared" si="732"/>
        <v>0</v>
      </c>
      <c r="S612" s="102">
        <f t="shared" si="733"/>
        <v>0</v>
      </c>
      <c r="T612" s="105">
        <f t="shared" ref="T612:U616" si="780">T429+T448+T504+T522+T543+T579+T606</f>
        <v>0</v>
      </c>
      <c r="U612" s="105">
        <f t="shared" si="780"/>
        <v>0</v>
      </c>
      <c r="V612" s="102">
        <f t="shared" si="734"/>
        <v>0</v>
      </c>
      <c r="W612" s="105">
        <f t="shared" ref="W612:X616" si="781">W429+W448+W504+W522+W543+W579+W606</f>
        <v>0</v>
      </c>
      <c r="X612" s="86">
        <f t="shared" si="781"/>
        <v>0</v>
      </c>
      <c r="Y612" s="58">
        <f t="shared" si="735"/>
        <v>0</v>
      </c>
      <c r="Z612" s="105">
        <f t="shared" ref="Z612:AA616" si="782">Z429+Z448+Z504+Z522+Z543+Z579+Z606</f>
        <v>0</v>
      </c>
      <c r="AA612" s="105">
        <f t="shared" si="782"/>
        <v>0</v>
      </c>
      <c r="AB612" s="102">
        <f t="shared" si="736"/>
        <v>0</v>
      </c>
      <c r="AC612" s="102">
        <f t="shared" si="737"/>
        <v>0</v>
      </c>
      <c r="AD612" s="102">
        <f t="shared" si="729"/>
        <v>0</v>
      </c>
      <c r="AE612" s="105">
        <f t="shared" ref="AE612:AF616" si="783">AE429+AE448+AE504+AE522+AE543+AE579+AE606</f>
        <v>0</v>
      </c>
      <c r="AF612" s="105">
        <f t="shared" si="783"/>
        <v>0</v>
      </c>
      <c r="AG612" s="102">
        <f t="shared" si="744"/>
        <v>0</v>
      </c>
      <c r="AH612" s="105">
        <f t="shared" ref="AH612:AI616" si="784">AH429+AH448+AH504+AH522+AH543+AH579+AH606</f>
        <v>0</v>
      </c>
      <c r="AI612" s="105">
        <f t="shared" si="784"/>
        <v>0</v>
      </c>
      <c r="AJ612" s="102">
        <f t="shared" si="738"/>
        <v>0</v>
      </c>
      <c r="AK612" s="105">
        <f t="shared" ref="AK612:AL616" si="785">AK429+AK448+AK504+AK522+AK543+AK579+AK606</f>
        <v>0</v>
      </c>
      <c r="AL612" s="105">
        <f t="shared" si="785"/>
        <v>0</v>
      </c>
      <c r="AM612" s="102">
        <f t="shared" si="739"/>
        <v>0</v>
      </c>
      <c r="AN612" s="102">
        <f t="shared" si="740"/>
        <v>0</v>
      </c>
      <c r="AO612" s="102">
        <f t="shared" si="741"/>
        <v>0</v>
      </c>
      <c r="AP612" s="105">
        <f t="shared" ref="AP612:AQ616" si="786">AP429+AP448+AP504+AP522+AP543+AP579+AP606</f>
        <v>0</v>
      </c>
      <c r="AQ612" s="105">
        <f t="shared" si="786"/>
        <v>0</v>
      </c>
      <c r="AR612" s="102">
        <f t="shared" si="742"/>
        <v>0</v>
      </c>
      <c r="AS612" s="105">
        <f t="shared" ref="AS612:AT616" si="787">AS429+AS448+AS504+AS522+AS543+AS579+AS606</f>
        <v>0</v>
      </c>
      <c r="AT612" s="105">
        <f t="shared" si="787"/>
        <v>0</v>
      </c>
      <c r="AU612" s="102">
        <f t="shared" si="743"/>
        <v>0</v>
      </c>
      <c r="AV612" s="105">
        <f t="shared" ref="AV612:AW616" si="788">AV429+AV448+AV504+AV522+AV543+AV579+AV606</f>
        <v>0</v>
      </c>
      <c r="AW612" s="86">
        <f t="shared" si="788"/>
        <v>0</v>
      </c>
      <c r="AX612" s="59">
        <f t="shared" si="728"/>
        <v>0</v>
      </c>
      <c r="AY612" s="264"/>
      <c r="AZ612" s="256"/>
    </row>
    <row r="613" spans="1:52" s="30" customFormat="1" ht="42" hidden="1" customHeight="1">
      <c r="A613" s="367"/>
      <c r="B613" s="369"/>
      <c r="C613" s="281"/>
      <c r="D613" s="87" t="s">
        <v>4</v>
      </c>
      <c r="E613" s="103">
        <f>E430+E449+E505+E523+E544+E580+E607</f>
        <v>25374.3</v>
      </c>
      <c r="F613" s="159">
        <f t="shared" si="725"/>
        <v>0</v>
      </c>
      <c r="G613" s="58">
        <f t="shared" si="725"/>
        <v>0</v>
      </c>
      <c r="H613" s="58">
        <f t="shared" si="726"/>
        <v>0</v>
      </c>
      <c r="I613" s="105">
        <f t="shared" si="777"/>
        <v>0</v>
      </c>
      <c r="J613" s="105">
        <f t="shared" si="777"/>
        <v>0</v>
      </c>
      <c r="K613" s="102">
        <f t="shared" si="727"/>
        <v>0</v>
      </c>
      <c r="L613" s="105">
        <f t="shared" si="778"/>
        <v>0</v>
      </c>
      <c r="M613" s="105">
        <f t="shared" si="778"/>
        <v>0</v>
      </c>
      <c r="N613" s="102">
        <f t="shared" si="730"/>
        <v>0</v>
      </c>
      <c r="O613" s="105">
        <f t="shared" si="779"/>
        <v>0</v>
      </c>
      <c r="P613" s="105">
        <f t="shared" si="779"/>
        <v>0</v>
      </c>
      <c r="Q613" s="102">
        <f t="shared" si="731"/>
        <v>0</v>
      </c>
      <c r="R613" s="102">
        <f t="shared" si="732"/>
        <v>0</v>
      </c>
      <c r="S613" s="102">
        <f t="shared" si="733"/>
        <v>0</v>
      </c>
      <c r="T613" s="105">
        <f t="shared" si="780"/>
        <v>0</v>
      </c>
      <c r="U613" s="105">
        <f t="shared" si="780"/>
        <v>0</v>
      </c>
      <c r="V613" s="102">
        <f t="shared" si="734"/>
        <v>0</v>
      </c>
      <c r="W613" s="103">
        <f t="shared" si="781"/>
        <v>0</v>
      </c>
      <c r="X613" s="86">
        <f t="shared" si="781"/>
        <v>0</v>
      </c>
      <c r="Y613" s="58">
        <f t="shared" si="735"/>
        <v>0</v>
      </c>
      <c r="Z613" s="105">
        <f t="shared" si="782"/>
        <v>0</v>
      </c>
      <c r="AA613" s="105">
        <f t="shared" si="782"/>
        <v>0</v>
      </c>
      <c r="AB613" s="102">
        <f t="shared" si="736"/>
        <v>0</v>
      </c>
      <c r="AC613" s="102">
        <f t="shared" si="737"/>
        <v>0</v>
      </c>
      <c r="AD613" s="102">
        <f t="shared" si="729"/>
        <v>0</v>
      </c>
      <c r="AE613" s="105">
        <f t="shared" si="783"/>
        <v>0</v>
      </c>
      <c r="AF613" s="105">
        <f t="shared" si="783"/>
        <v>0</v>
      </c>
      <c r="AG613" s="102">
        <f t="shared" si="744"/>
        <v>0</v>
      </c>
      <c r="AH613" s="105">
        <f t="shared" si="784"/>
        <v>0</v>
      </c>
      <c r="AI613" s="105">
        <f t="shared" si="784"/>
        <v>0</v>
      </c>
      <c r="AJ613" s="102">
        <f t="shared" si="738"/>
        <v>0</v>
      </c>
      <c r="AK613" s="105">
        <f t="shared" si="785"/>
        <v>0</v>
      </c>
      <c r="AL613" s="105">
        <f t="shared" si="785"/>
        <v>0</v>
      </c>
      <c r="AM613" s="102">
        <f t="shared" si="739"/>
        <v>0</v>
      </c>
      <c r="AN613" s="102">
        <f t="shared" si="740"/>
        <v>0</v>
      </c>
      <c r="AO613" s="102">
        <f t="shared" si="741"/>
        <v>0</v>
      </c>
      <c r="AP613" s="105">
        <f t="shared" si="786"/>
        <v>0</v>
      </c>
      <c r="AQ613" s="105">
        <f t="shared" si="786"/>
        <v>0</v>
      </c>
      <c r="AR613" s="102">
        <f t="shared" si="742"/>
        <v>0</v>
      </c>
      <c r="AS613" s="105">
        <f t="shared" si="787"/>
        <v>0</v>
      </c>
      <c r="AT613" s="105">
        <f t="shared" si="787"/>
        <v>0</v>
      </c>
      <c r="AU613" s="102">
        <f t="shared" si="743"/>
        <v>0</v>
      </c>
      <c r="AV613" s="105">
        <f t="shared" si="788"/>
        <v>0</v>
      </c>
      <c r="AW613" s="86">
        <f t="shared" si="788"/>
        <v>0</v>
      </c>
      <c r="AX613" s="59">
        <f t="shared" si="728"/>
        <v>0</v>
      </c>
      <c r="AY613" s="264"/>
      <c r="AZ613" s="256"/>
    </row>
    <row r="614" spans="1:52" s="30" customFormat="1" ht="18.75" hidden="1" customHeight="1">
      <c r="A614" s="367"/>
      <c r="B614" s="369"/>
      <c r="C614" s="281"/>
      <c r="D614" s="87" t="s">
        <v>53</v>
      </c>
      <c r="E614" s="103">
        <f>E431+E450+E506+E524+E545+E581+E608</f>
        <v>0</v>
      </c>
      <c r="F614" s="159">
        <f t="shared" si="725"/>
        <v>0</v>
      </c>
      <c r="G614" s="58">
        <f t="shared" si="725"/>
        <v>0</v>
      </c>
      <c r="H614" s="58">
        <f t="shared" si="726"/>
        <v>0</v>
      </c>
      <c r="I614" s="105">
        <f t="shared" si="777"/>
        <v>0</v>
      </c>
      <c r="J614" s="105">
        <f t="shared" si="777"/>
        <v>0</v>
      </c>
      <c r="K614" s="102">
        <f t="shared" si="727"/>
        <v>0</v>
      </c>
      <c r="L614" s="105">
        <f t="shared" si="778"/>
        <v>0</v>
      </c>
      <c r="M614" s="105">
        <f t="shared" si="778"/>
        <v>0</v>
      </c>
      <c r="N614" s="102">
        <f t="shared" si="730"/>
        <v>0</v>
      </c>
      <c r="O614" s="105">
        <f t="shared" si="779"/>
        <v>0</v>
      </c>
      <c r="P614" s="105">
        <f t="shared" si="779"/>
        <v>0</v>
      </c>
      <c r="Q614" s="102">
        <f t="shared" si="731"/>
        <v>0</v>
      </c>
      <c r="R614" s="102">
        <f t="shared" si="732"/>
        <v>0</v>
      </c>
      <c r="S614" s="102">
        <f t="shared" si="733"/>
        <v>0</v>
      </c>
      <c r="T614" s="105">
        <f t="shared" si="780"/>
        <v>0</v>
      </c>
      <c r="U614" s="105">
        <f t="shared" si="780"/>
        <v>0</v>
      </c>
      <c r="V614" s="102">
        <f t="shared" si="734"/>
        <v>0</v>
      </c>
      <c r="W614" s="105">
        <f t="shared" si="781"/>
        <v>0</v>
      </c>
      <c r="X614" s="86">
        <f t="shared" si="781"/>
        <v>0</v>
      </c>
      <c r="Y614" s="58">
        <f t="shared" si="735"/>
        <v>0</v>
      </c>
      <c r="Z614" s="105">
        <f t="shared" si="782"/>
        <v>0</v>
      </c>
      <c r="AA614" s="105">
        <f t="shared" si="782"/>
        <v>0</v>
      </c>
      <c r="AB614" s="102">
        <f t="shared" si="736"/>
        <v>0</v>
      </c>
      <c r="AC614" s="102">
        <f t="shared" si="737"/>
        <v>0</v>
      </c>
      <c r="AD614" s="102">
        <f t="shared" si="729"/>
        <v>0</v>
      </c>
      <c r="AE614" s="105">
        <f t="shared" si="783"/>
        <v>0</v>
      </c>
      <c r="AF614" s="105">
        <f t="shared" si="783"/>
        <v>0</v>
      </c>
      <c r="AG614" s="102">
        <f t="shared" si="744"/>
        <v>0</v>
      </c>
      <c r="AH614" s="105">
        <f t="shared" si="784"/>
        <v>0</v>
      </c>
      <c r="AI614" s="105">
        <f t="shared" si="784"/>
        <v>0</v>
      </c>
      <c r="AJ614" s="102">
        <f t="shared" si="738"/>
        <v>0</v>
      </c>
      <c r="AK614" s="105">
        <f t="shared" si="785"/>
        <v>0</v>
      </c>
      <c r="AL614" s="105">
        <f t="shared" si="785"/>
        <v>0</v>
      </c>
      <c r="AM614" s="102">
        <f t="shared" si="739"/>
        <v>0</v>
      </c>
      <c r="AN614" s="102">
        <f t="shared" si="740"/>
        <v>0</v>
      </c>
      <c r="AO614" s="102">
        <f t="shared" si="741"/>
        <v>0</v>
      </c>
      <c r="AP614" s="105">
        <f t="shared" si="786"/>
        <v>0</v>
      </c>
      <c r="AQ614" s="105">
        <f t="shared" si="786"/>
        <v>0</v>
      </c>
      <c r="AR614" s="102">
        <f t="shared" si="742"/>
        <v>0</v>
      </c>
      <c r="AS614" s="105">
        <f t="shared" si="787"/>
        <v>0</v>
      </c>
      <c r="AT614" s="105">
        <f t="shared" si="787"/>
        <v>0</v>
      </c>
      <c r="AU614" s="102">
        <f t="shared" si="743"/>
        <v>0</v>
      </c>
      <c r="AV614" s="105">
        <f t="shared" si="788"/>
        <v>0</v>
      </c>
      <c r="AW614" s="86">
        <f t="shared" si="788"/>
        <v>0</v>
      </c>
      <c r="AX614" s="59">
        <f t="shared" si="728"/>
        <v>0</v>
      </c>
      <c r="AY614" s="264"/>
      <c r="AZ614" s="256"/>
    </row>
    <row r="615" spans="1:52" s="30" customFormat="1" ht="30" hidden="1" customHeight="1">
      <c r="A615" s="367"/>
      <c r="B615" s="369"/>
      <c r="C615" s="281"/>
      <c r="D615" s="27" t="s">
        <v>41</v>
      </c>
      <c r="E615" s="103">
        <f>E432+E451+E507+E525+E546+E582+E609</f>
        <v>161956.1</v>
      </c>
      <c r="F615" s="159">
        <f t="shared" si="725"/>
        <v>0</v>
      </c>
      <c r="G615" s="58">
        <f t="shared" si="725"/>
        <v>0</v>
      </c>
      <c r="H615" s="58">
        <f t="shared" si="726"/>
        <v>0</v>
      </c>
      <c r="I615" s="103">
        <f t="shared" si="777"/>
        <v>0</v>
      </c>
      <c r="J615" s="103">
        <f t="shared" si="777"/>
        <v>0</v>
      </c>
      <c r="K615" s="103">
        <f>K432+K451+K507+K525+K546+K582+K609</f>
        <v>0</v>
      </c>
      <c r="L615" s="103">
        <f t="shared" si="778"/>
        <v>0</v>
      </c>
      <c r="M615" s="103">
        <f t="shared" si="778"/>
        <v>0</v>
      </c>
      <c r="N615" s="103">
        <f>N432+N451+N507+N525+N546+N582+N609</f>
        <v>0</v>
      </c>
      <c r="O615" s="103">
        <f t="shared" si="779"/>
        <v>0</v>
      </c>
      <c r="P615" s="103">
        <f t="shared" si="779"/>
        <v>0</v>
      </c>
      <c r="Q615" s="103">
        <f>Q432+Q451+Q507+Q525+Q546+Q582+Q609</f>
        <v>0</v>
      </c>
      <c r="R615" s="103">
        <f>R432+R451+R507+R525+R546+R582+R609</f>
        <v>0</v>
      </c>
      <c r="S615" s="103">
        <f>S432+S451+S507+S525+S546+S582+S609</f>
        <v>0</v>
      </c>
      <c r="T615" s="103">
        <f t="shared" si="780"/>
        <v>0</v>
      </c>
      <c r="U615" s="103">
        <f t="shared" si="780"/>
        <v>0</v>
      </c>
      <c r="V615" s="103">
        <f>V432+V451+V507+V525+V546+V582+V609</f>
        <v>0</v>
      </c>
      <c r="W615" s="103">
        <f t="shared" si="781"/>
        <v>0</v>
      </c>
      <c r="X615" s="103">
        <f t="shared" si="781"/>
        <v>0</v>
      </c>
      <c r="Y615" s="103">
        <f>Y432+Y451+Y507+Y525+Y546+Y582+Y609</f>
        <v>0</v>
      </c>
      <c r="Z615" s="103">
        <f t="shared" si="782"/>
        <v>0</v>
      </c>
      <c r="AA615" s="103">
        <f t="shared" si="782"/>
        <v>0</v>
      </c>
      <c r="AB615" s="103">
        <f>AB432+AB451+AB507+AB525+AB546+AB582+AB609</f>
        <v>0</v>
      </c>
      <c r="AC615" s="103">
        <f>AC432+AC451+AC507+AC525+AC546+AC582+AC609</f>
        <v>0</v>
      </c>
      <c r="AD615" s="103">
        <f>AD432+AD451+AD507+AD525+AD546+AD582+AD609</f>
        <v>0</v>
      </c>
      <c r="AE615" s="103">
        <f t="shared" si="783"/>
        <v>0</v>
      </c>
      <c r="AF615" s="105">
        <f t="shared" si="783"/>
        <v>0</v>
      </c>
      <c r="AG615" s="102">
        <f t="shared" si="744"/>
        <v>0</v>
      </c>
      <c r="AH615" s="103">
        <f t="shared" si="784"/>
        <v>0</v>
      </c>
      <c r="AI615" s="103">
        <f t="shared" si="784"/>
        <v>0</v>
      </c>
      <c r="AJ615" s="103">
        <f>AJ432+AJ451+AJ507+AJ525+AJ546+AJ582+AJ609</f>
        <v>0</v>
      </c>
      <c r="AK615" s="103">
        <f t="shared" si="785"/>
        <v>0</v>
      </c>
      <c r="AL615" s="103">
        <f t="shared" si="785"/>
        <v>0</v>
      </c>
      <c r="AM615" s="103">
        <f>AM432+AM451+AM507+AM525+AM546+AM582+AM609</f>
        <v>0</v>
      </c>
      <c r="AN615" s="103">
        <f>AN432+AN451+AN507+AN525+AN546+AN582+AN609</f>
        <v>0</v>
      </c>
      <c r="AO615" s="103">
        <f>AO432+AO451+AO507+AO525+AO546+AO582+AO609</f>
        <v>0</v>
      </c>
      <c r="AP615" s="103">
        <f t="shared" si="786"/>
        <v>0</v>
      </c>
      <c r="AQ615" s="103">
        <f t="shared" si="786"/>
        <v>0</v>
      </c>
      <c r="AR615" s="103">
        <f>AR432+AR451+AR507+AR525+AR546+AR582+AR609</f>
        <v>0</v>
      </c>
      <c r="AS615" s="103">
        <f t="shared" si="787"/>
        <v>0</v>
      </c>
      <c r="AT615" s="103">
        <f t="shared" si="787"/>
        <v>0</v>
      </c>
      <c r="AU615" s="103">
        <f>AU432+AU451+AU507+AU525+AU546+AU582+AU609</f>
        <v>0</v>
      </c>
      <c r="AV615" s="103">
        <f t="shared" si="788"/>
        <v>0</v>
      </c>
      <c r="AW615" s="86">
        <f t="shared" si="788"/>
        <v>0</v>
      </c>
      <c r="AX615" s="59">
        <f t="shared" si="728"/>
        <v>0</v>
      </c>
      <c r="AY615" s="264"/>
      <c r="AZ615" s="256"/>
    </row>
    <row r="616" spans="1:52" s="30" customFormat="1" ht="27" hidden="1" customHeight="1">
      <c r="A616" s="370"/>
      <c r="B616" s="372"/>
      <c r="C616" s="281"/>
      <c r="D616" s="27" t="s">
        <v>50</v>
      </c>
      <c r="E616" s="103">
        <f>E433+E452+E508+E526+E547+E583+E610</f>
        <v>0</v>
      </c>
      <c r="F616" s="159">
        <f t="shared" si="725"/>
        <v>0</v>
      </c>
      <c r="G616" s="58">
        <f t="shared" si="725"/>
        <v>0</v>
      </c>
      <c r="H616" s="58">
        <f t="shared" si="726"/>
        <v>0</v>
      </c>
      <c r="I616" s="105">
        <f t="shared" si="777"/>
        <v>0</v>
      </c>
      <c r="J616" s="105">
        <f t="shared" si="777"/>
        <v>0</v>
      </c>
      <c r="K616" s="102">
        <f t="shared" si="727"/>
        <v>0</v>
      </c>
      <c r="L616" s="105">
        <f t="shared" si="778"/>
        <v>0</v>
      </c>
      <c r="M616" s="105">
        <f t="shared" si="778"/>
        <v>0</v>
      </c>
      <c r="N616" s="102">
        <f t="shared" si="730"/>
        <v>0</v>
      </c>
      <c r="O616" s="105">
        <f t="shared" si="779"/>
        <v>0</v>
      </c>
      <c r="P616" s="105">
        <f t="shared" si="779"/>
        <v>0</v>
      </c>
      <c r="Q616" s="102">
        <f t="shared" si="731"/>
        <v>0</v>
      </c>
      <c r="R616" s="102">
        <f t="shared" si="732"/>
        <v>0</v>
      </c>
      <c r="S616" s="102">
        <f t="shared" si="733"/>
        <v>0</v>
      </c>
      <c r="T616" s="105">
        <f t="shared" si="780"/>
        <v>0</v>
      </c>
      <c r="U616" s="105">
        <f t="shared" si="780"/>
        <v>0</v>
      </c>
      <c r="V616" s="102">
        <f t="shared" si="734"/>
        <v>0</v>
      </c>
      <c r="W616" s="105">
        <f t="shared" si="781"/>
        <v>0</v>
      </c>
      <c r="X616" s="86">
        <f t="shared" si="781"/>
        <v>0</v>
      </c>
      <c r="Y616" s="58">
        <f t="shared" si="735"/>
        <v>0</v>
      </c>
      <c r="Z616" s="105">
        <f t="shared" si="782"/>
        <v>0</v>
      </c>
      <c r="AA616" s="105">
        <f t="shared" si="782"/>
        <v>0</v>
      </c>
      <c r="AB616" s="102">
        <f t="shared" si="736"/>
        <v>0</v>
      </c>
      <c r="AC616" s="102">
        <f t="shared" si="737"/>
        <v>0</v>
      </c>
      <c r="AD616" s="102">
        <f t="shared" si="729"/>
        <v>0</v>
      </c>
      <c r="AE616" s="105">
        <f t="shared" si="783"/>
        <v>0</v>
      </c>
      <c r="AF616" s="105">
        <f t="shared" si="783"/>
        <v>0</v>
      </c>
      <c r="AG616" s="102">
        <f t="shared" si="744"/>
        <v>0</v>
      </c>
      <c r="AH616" s="105">
        <f t="shared" si="784"/>
        <v>0</v>
      </c>
      <c r="AI616" s="105">
        <f t="shared" si="784"/>
        <v>0</v>
      </c>
      <c r="AJ616" s="102">
        <f t="shared" si="738"/>
        <v>0</v>
      </c>
      <c r="AK616" s="105">
        <f t="shared" si="785"/>
        <v>0</v>
      </c>
      <c r="AL616" s="105">
        <f t="shared" si="785"/>
        <v>0</v>
      </c>
      <c r="AM616" s="102">
        <f t="shared" si="739"/>
        <v>0</v>
      </c>
      <c r="AN616" s="102">
        <f t="shared" si="740"/>
        <v>0</v>
      </c>
      <c r="AO616" s="102">
        <f t="shared" si="741"/>
        <v>0</v>
      </c>
      <c r="AP616" s="105">
        <f t="shared" si="786"/>
        <v>0</v>
      </c>
      <c r="AQ616" s="105">
        <f t="shared" si="786"/>
        <v>0</v>
      </c>
      <c r="AR616" s="102">
        <f t="shared" si="742"/>
        <v>0</v>
      </c>
      <c r="AS616" s="105">
        <f t="shared" si="787"/>
        <v>0</v>
      </c>
      <c r="AT616" s="105">
        <f t="shared" si="787"/>
        <v>0</v>
      </c>
      <c r="AU616" s="102">
        <f t="shared" si="743"/>
        <v>0</v>
      </c>
      <c r="AV616" s="105">
        <f t="shared" si="788"/>
        <v>0</v>
      </c>
      <c r="AW616" s="86">
        <f t="shared" si="788"/>
        <v>0</v>
      </c>
      <c r="AX616" s="59">
        <f t="shared" si="728"/>
        <v>0</v>
      </c>
      <c r="AY616" s="265"/>
      <c r="AZ616" s="257"/>
    </row>
    <row r="617" spans="1:52" s="30" customFormat="1" ht="25.5" hidden="1" customHeight="1">
      <c r="A617" s="187" t="s">
        <v>162</v>
      </c>
      <c r="B617" s="121"/>
      <c r="C617" s="121"/>
      <c r="D617" s="96"/>
      <c r="E617" s="103"/>
      <c r="F617" s="159">
        <f t="shared" si="725"/>
        <v>0</v>
      </c>
      <c r="G617" s="58">
        <f t="shared" si="725"/>
        <v>0</v>
      </c>
      <c r="H617" s="58">
        <f t="shared" si="726"/>
        <v>0</v>
      </c>
      <c r="I617" s="105"/>
      <c r="J617" s="105"/>
      <c r="K617" s="102">
        <f t="shared" si="727"/>
        <v>0</v>
      </c>
      <c r="L617" s="105"/>
      <c r="M617" s="105"/>
      <c r="N617" s="102">
        <f t="shared" si="730"/>
        <v>0</v>
      </c>
      <c r="O617" s="105"/>
      <c r="P617" s="105"/>
      <c r="Q617" s="102">
        <f t="shared" si="731"/>
        <v>0</v>
      </c>
      <c r="R617" s="102">
        <f t="shared" si="732"/>
        <v>0</v>
      </c>
      <c r="S617" s="102">
        <f t="shared" si="733"/>
        <v>0</v>
      </c>
      <c r="T617" s="105"/>
      <c r="U617" s="105"/>
      <c r="V617" s="102">
        <f t="shared" si="734"/>
        <v>0</v>
      </c>
      <c r="W617" s="105"/>
      <c r="X617" s="86"/>
      <c r="Y617" s="58">
        <f t="shared" si="735"/>
        <v>0</v>
      </c>
      <c r="Z617" s="105"/>
      <c r="AA617" s="105"/>
      <c r="AB617" s="102">
        <f t="shared" si="736"/>
        <v>0</v>
      </c>
      <c r="AC617" s="102">
        <f t="shared" si="737"/>
        <v>0</v>
      </c>
      <c r="AD617" s="102">
        <f t="shared" si="729"/>
        <v>0</v>
      </c>
      <c r="AE617" s="105"/>
      <c r="AF617" s="105"/>
      <c r="AG617" s="102">
        <f t="shared" si="744"/>
        <v>0</v>
      </c>
      <c r="AH617" s="105"/>
      <c r="AI617" s="105"/>
      <c r="AJ617" s="102">
        <f t="shared" si="738"/>
        <v>0</v>
      </c>
      <c r="AK617" s="105"/>
      <c r="AL617" s="105"/>
      <c r="AM617" s="102">
        <f t="shared" si="739"/>
        <v>0</v>
      </c>
      <c r="AN617" s="102">
        <f t="shared" si="740"/>
        <v>0</v>
      </c>
      <c r="AO617" s="102">
        <f t="shared" si="741"/>
        <v>0</v>
      </c>
      <c r="AP617" s="105"/>
      <c r="AQ617" s="105"/>
      <c r="AR617" s="102">
        <f t="shared" si="742"/>
        <v>0</v>
      </c>
      <c r="AS617" s="105"/>
      <c r="AT617" s="105"/>
      <c r="AU617" s="102">
        <f t="shared" si="743"/>
        <v>0</v>
      </c>
      <c r="AV617" s="105"/>
      <c r="AW617" s="86"/>
      <c r="AX617" s="59">
        <f t="shared" si="728"/>
        <v>0</v>
      </c>
      <c r="AY617" s="208"/>
      <c r="AZ617" s="181"/>
    </row>
    <row r="618" spans="1:52" s="30" customFormat="1" ht="25.5" hidden="1" customHeight="1">
      <c r="A618" s="186" t="s">
        <v>163</v>
      </c>
      <c r="B618" s="121"/>
      <c r="C618" s="121"/>
      <c r="D618" s="96"/>
      <c r="E618" s="103"/>
      <c r="F618" s="159">
        <f t="shared" si="725"/>
        <v>0</v>
      </c>
      <c r="G618" s="58">
        <f t="shared" si="725"/>
        <v>0</v>
      </c>
      <c r="H618" s="58">
        <f t="shared" si="726"/>
        <v>0</v>
      </c>
      <c r="I618" s="105"/>
      <c r="J618" s="105"/>
      <c r="K618" s="102">
        <f t="shared" si="727"/>
        <v>0</v>
      </c>
      <c r="L618" s="105"/>
      <c r="M618" s="105"/>
      <c r="N618" s="102">
        <f t="shared" si="730"/>
        <v>0</v>
      </c>
      <c r="O618" s="105"/>
      <c r="P618" s="105"/>
      <c r="Q618" s="102">
        <f t="shared" si="731"/>
        <v>0</v>
      </c>
      <c r="R618" s="102">
        <f t="shared" si="732"/>
        <v>0</v>
      </c>
      <c r="S618" s="102">
        <f t="shared" si="733"/>
        <v>0</v>
      </c>
      <c r="T618" s="105"/>
      <c r="U618" s="105"/>
      <c r="V618" s="102">
        <f t="shared" si="734"/>
        <v>0</v>
      </c>
      <c r="W618" s="105"/>
      <c r="X618" s="86"/>
      <c r="Y618" s="58">
        <f t="shared" si="735"/>
        <v>0</v>
      </c>
      <c r="Z618" s="105"/>
      <c r="AA618" s="105"/>
      <c r="AB618" s="102">
        <f t="shared" si="736"/>
        <v>0</v>
      </c>
      <c r="AC618" s="102">
        <f t="shared" si="737"/>
        <v>0</v>
      </c>
      <c r="AD618" s="102">
        <f t="shared" si="729"/>
        <v>0</v>
      </c>
      <c r="AE618" s="105"/>
      <c r="AF618" s="105"/>
      <c r="AG618" s="102">
        <f t="shared" si="744"/>
        <v>0</v>
      </c>
      <c r="AH618" s="105"/>
      <c r="AI618" s="105"/>
      <c r="AJ618" s="102">
        <f t="shared" si="738"/>
        <v>0</v>
      </c>
      <c r="AK618" s="105"/>
      <c r="AL618" s="105"/>
      <c r="AM618" s="102">
        <f t="shared" si="739"/>
        <v>0</v>
      </c>
      <c r="AN618" s="102">
        <f t="shared" si="740"/>
        <v>0</v>
      </c>
      <c r="AO618" s="102">
        <f t="shared" si="741"/>
        <v>0</v>
      </c>
      <c r="AP618" s="105"/>
      <c r="AQ618" s="105"/>
      <c r="AR618" s="102">
        <f t="shared" si="742"/>
        <v>0</v>
      </c>
      <c r="AS618" s="105"/>
      <c r="AT618" s="105"/>
      <c r="AU618" s="102">
        <f t="shared" si="743"/>
        <v>0</v>
      </c>
      <c r="AV618" s="105"/>
      <c r="AW618" s="86"/>
      <c r="AX618" s="59">
        <f t="shared" si="728"/>
        <v>0</v>
      </c>
      <c r="AY618" s="208"/>
      <c r="AZ618" s="181"/>
    </row>
    <row r="619" spans="1:52" s="30" customFormat="1" ht="15" hidden="1" customHeight="1">
      <c r="A619" s="279" t="s">
        <v>46</v>
      </c>
      <c r="B619" s="280" t="s">
        <v>164</v>
      </c>
      <c r="C619" s="279" t="s">
        <v>189</v>
      </c>
      <c r="D619" s="87" t="s">
        <v>45</v>
      </c>
      <c r="E619" s="103"/>
      <c r="F619" s="159">
        <f t="shared" si="725"/>
        <v>0</v>
      </c>
      <c r="G619" s="58">
        <f t="shared" si="725"/>
        <v>0</v>
      </c>
      <c r="H619" s="58">
        <f t="shared" si="726"/>
        <v>0</v>
      </c>
      <c r="I619" s="105"/>
      <c r="J619" s="105"/>
      <c r="K619" s="102">
        <f t="shared" si="727"/>
        <v>0</v>
      </c>
      <c r="L619" s="105"/>
      <c r="M619" s="105"/>
      <c r="N619" s="102">
        <f t="shared" si="730"/>
        <v>0</v>
      </c>
      <c r="O619" s="105"/>
      <c r="P619" s="105"/>
      <c r="Q619" s="102">
        <f t="shared" si="731"/>
        <v>0</v>
      </c>
      <c r="R619" s="102">
        <f t="shared" si="732"/>
        <v>0</v>
      </c>
      <c r="S619" s="102">
        <f t="shared" si="733"/>
        <v>0</v>
      </c>
      <c r="T619" s="105"/>
      <c r="U619" s="105"/>
      <c r="V619" s="102">
        <f t="shared" si="734"/>
        <v>0</v>
      </c>
      <c r="W619" s="105"/>
      <c r="X619" s="86"/>
      <c r="Y619" s="58">
        <f t="shared" si="735"/>
        <v>0</v>
      </c>
      <c r="Z619" s="105"/>
      <c r="AA619" s="105"/>
      <c r="AB619" s="102">
        <f t="shared" si="736"/>
        <v>0</v>
      </c>
      <c r="AC619" s="102">
        <f t="shared" si="737"/>
        <v>0</v>
      </c>
      <c r="AD619" s="102">
        <f t="shared" si="729"/>
        <v>0</v>
      </c>
      <c r="AE619" s="105"/>
      <c r="AF619" s="105"/>
      <c r="AG619" s="102">
        <f t="shared" si="744"/>
        <v>0</v>
      </c>
      <c r="AH619" s="105"/>
      <c r="AI619" s="105"/>
      <c r="AJ619" s="102">
        <f t="shared" si="738"/>
        <v>0</v>
      </c>
      <c r="AK619" s="105"/>
      <c r="AL619" s="105"/>
      <c r="AM619" s="102">
        <f t="shared" si="739"/>
        <v>0</v>
      </c>
      <c r="AN619" s="102">
        <f t="shared" si="740"/>
        <v>0</v>
      </c>
      <c r="AO619" s="102">
        <f t="shared" si="741"/>
        <v>0</v>
      </c>
      <c r="AP619" s="105"/>
      <c r="AQ619" s="105"/>
      <c r="AR619" s="102">
        <f t="shared" si="742"/>
        <v>0</v>
      </c>
      <c r="AS619" s="105"/>
      <c r="AT619" s="105"/>
      <c r="AU619" s="102">
        <f t="shared" si="743"/>
        <v>0</v>
      </c>
      <c r="AV619" s="105"/>
      <c r="AW619" s="86"/>
      <c r="AX619" s="59">
        <f t="shared" si="728"/>
        <v>0</v>
      </c>
      <c r="AY619" s="208"/>
      <c r="AZ619" s="181"/>
    </row>
    <row r="620" spans="1:52" s="30" customFormat="1" ht="25.5" hidden="1" customHeight="1">
      <c r="A620" s="279"/>
      <c r="B620" s="280"/>
      <c r="C620" s="279"/>
      <c r="D620" s="87" t="s">
        <v>40</v>
      </c>
      <c r="E620" s="103"/>
      <c r="F620" s="159">
        <f t="shared" si="725"/>
        <v>0</v>
      </c>
      <c r="G620" s="58">
        <f t="shared" si="725"/>
        <v>0</v>
      </c>
      <c r="H620" s="58">
        <f t="shared" si="726"/>
        <v>0</v>
      </c>
      <c r="I620" s="105"/>
      <c r="J620" s="105"/>
      <c r="K620" s="102">
        <f t="shared" si="727"/>
        <v>0</v>
      </c>
      <c r="L620" s="105"/>
      <c r="M620" s="105"/>
      <c r="N620" s="102">
        <f t="shared" si="730"/>
        <v>0</v>
      </c>
      <c r="O620" s="105"/>
      <c r="P620" s="105"/>
      <c r="Q620" s="102">
        <f t="shared" si="731"/>
        <v>0</v>
      </c>
      <c r="R620" s="102">
        <f t="shared" si="732"/>
        <v>0</v>
      </c>
      <c r="S620" s="102">
        <f t="shared" si="733"/>
        <v>0</v>
      </c>
      <c r="T620" s="105"/>
      <c r="U620" s="105"/>
      <c r="V620" s="102">
        <f t="shared" si="734"/>
        <v>0</v>
      </c>
      <c r="W620" s="105"/>
      <c r="X620" s="86"/>
      <c r="Y620" s="58">
        <f t="shared" si="735"/>
        <v>0</v>
      </c>
      <c r="Z620" s="105"/>
      <c r="AA620" s="105"/>
      <c r="AB620" s="102">
        <f t="shared" si="736"/>
        <v>0</v>
      </c>
      <c r="AC620" s="102">
        <f t="shared" si="737"/>
        <v>0</v>
      </c>
      <c r="AD620" s="102">
        <f t="shared" si="729"/>
        <v>0</v>
      </c>
      <c r="AE620" s="105"/>
      <c r="AF620" s="105"/>
      <c r="AG620" s="102">
        <f t="shared" si="744"/>
        <v>0</v>
      </c>
      <c r="AH620" s="105"/>
      <c r="AI620" s="105"/>
      <c r="AJ620" s="102">
        <f t="shared" si="738"/>
        <v>0</v>
      </c>
      <c r="AK620" s="105"/>
      <c r="AL620" s="105"/>
      <c r="AM620" s="102">
        <f t="shared" si="739"/>
        <v>0</v>
      </c>
      <c r="AN620" s="102">
        <f t="shared" si="740"/>
        <v>0</v>
      </c>
      <c r="AO620" s="102">
        <f t="shared" si="741"/>
        <v>0</v>
      </c>
      <c r="AP620" s="105"/>
      <c r="AQ620" s="105"/>
      <c r="AR620" s="102">
        <f t="shared" si="742"/>
        <v>0</v>
      </c>
      <c r="AS620" s="105"/>
      <c r="AT620" s="105"/>
      <c r="AU620" s="102">
        <f t="shared" si="743"/>
        <v>0</v>
      </c>
      <c r="AV620" s="105"/>
      <c r="AW620" s="86"/>
      <c r="AX620" s="59">
        <f t="shared" si="728"/>
        <v>0</v>
      </c>
      <c r="AY620" s="208"/>
      <c r="AZ620" s="181"/>
    </row>
    <row r="621" spans="1:52" s="30" customFormat="1" ht="38.25" hidden="1" customHeight="1">
      <c r="A621" s="279"/>
      <c r="B621" s="280"/>
      <c r="C621" s="279"/>
      <c r="D621" s="87" t="s">
        <v>4</v>
      </c>
      <c r="E621" s="103"/>
      <c r="F621" s="159">
        <f t="shared" si="725"/>
        <v>0</v>
      </c>
      <c r="G621" s="58">
        <f t="shared" si="725"/>
        <v>0</v>
      </c>
      <c r="H621" s="58">
        <f t="shared" si="726"/>
        <v>0</v>
      </c>
      <c r="I621" s="105"/>
      <c r="J621" s="105"/>
      <c r="K621" s="102">
        <f t="shared" si="727"/>
        <v>0</v>
      </c>
      <c r="L621" s="105"/>
      <c r="M621" s="105"/>
      <c r="N621" s="102">
        <f t="shared" si="730"/>
        <v>0</v>
      </c>
      <c r="O621" s="105"/>
      <c r="P621" s="105"/>
      <c r="Q621" s="102">
        <f t="shared" si="731"/>
        <v>0</v>
      </c>
      <c r="R621" s="102">
        <f t="shared" si="732"/>
        <v>0</v>
      </c>
      <c r="S621" s="102">
        <f t="shared" si="733"/>
        <v>0</v>
      </c>
      <c r="T621" s="105"/>
      <c r="U621" s="105"/>
      <c r="V621" s="102">
        <f t="shared" si="734"/>
        <v>0</v>
      </c>
      <c r="W621" s="105"/>
      <c r="X621" s="86"/>
      <c r="Y621" s="58">
        <f t="shared" si="735"/>
        <v>0</v>
      </c>
      <c r="Z621" s="105"/>
      <c r="AA621" s="105"/>
      <c r="AB621" s="102">
        <f t="shared" si="736"/>
        <v>0</v>
      </c>
      <c r="AC621" s="102">
        <f t="shared" si="737"/>
        <v>0</v>
      </c>
      <c r="AD621" s="102">
        <f t="shared" si="729"/>
        <v>0</v>
      </c>
      <c r="AE621" s="105"/>
      <c r="AF621" s="105"/>
      <c r="AG621" s="102">
        <f t="shared" si="744"/>
        <v>0</v>
      </c>
      <c r="AH621" s="105"/>
      <c r="AI621" s="105"/>
      <c r="AJ621" s="102">
        <f t="shared" si="738"/>
        <v>0</v>
      </c>
      <c r="AK621" s="105"/>
      <c r="AL621" s="105"/>
      <c r="AM621" s="102">
        <f t="shared" si="739"/>
        <v>0</v>
      </c>
      <c r="AN621" s="102">
        <f t="shared" si="740"/>
        <v>0</v>
      </c>
      <c r="AO621" s="102">
        <f t="shared" si="741"/>
        <v>0</v>
      </c>
      <c r="AP621" s="105"/>
      <c r="AQ621" s="105"/>
      <c r="AR621" s="102">
        <f t="shared" si="742"/>
        <v>0</v>
      </c>
      <c r="AS621" s="105"/>
      <c r="AT621" s="105"/>
      <c r="AU621" s="102">
        <f t="shared" si="743"/>
        <v>0</v>
      </c>
      <c r="AV621" s="105"/>
      <c r="AW621" s="86"/>
      <c r="AX621" s="59">
        <f t="shared" si="728"/>
        <v>0</v>
      </c>
      <c r="AY621" s="208"/>
      <c r="AZ621" s="181"/>
    </row>
    <row r="622" spans="1:52" s="30" customFormat="1" ht="12.75" hidden="1" customHeight="1">
      <c r="A622" s="279"/>
      <c r="B622" s="280"/>
      <c r="C622" s="279"/>
      <c r="D622" s="87" t="s">
        <v>53</v>
      </c>
      <c r="E622" s="103"/>
      <c r="F622" s="159">
        <f t="shared" si="725"/>
        <v>0</v>
      </c>
      <c r="G622" s="58">
        <f t="shared" si="725"/>
        <v>0</v>
      </c>
      <c r="H622" s="58">
        <f t="shared" si="726"/>
        <v>0</v>
      </c>
      <c r="I622" s="105"/>
      <c r="J622" s="105"/>
      <c r="K622" s="102">
        <f t="shared" si="727"/>
        <v>0</v>
      </c>
      <c r="L622" s="105"/>
      <c r="M622" s="105"/>
      <c r="N622" s="102">
        <f t="shared" si="730"/>
        <v>0</v>
      </c>
      <c r="O622" s="105"/>
      <c r="P622" s="105"/>
      <c r="Q622" s="102">
        <f t="shared" si="731"/>
        <v>0</v>
      </c>
      <c r="R622" s="102">
        <f t="shared" si="732"/>
        <v>0</v>
      </c>
      <c r="S622" s="102">
        <f t="shared" si="733"/>
        <v>0</v>
      </c>
      <c r="T622" s="105"/>
      <c r="U622" s="105"/>
      <c r="V622" s="102">
        <f t="shared" si="734"/>
        <v>0</v>
      </c>
      <c r="W622" s="105"/>
      <c r="X622" s="86"/>
      <c r="Y622" s="58">
        <f t="shared" si="735"/>
        <v>0</v>
      </c>
      <c r="Z622" s="105"/>
      <c r="AA622" s="105"/>
      <c r="AB622" s="102">
        <f t="shared" si="736"/>
        <v>0</v>
      </c>
      <c r="AC622" s="102">
        <f t="shared" si="737"/>
        <v>0</v>
      </c>
      <c r="AD622" s="102">
        <f t="shared" si="729"/>
        <v>0</v>
      </c>
      <c r="AE622" s="105"/>
      <c r="AF622" s="105"/>
      <c r="AG622" s="102">
        <f t="shared" si="744"/>
        <v>0</v>
      </c>
      <c r="AH622" s="105"/>
      <c r="AI622" s="105"/>
      <c r="AJ622" s="102">
        <f t="shared" si="738"/>
        <v>0</v>
      </c>
      <c r="AK622" s="105"/>
      <c r="AL622" s="105"/>
      <c r="AM622" s="102">
        <f t="shared" si="739"/>
        <v>0</v>
      </c>
      <c r="AN622" s="102">
        <f t="shared" si="740"/>
        <v>0</v>
      </c>
      <c r="AO622" s="102">
        <f t="shared" si="741"/>
        <v>0</v>
      </c>
      <c r="AP622" s="105"/>
      <c r="AQ622" s="105"/>
      <c r="AR622" s="102">
        <f t="shared" si="742"/>
        <v>0</v>
      </c>
      <c r="AS622" s="105"/>
      <c r="AT622" s="105"/>
      <c r="AU622" s="102">
        <f t="shared" si="743"/>
        <v>0</v>
      </c>
      <c r="AV622" s="105"/>
      <c r="AW622" s="86"/>
      <c r="AX622" s="59">
        <f t="shared" si="728"/>
        <v>0</v>
      </c>
      <c r="AY622" s="208"/>
      <c r="AZ622" s="181"/>
    </row>
    <row r="623" spans="1:52" s="30" customFormat="1" ht="25.5" hidden="1" customHeight="1">
      <c r="A623" s="279"/>
      <c r="B623" s="280"/>
      <c r="C623" s="279"/>
      <c r="D623" s="27" t="s">
        <v>41</v>
      </c>
      <c r="E623" s="103"/>
      <c r="F623" s="159">
        <f t="shared" si="725"/>
        <v>0</v>
      </c>
      <c r="G623" s="58">
        <f t="shared" si="725"/>
        <v>0</v>
      </c>
      <c r="H623" s="58">
        <f t="shared" si="726"/>
        <v>0</v>
      </c>
      <c r="I623" s="105"/>
      <c r="J623" s="105"/>
      <c r="K623" s="102">
        <f t="shared" si="727"/>
        <v>0</v>
      </c>
      <c r="L623" s="105"/>
      <c r="M623" s="105"/>
      <c r="N623" s="102">
        <f t="shared" si="730"/>
        <v>0</v>
      </c>
      <c r="O623" s="105"/>
      <c r="P623" s="105"/>
      <c r="Q623" s="102">
        <f t="shared" si="731"/>
        <v>0</v>
      </c>
      <c r="R623" s="102">
        <f t="shared" si="732"/>
        <v>0</v>
      </c>
      <c r="S623" s="102">
        <f t="shared" si="733"/>
        <v>0</v>
      </c>
      <c r="T623" s="105"/>
      <c r="U623" s="105"/>
      <c r="V623" s="102">
        <f t="shared" si="734"/>
        <v>0</v>
      </c>
      <c r="W623" s="105"/>
      <c r="X623" s="86"/>
      <c r="Y623" s="58">
        <f t="shared" si="735"/>
        <v>0</v>
      </c>
      <c r="Z623" s="105"/>
      <c r="AA623" s="105"/>
      <c r="AB623" s="102">
        <f t="shared" si="736"/>
        <v>0</v>
      </c>
      <c r="AC623" s="102">
        <f t="shared" si="737"/>
        <v>0</v>
      </c>
      <c r="AD623" s="102">
        <f t="shared" si="729"/>
        <v>0</v>
      </c>
      <c r="AE623" s="105"/>
      <c r="AF623" s="105"/>
      <c r="AG623" s="102">
        <f t="shared" si="744"/>
        <v>0</v>
      </c>
      <c r="AH623" s="105"/>
      <c r="AI623" s="105"/>
      <c r="AJ623" s="102">
        <f t="shared" si="738"/>
        <v>0</v>
      </c>
      <c r="AK623" s="105"/>
      <c r="AL623" s="105"/>
      <c r="AM623" s="102">
        <f t="shared" si="739"/>
        <v>0</v>
      </c>
      <c r="AN623" s="102">
        <f t="shared" si="740"/>
        <v>0</v>
      </c>
      <c r="AO623" s="102">
        <f t="shared" si="741"/>
        <v>0</v>
      </c>
      <c r="AP623" s="105"/>
      <c r="AQ623" s="105"/>
      <c r="AR623" s="102">
        <f t="shared" si="742"/>
        <v>0</v>
      </c>
      <c r="AS623" s="105"/>
      <c r="AT623" s="105"/>
      <c r="AU623" s="102">
        <f t="shared" si="743"/>
        <v>0</v>
      </c>
      <c r="AV623" s="105"/>
      <c r="AW623" s="86"/>
      <c r="AX623" s="59">
        <f t="shared" si="728"/>
        <v>0</v>
      </c>
      <c r="AY623" s="208"/>
      <c r="AZ623" s="181"/>
    </row>
    <row r="624" spans="1:52" s="30" customFormat="1" ht="25.5" hidden="1" customHeight="1">
      <c r="A624" s="279"/>
      <c r="B624" s="280"/>
      <c r="C624" s="279"/>
      <c r="D624" s="27" t="s">
        <v>50</v>
      </c>
      <c r="E624" s="103"/>
      <c r="F624" s="159">
        <f t="shared" si="725"/>
        <v>0</v>
      </c>
      <c r="G624" s="58">
        <f t="shared" si="725"/>
        <v>0</v>
      </c>
      <c r="H624" s="58">
        <f t="shared" si="726"/>
        <v>0</v>
      </c>
      <c r="I624" s="105"/>
      <c r="J624" s="105"/>
      <c r="K624" s="102">
        <f t="shared" si="727"/>
        <v>0</v>
      </c>
      <c r="L624" s="105"/>
      <c r="M624" s="105"/>
      <c r="N624" s="102">
        <f t="shared" si="730"/>
        <v>0</v>
      </c>
      <c r="O624" s="105"/>
      <c r="P624" s="105"/>
      <c r="Q624" s="102">
        <f t="shared" si="731"/>
        <v>0</v>
      </c>
      <c r="R624" s="102">
        <f t="shared" si="732"/>
        <v>0</v>
      </c>
      <c r="S624" s="102">
        <f t="shared" si="733"/>
        <v>0</v>
      </c>
      <c r="T624" s="105"/>
      <c r="U624" s="105"/>
      <c r="V624" s="102">
        <f t="shared" si="734"/>
        <v>0</v>
      </c>
      <c r="W624" s="105"/>
      <c r="X624" s="86"/>
      <c r="Y624" s="58">
        <f t="shared" si="735"/>
        <v>0</v>
      </c>
      <c r="Z624" s="105"/>
      <c r="AA624" s="105"/>
      <c r="AB624" s="102">
        <f t="shared" si="736"/>
        <v>0</v>
      </c>
      <c r="AC624" s="102">
        <f t="shared" si="737"/>
        <v>0</v>
      </c>
      <c r="AD624" s="102">
        <f t="shared" si="729"/>
        <v>0</v>
      </c>
      <c r="AE624" s="105"/>
      <c r="AF624" s="105"/>
      <c r="AG624" s="102">
        <f t="shared" si="744"/>
        <v>0</v>
      </c>
      <c r="AH624" s="105"/>
      <c r="AI624" s="105"/>
      <c r="AJ624" s="102">
        <f t="shared" si="738"/>
        <v>0</v>
      </c>
      <c r="AK624" s="105"/>
      <c r="AL624" s="105"/>
      <c r="AM624" s="102">
        <f t="shared" si="739"/>
        <v>0</v>
      </c>
      <c r="AN624" s="102">
        <f t="shared" si="740"/>
        <v>0</v>
      </c>
      <c r="AO624" s="102">
        <f t="shared" si="741"/>
        <v>0</v>
      </c>
      <c r="AP624" s="105"/>
      <c r="AQ624" s="105"/>
      <c r="AR624" s="102">
        <f t="shared" si="742"/>
        <v>0</v>
      </c>
      <c r="AS624" s="105"/>
      <c r="AT624" s="105"/>
      <c r="AU624" s="102">
        <f t="shared" si="743"/>
        <v>0</v>
      </c>
      <c r="AV624" s="105"/>
      <c r="AW624" s="86"/>
      <c r="AX624" s="59">
        <f t="shared" si="728"/>
        <v>0</v>
      </c>
      <c r="AY624" s="208"/>
      <c r="AZ624" s="181"/>
    </row>
    <row r="625" spans="1:52" s="30" customFormat="1" ht="15" hidden="1" customHeight="1">
      <c r="A625" s="279" t="s">
        <v>47</v>
      </c>
      <c r="B625" s="280" t="s">
        <v>165</v>
      </c>
      <c r="C625" s="279" t="s">
        <v>189</v>
      </c>
      <c r="D625" s="87" t="s">
        <v>45</v>
      </c>
      <c r="E625" s="103"/>
      <c r="F625" s="159">
        <f t="shared" si="725"/>
        <v>0</v>
      </c>
      <c r="G625" s="58">
        <f t="shared" si="725"/>
        <v>0</v>
      </c>
      <c r="H625" s="58">
        <f t="shared" si="726"/>
        <v>0</v>
      </c>
      <c r="I625" s="105"/>
      <c r="J625" s="105"/>
      <c r="K625" s="102">
        <f t="shared" si="727"/>
        <v>0</v>
      </c>
      <c r="L625" s="105"/>
      <c r="M625" s="105"/>
      <c r="N625" s="102">
        <f t="shared" si="730"/>
        <v>0</v>
      </c>
      <c r="O625" s="105"/>
      <c r="P625" s="105"/>
      <c r="Q625" s="102">
        <f t="shared" si="731"/>
        <v>0</v>
      </c>
      <c r="R625" s="102">
        <f t="shared" si="732"/>
        <v>0</v>
      </c>
      <c r="S625" s="102">
        <f t="shared" si="733"/>
        <v>0</v>
      </c>
      <c r="T625" s="105"/>
      <c r="U625" s="105"/>
      <c r="V625" s="102">
        <f t="shared" si="734"/>
        <v>0</v>
      </c>
      <c r="W625" s="105"/>
      <c r="X625" s="86"/>
      <c r="Y625" s="58">
        <f t="shared" si="735"/>
        <v>0</v>
      </c>
      <c r="Z625" s="105"/>
      <c r="AA625" s="105"/>
      <c r="AB625" s="102">
        <f t="shared" si="736"/>
        <v>0</v>
      </c>
      <c r="AC625" s="102">
        <f t="shared" si="737"/>
        <v>0</v>
      </c>
      <c r="AD625" s="102">
        <f t="shared" si="729"/>
        <v>0</v>
      </c>
      <c r="AE625" s="105"/>
      <c r="AF625" s="105"/>
      <c r="AG625" s="102">
        <f t="shared" si="744"/>
        <v>0</v>
      </c>
      <c r="AH625" s="105"/>
      <c r="AI625" s="105"/>
      <c r="AJ625" s="102">
        <f t="shared" si="738"/>
        <v>0</v>
      </c>
      <c r="AK625" s="105"/>
      <c r="AL625" s="105"/>
      <c r="AM625" s="102">
        <f t="shared" si="739"/>
        <v>0</v>
      </c>
      <c r="AN625" s="102">
        <f t="shared" si="740"/>
        <v>0</v>
      </c>
      <c r="AO625" s="102">
        <f t="shared" si="741"/>
        <v>0</v>
      </c>
      <c r="AP625" s="105"/>
      <c r="AQ625" s="105"/>
      <c r="AR625" s="102">
        <f t="shared" si="742"/>
        <v>0</v>
      </c>
      <c r="AS625" s="105"/>
      <c r="AT625" s="105"/>
      <c r="AU625" s="102">
        <f t="shared" si="743"/>
        <v>0</v>
      </c>
      <c r="AV625" s="105"/>
      <c r="AW625" s="86"/>
      <c r="AX625" s="59">
        <f t="shared" si="728"/>
        <v>0</v>
      </c>
      <c r="AY625" s="208"/>
      <c r="AZ625" s="181"/>
    </row>
    <row r="626" spans="1:52" s="30" customFormat="1" ht="25.5" hidden="1" customHeight="1">
      <c r="A626" s="279"/>
      <c r="B626" s="280"/>
      <c r="C626" s="279"/>
      <c r="D626" s="87" t="s">
        <v>40</v>
      </c>
      <c r="E626" s="103"/>
      <c r="F626" s="159">
        <f t="shared" si="725"/>
        <v>0</v>
      </c>
      <c r="G626" s="58">
        <f t="shared" si="725"/>
        <v>0</v>
      </c>
      <c r="H626" s="58">
        <f t="shared" si="726"/>
        <v>0</v>
      </c>
      <c r="I626" s="105"/>
      <c r="J626" s="105"/>
      <c r="K626" s="102">
        <f t="shared" si="727"/>
        <v>0</v>
      </c>
      <c r="L626" s="105"/>
      <c r="M626" s="105"/>
      <c r="N626" s="102">
        <f t="shared" si="730"/>
        <v>0</v>
      </c>
      <c r="O626" s="105"/>
      <c r="P626" s="105"/>
      <c r="Q626" s="102">
        <f t="shared" si="731"/>
        <v>0</v>
      </c>
      <c r="R626" s="102">
        <f t="shared" si="732"/>
        <v>0</v>
      </c>
      <c r="S626" s="102">
        <f t="shared" si="733"/>
        <v>0</v>
      </c>
      <c r="T626" s="105"/>
      <c r="U626" s="105"/>
      <c r="V626" s="102">
        <f t="shared" si="734"/>
        <v>0</v>
      </c>
      <c r="W626" s="105"/>
      <c r="X626" s="86"/>
      <c r="Y626" s="58">
        <f t="shared" si="735"/>
        <v>0</v>
      </c>
      <c r="Z626" s="105"/>
      <c r="AA626" s="105"/>
      <c r="AB626" s="102">
        <f t="shared" si="736"/>
        <v>0</v>
      </c>
      <c r="AC626" s="102">
        <f t="shared" si="737"/>
        <v>0</v>
      </c>
      <c r="AD626" s="102">
        <f t="shared" si="729"/>
        <v>0</v>
      </c>
      <c r="AE626" s="105"/>
      <c r="AF626" s="105"/>
      <c r="AG626" s="102">
        <f t="shared" si="744"/>
        <v>0</v>
      </c>
      <c r="AH626" s="105"/>
      <c r="AI626" s="105"/>
      <c r="AJ626" s="102">
        <f t="shared" si="738"/>
        <v>0</v>
      </c>
      <c r="AK626" s="105"/>
      <c r="AL626" s="105"/>
      <c r="AM626" s="102">
        <f t="shared" si="739"/>
        <v>0</v>
      </c>
      <c r="AN626" s="102">
        <f t="shared" si="740"/>
        <v>0</v>
      </c>
      <c r="AO626" s="102">
        <f t="shared" si="741"/>
        <v>0</v>
      </c>
      <c r="AP626" s="105"/>
      <c r="AQ626" s="105"/>
      <c r="AR626" s="102">
        <f t="shared" si="742"/>
        <v>0</v>
      </c>
      <c r="AS626" s="105"/>
      <c r="AT626" s="105"/>
      <c r="AU626" s="102">
        <f t="shared" si="743"/>
        <v>0</v>
      </c>
      <c r="AV626" s="105"/>
      <c r="AW626" s="86"/>
      <c r="AX626" s="59">
        <f t="shared" si="728"/>
        <v>0</v>
      </c>
      <c r="AY626" s="208"/>
      <c r="AZ626" s="181"/>
    </row>
    <row r="627" spans="1:52" s="30" customFormat="1" ht="38.25" hidden="1" customHeight="1">
      <c r="A627" s="279"/>
      <c r="B627" s="280"/>
      <c r="C627" s="279"/>
      <c r="D627" s="87" t="s">
        <v>4</v>
      </c>
      <c r="E627" s="103"/>
      <c r="F627" s="159">
        <f t="shared" si="725"/>
        <v>0</v>
      </c>
      <c r="G627" s="58">
        <f t="shared" si="725"/>
        <v>0</v>
      </c>
      <c r="H627" s="58">
        <f t="shared" si="726"/>
        <v>0</v>
      </c>
      <c r="I627" s="105"/>
      <c r="J627" s="105"/>
      <c r="K627" s="102">
        <f t="shared" si="727"/>
        <v>0</v>
      </c>
      <c r="L627" s="105"/>
      <c r="M627" s="105"/>
      <c r="N627" s="102">
        <f t="shared" si="730"/>
        <v>0</v>
      </c>
      <c r="O627" s="105"/>
      <c r="P627" s="105"/>
      <c r="Q627" s="102">
        <f t="shared" si="731"/>
        <v>0</v>
      </c>
      <c r="R627" s="102">
        <f t="shared" si="732"/>
        <v>0</v>
      </c>
      <c r="S627" s="102">
        <f t="shared" si="733"/>
        <v>0</v>
      </c>
      <c r="T627" s="105"/>
      <c r="U627" s="105"/>
      <c r="V627" s="102">
        <f t="shared" si="734"/>
        <v>0</v>
      </c>
      <c r="W627" s="105"/>
      <c r="X627" s="86"/>
      <c r="Y627" s="58">
        <f t="shared" si="735"/>
        <v>0</v>
      </c>
      <c r="Z627" s="105"/>
      <c r="AA627" s="105"/>
      <c r="AB627" s="102">
        <f t="shared" si="736"/>
        <v>0</v>
      </c>
      <c r="AC627" s="102">
        <f t="shared" si="737"/>
        <v>0</v>
      </c>
      <c r="AD627" s="102">
        <f t="shared" si="729"/>
        <v>0</v>
      </c>
      <c r="AE627" s="105"/>
      <c r="AF627" s="105"/>
      <c r="AG627" s="102">
        <f t="shared" si="744"/>
        <v>0</v>
      </c>
      <c r="AH627" s="105"/>
      <c r="AI627" s="105"/>
      <c r="AJ627" s="102">
        <f t="shared" si="738"/>
        <v>0</v>
      </c>
      <c r="AK627" s="105"/>
      <c r="AL627" s="105"/>
      <c r="AM627" s="102">
        <f t="shared" si="739"/>
        <v>0</v>
      </c>
      <c r="AN627" s="102">
        <f t="shared" si="740"/>
        <v>0</v>
      </c>
      <c r="AO627" s="102">
        <f t="shared" si="741"/>
        <v>0</v>
      </c>
      <c r="AP627" s="105"/>
      <c r="AQ627" s="105"/>
      <c r="AR627" s="102">
        <f t="shared" si="742"/>
        <v>0</v>
      </c>
      <c r="AS627" s="105"/>
      <c r="AT627" s="105"/>
      <c r="AU627" s="102">
        <f t="shared" si="743"/>
        <v>0</v>
      </c>
      <c r="AV627" s="105"/>
      <c r="AW627" s="86"/>
      <c r="AX627" s="59">
        <f t="shared" si="728"/>
        <v>0</v>
      </c>
      <c r="AY627" s="208"/>
      <c r="AZ627" s="181"/>
    </row>
    <row r="628" spans="1:52" s="30" customFormat="1" ht="12.75" hidden="1" customHeight="1">
      <c r="A628" s="279"/>
      <c r="B628" s="280"/>
      <c r="C628" s="279"/>
      <c r="D628" s="87" t="s">
        <v>53</v>
      </c>
      <c r="E628" s="103"/>
      <c r="F628" s="159">
        <f t="shared" si="725"/>
        <v>0</v>
      </c>
      <c r="G628" s="58">
        <f t="shared" si="725"/>
        <v>0</v>
      </c>
      <c r="H628" s="58">
        <f t="shared" si="726"/>
        <v>0</v>
      </c>
      <c r="I628" s="105"/>
      <c r="J628" s="105"/>
      <c r="K628" s="102">
        <f t="shared" si="727"/>
        <v>0</v>
      </c>
      <c r="L628" s="105"/>
      <c r="M628" s="105"/>
      <c r="N628" s="102">
        <f t="shared" si="730"/>
        <v>0</v>
      </c>
      <c r="O628" s="105"/>
      <c r="P628" s="105"/>
      <c r="Q628" s="102">
        <f t="shared" si="731"/>
        <v>0</v>
      </c>
      <c r="R628" s="102">
        <f t="shared" si="732"/>
        <v>0</v>
      </c>
      <c r="S628" s="102">
        <f t="shared" si="733"/>
        <v>0</v>
      </c>
      <c r="T628" s="105"/>
      <c r="U628" s="105"/>
      <c r="V628" s="102">
        <f t="shared" si="734"/>
        <v>0</v>
      </c>
      <c r="W628" s="105"/>
      <c r="X628" s="86"/>
      <c r="Y628" s="58">
        <f t="shared" si="735"/>
        <v>0</v>
      </c>
      <c r="Z628" s="105"/>
      <c r="AA628" s="105"/>
      <c r="AB628" s="102">
        <f t="shared" si="736"/>
        <v>0</v>
      </c>
      <c r="AC628" s="102">
        <f t="shared" si="737"/>
        <v>0</v>
      </c>
      <c r="AD628" s="102">
        <f t="shared" si="729"/>
        <v>0</v>
      </c>
      <c r="AE628" s="105"/>
      <c r="AF628" s="105"/>
      <c r="AG628" s="102">
        <f t="shared" si="744"/>
        <v>0</v>
      </c>
      <c r="AH628" s="105"/>
      <c r="AI628" s="105"/>
      <c r="AJ628" s="102">
        <f t="shared" si="738"/>
        <v>0</v>
      </c>
      <c r="AK628" s="105"/>
      <c r="AL628" s="105"/>
      <c r="AM628" s="102">
        <f t="shared" si="739"/>
        <v>0</v>
      </c>
      <c r="AN628" s="102">
        <f t="shared" si="740"/>
        <v>0</v>
      </c>
      <c r="AO628" s="102">
        <f t="shared" si="741"/>
        <v>0</v>
      </c>
      <c r="AP628" s="105"/>
      <c r="AQ628" s="105"/>
      <c r="AR628" s="102">
        <f t="shared" si="742"/>
        <v>0</v>
      </c>
      <c r="AS628" s="105"/>
      <c r="AT628" s="105"/>
      <c r="AU628" s="102">
        <f t="shared" si="743"/>
        <v>0</v>
      </c>
      <c r="AV628" s="105"/>
      <c r="AW628" s="86"/>
      <c r="AX628" s="59">
        <f t="shared" si="728"/>
        <v>0</v>
      </c>
      <c r="AY628" s="208"/>
      <c r="AZ628" s="181"/>
    </row>
    <row r="629" spans="1:52" s="30" customFormat="1" ht="25.5" hidden="1" customHeight="1">
      <c r="A629" s="279"/>
      <c r="B629" s="280"/>
      <c r="C629" s="279"/>
      <c r="D629" s="27" t="s">
        <v>41</v>
      </c>
      <c r="E629" s="103"/>
      <c r="F629" s="159">
        <f t="shared" si="725"/>
        <v>0</v>
      </c>
      <c r="G629" s="58">
        <f t="shared" si="725"/>
        <v>0</v>
      </c>
      <c r="H629" s="58">
        <f t="shared" si="726"/>
        <v>0</v>
      </c>
      <c r="I629" s="105"/>
      <c r="J629" s="105"/>
      <c r="K629" s="102">
        <f t="shared" si="727"/>
        <v>0</v>
      </c>
      <c r="L629" s="105"/>
      <c r="M629" s="105"/>
      <c r="N629" s="102">
        <f t="shared" si="730"/>
        <v>0</v>
      </c>
      <c r="O629" s="105"/>
      <c r="P629" s="105"/>
      <c r="Q629" s="102">
        <f t="shared" si="731"/>
        <v>0</v>
      </c>
      <c r="R629" s="102">
        <f t="shared" si="732"/>
        <v>0</v>
      </c>
      <c r="S629" s="102">
        <f t="shared" si="733"/>
        <v>0</v>
      </c>
      <c r="T629" s="105"/>
      <c r="U629" s="105"/>
      <c r="V629" s="102">
        <f t="shared" si="734"/>
        <v>0</v>
      </c>
      <c r="W629" s="105"/>
      <c r="X629" s="86"/>
      <c r="Y629" s="58">
        <f t="shared" si="735"/>
        <v>0</v>
      </c>
      <c r="Z629" s="105"/>
      <c r="AA629" s="105"/>
      <c r="AB629" s="102">
        <f t="shared" si="736"/>
        <v>0</v>
      </c>
      <c r="AC629" s="102">
        <f t="shared" si="737"/>
        <v>0</v>
      </c>
      <c r="AD629" s="102">
        <f t="shared" si="729"/>
        <v>0</v>
      </c>
      <c r="AE629" s="105"/>
      <c r="AF629" s="105"/>
      <c r="AG629" s="102">
        <f t="shared" si="744"/>
        <v>0</v>
      </c>
      <c r="AH629" s="105"/>
      <c r="AI629" s="105"/>
      <c r="AJ629" s="102">
        <f t="shared" si="738"/>
        <v>0</v>
      </c>
      <c r="AK629" s="105"/>
      <c r="AL629" s="105"/>
      <c r="AM629" s="102">
        <f t="shared" si="739"/>
        <v>0</v>
      </c>
      <c r="AN629" s="102">
        <f t="shared" si="740"/>
        <v>0</v>
      </c>
      <c r="AO629" s="102">
        <f t="shared" si="741"/>
        <v>0</v>
      </c>
      <c r="AP629" s="105"/>
      <c r="AQ629" s="105"/>
      <c r="AR629" s="102">
        <f t="shared" si="742"/>
        <v>0</v>
      </c>
      <c r="AS629" s="105"/>
      <c r="AT629" s="105"/>
      <c r="AU629" s="102">
        <f t="shared" si="743"/>
        <v>0</v>
      </c>
      <c r="AV629" s="105"/>
      <c r="AW629" s="86"/>
      <c r="AX629" s="59">
        <f t="shared" si="728"/>
        <v>0</v>
      </c>
      <c r="AY629" s="208"/>
      <c r="AZ629" s="181"/>
    </row>
    <row r="630" spans="1:52" s="30" customFormat="1" ht="25.5" hidden="1" customHeight="1">
      <c r="A630" s="279"/>
      <c r="B630" s="280"/>
      <c r="C630" s="279"/>
      <c r="D630" s="27" t="s">
        <v>50</v>
      </c>
      <c r="E630" s="103"/>
      <c r="F630" s="159">
        <f t="shared" si="725"/>
        <v>0</v>
      </c>
      <c r="G630" s="58">
        <f t="shared" si="725"/>
        <v>0</v>
      </c>
      <c r="H630" s="58">
        <f t="shared" si="726"/>
        <v>0</v>
      </c>
      <c r="I630" s="105"/>
      <c r="J630" s="105"/>
      <c r="K630" s="102">
        <f t="shared" si="727"/>
        <v>0</v>
      </c>
      <c r="L630" s="105"/>
      <c r="M630" s="105"/>
      <c r="N630" s="102">
        <f t="shared" si="730"/>
        <v>0</v>
      </c>
      <c r="O630" s="105"/>
      <c r="P630" s="105"/>
      <c r="Q630" s="102">
        <f t="shared" si="731"/>
        <v>0</v>
      </c>
      <c r="R630" s="102">
        <f t="shared" si="732"/>
        <v>0</v>
      </c>
      <c r="S630" s="102">
        <f t="shared" si="733"/>
        <v>0</v>
      </c>
      <c r="T630" s="105"/>
      <c r="U630" s="105"/>
      <c r="V630" s="102">
        <f t="shared" si="734"/>
        <v>0</v>
      </c>
      <c r="W630" s="105"/>
      <c r="X630" s="86"/>
      <c r="Y630" s="58">
        <f t="shared" si="735"/>
        <v>0</v>
      </c>
      <c r="Z630" s="105"/>
      <c r="AA630" s="105"/>
      <c r="AB630" s="102">
        <f t="shared" si="736"/>
        <v>0</v>
      </c>
      <c r="AC630" s="102">
        <f t="shared" si="737"/>
        <v>0</v>
      </c>
      <c r="AD630" s="102">
        <f t="shared" si="729"/>
        <v>0</v>
      </c>
      <c r="AE630" s="105"/>
      <c r="AF630" s="105"/>
      <c r="AG630" s="102">
        <f t="shared" si="744"/>
        <v>0</v>
      </c>
      <c r="AH630" s="105"/>
      <c r="AI630" s="105"/>
      <c r="AJ630" s="102">
        <f t="shared" si="738"/>
        <v>0</v>
      </c>
      <c r="AK630" s="105"/>
      <c r="AL630" s="105"/>
      <c r="AM630" s="102">
        <f t="shared" si="739"/>
        <v>0</v>
      </c>
      <c r="AN630" s="102">
        <f t="shared" si="740"/>
        <v>0</v>
      </c>
      <c r="AO630" s="102">
        <f t="shared" si="741"/>
        <v>0</v>
      </c>
      <c r="AP630" s="105"/>
      <c r="AQ630" s="105"/>
      <c r="AR630" s="102">
        <f t="shared" si="742"/>
        <v>0</v>
      </c>
      <c r="AS630" s="105"/>
      <c r="AT630" s="105"/>
      <c r="AU630" s="102">
        <f t="shared" si="743"/>
        <v>0</v>
      </c>
      <c r="AV630" s="105"/>
      <c r="AW630" s="86"/>
      <c r="AX630" s="59">
        <f t="shared" si="728"/>
        <v>0</v>
      </c>
      <c r="AY630" s="208"/>
      <c r="AZ630" s="181"/>
    </row>
    <row r="631" spans="1:52" s="30" customFormat="1" ht="15" hidden="1" customHeight="1">
      <c r="A631" s="279" t="s">
        <v>48</v>
      </c>
      <c r="B631" s="280" t="s">
        <v>166</v>
      </c>
      <c r="C631" s="279" t="s">
        <v>189</v>
      </c>
      <c r="D631" s="87" t="s">
        <v>45</v>
      </c>
      <c r="E631" s="103"/>
      <c r="F631" s="159">
        <f t="shared" si="725"/>
        <v>0</v>
      </c>
      <c r="G631" s="58">
        <f t="shared" si="725"/>
        <v>0</v>
      </c>
      <c r="H631" s="58">
        <f t="shared" si="726"/>
        <v>0</v>
      </c>
      <c r="I631" s="105"/>
      <c r="J631" s="105"/>
      <c r="K631" s="102">
        <f t="shared" si="727"/>
        <v>0</v>
      </c>
      <c r="L631" s="105"/>
      <c r="M631" s="105"/>
      <c r="N631" s="102">
        <f t="shared" si="730"/>
        <v>0</v>
      </c>
      <c r="O631" s="105"/>
      <c r="P631" s="105"/>
      <c r="Q631" s="102">
        <f t="shared" si="731"/>
        <v>0</v>
      </c>
      <c r="R631" s="102">
        <f t="shared" si="732"/>
        <v>0</v>
      </c>
      <c r="S631" s="102">
        <f t="shared" si="733"/>
        <v>0</v>
      </c>
      <c r="T631" s="105"/>
      <c r="U631" s="105"/>
      <c r="V631" s="102">
        <f t="shared" si="734"/>
        <v>0</v>
      </c>
      <c r="W631" s="105"/>
      <c r="X631" s="86"/>
      <c r="Y631" s="58">
        <f t="shared" si="735"/>
        <v>0</v>
      </c>
      <c r="Z631" s="105"/>
      <c r="AA631" s="105"/>
      <c r="AB631" s="102">
        <f t="shared" si="736"/>
        <v>0</v>
      </c>
      <c r="AC631" s="102">
        <f t="shared" si="737"/>
        <v>0</v>
      </c>
      <c r="AD631" s="102">
        <f t="shared" si="729"/>
        <v>0</v>
      </c>
      <c r="AE631" s="105"/>
      <c r="AF631" s="105"/>
      <c r="AG631" s="102">
        <f t="shared" si="744"/>
        <v>0</v>
      </c>
      <c r="AH631" s="105"/>
      <c r="AI631" s="105"/>
      <c r="AJ631" s="102">
        <f t="shared" si="738"/>
        <v>0</v>
      </c>
      <c r="AK631" s="105"/>
      <c r="AL631" s="105"/>
      <c r="AM631" s="102">
        <f t="shared" si="739"/>
        <v>0</v>
      </c>
      <c r="AN631" s="102">
        <f t="shared" si="740"/>
        <v>0</v>
      </c>
      <c r="AO631" s="102">
        <f t="shared" si="741"/>
        <v>0</v>
      </c>
      <c r="AP631" s="105"/>
      <c r="AQ631" s="105"/>
      <c r="AR631" s="102">
        <f t="shared" si="742"/>
        <v>0</v>
      </c>
      <c r="AS631" s="105"/>
      <c r="AT631" s="105"/>
      <c r="AU631" s="102">
        <f t="shared" si="743"/>
        <v>0</v>
      </c>
      <c r="AV631" s="105"/>
      <c r="AW631" s="86"/>
      <c r="AX631" s="59">
        <f t="shared" si="728"/>
        <v>0</v>
      </c>
      <c r="AY631" s="208"/>
      <c r="AZ631" s="181"/>
    </row>
    <row r="632" spans="1:52" s="30" customFormat="1" ht="25.5" hidden="1" customHeight="1">
      <c r="A632" s="279"/>
      <c r="B632" s="280"/>
      <c r="C632" s="279"/>
      <c r="D632" s="87" t="s">
        <v>40</v>
      </c>
      <c r="E632" s="103"/>
      <c r="F632" s="159">
        <f t="shared" si="725"/>
        <v>0</v>
      </c>
      <c r="G632" s="58">
        <f t="shared" si="725"/>
        <v>0</v>
      </c>
      <c r="H632" s="58">
        <f t="shared" si="726"/>
        <v>0</v>
      </c>
      <c r="I632" s="105"/>
      <c r="J632" s="105"/>
      <c r="K632" s="102">
        <f t="shared" si="727"/>
        <v>0</v>
      </c>
      <c r="L632" s="105"/>
      <c r="M632" s="105"/>
      <c r="N632" s="102">
        <f t="shared" si="730"/>
        <v>0</v>
      </c>
      <c r="O632" s="105"/>
      <c r="P632" s="105"/>
      <c r="Q632" s="102">
        <f t="shared" si="731"/>
        <v>0</v>
      </c>
      <c r="R632" s="102">
        <f t="shared" si="732"/>
        <v>0</v>
      </c>
      <c r="S632" s="102">
        <f t="shared" si="733"/>
        <v>0</v>
      </c>
      <c r="T632" s="105"/>
      <c r="U632" s="105"/>
      <c r="V632" s="102">
        <f t="shared" si="734"/>
        <v>0</v>
      </c>
      <c r="W632" s="105"/>
      <c r="X632" s="86"/>
      <c r="Y632" s="58">
        <f t="shared" si="735"/>
        <v>0</v>
      </c>
      <c r="Z632" s="105"/>
      <c r="AA632" s="105"/>
      <c r="AB632" s="102">
        <f t="shared" si="736"/>
        <v>0</v>
      </c>
      <c r="AC632" s="102">
        <f t="shared" si="737"/>
        <v>0</v>
      </c>
      <c r="AD632" s="102">
        <f t="shared" si="729"/>
        <v>0</v>
      </c>
      <c r="AE632" s="105"/>
      <c r="AF632" s="105"/>
      <c r="AG632" s="102">
        <f t="shared" si="744"/>
        <v>0</v>
      </c>
      <c r="AH632" s="105"/>
      <c r="AI632" s="105"/>
      <c r="AJ632" s="102">
        <f t="shared" si="738"/>
        <v>0</v>
      </c>
      <c r="AK632" s="105"/>
      <c r="AL632" s="105"/>
      <c r="AM632" s="102">
        <f t="shared" si="739"/>
        <v>0</v>
      </c>
      <c r="AN632" s="102">
        <f t="shared" si="740"/>
        <v>0</v>
      </c>
      <c r="AO632" s="102">
        <f t="shared" si="741"/>
        <v>0</v>
      </c>
      <c r="AP632" s="105"/>
      <c r="AQ632" s="105"/>
      <c r="AR632" s="102">
        <f t="shared" si="742"/>
        <v>0</v>
      </c>
      <c r="AS632" s="105"/>
      <c r="AT632" s="105"/>
      <c r="AU632" s="102">
        <f t="shared" si="743"/>
        <v>0</v>
      </c>
      <c r="AV632" s="105"/>
      <c r="AW632" s="86"/>
      <c r="AX632" s="59">
        <f t="shared" si="728"/>
        <v>0</v>
      </c>
      <c r="AY632" s="208"/>
      <c r="AZ632" s="181"/>
    </row>
    <row r="633" spans="1:52" s="30" customFormat="1" ht="38.25" hidden="1" customHeight="1">
      <c r="A633" s="279"/>
      <c r="B633" s="280"/>
      <c r="C633" s="279"/>
      <c r="D633" s="87" t="s">
        <v>4</v>
      </c>
      <c r="E633" s="103"/>
      <c r="F633" s="159">
        <f t="shared" si="725"/>
        <v>0</v>
      </c>
      <c r="G633" s="58">
        <f t="shared" si="725"/>
        <v>0</v>
      </c>
      <c r="H633" s="58">
        <f t="shared" si="726"/>
        <v>0</v>
      </c>
      <c r="I633" s="105"/>
      <c r="J633" s="105"/>
      <c r="K633" s="102">
        <f t="shared" si="727"/>
        <v>0</v>
      </c>
      <c r="L633" s="105"/>
      <c r="M633" s="105"/>
      <c r="N633" s="102">
        <f t="shared" si="730"/>
        <v>0</v>
      </c>
      <c r="O633" s="105"/>
      <c r="P633" s="105"/>
      <c r="Q633" s="102">
        <f t="shared" si="731"/>
        <v>0</v>
      </c>
      <c r="R633" s="102">
        <f t="shared" si="732"/>
        <v>0</v>
      </c>
      <c r="S633" s="102">
        <f t="shared" si="733"/>
        <v>0</v>
      </c>
      <c r="T633" s="105"/>
      <c r="U633" s="105"/>
      <c r="V633" s="102">
        <f t="shared" si="734"/>
        <v>0</v>
      </c>
      <c r="W633" s="105"/>
      <c r="X633" s="86"/>
      <c r="Y633" s="58">
        <f t="shared" si="735"/>
        <v>0</v>
      </c>
      <c r="Z633" s="105"/>
      <c r="AA633" s="105"/>
      <c r="AB633" s="102">
        <f t="shared" si="736"/>
        <v>0</v>
      </c>
      <c r="AC633" s="102">
        <f t="shared" si="737"/>
        <v>0</v>
      </c>
      <c r="AD633" s="102">
        <f t="shared" si="729"/>
        <v>0</v>
      </c>
      <c r="AE633" s="105"/>
      <c r="AF633" s="105"/>
      <c r="AG633" s="102">
        <f t="shared" si="744"/>
        <v>0</v>
      </c>
      <c r="AH633" s="105"/>
      <c r="AI633" s="105"/>
      <c r="AJ633" s="102">
        <f t="shared" si="738"/>
        <v>0</v>
      </c>
      <c r="AK633" s="105"/>
      <c r="AL633" s="105"/>
      <c r="AM633" s="102">
        <f t="shared" si="739"/>
        <v>0</v>
      </c>
      <c r="AN633" s="102">
        <f t="shared" si="740"/>
        <v>0</v>
      </c>
      <c r="AO633" s="102">
        <f t="shared" si="741"/>
        <v>0</v>
      </c>
      <c r="AP633" s="105"/>
      <c r="AQ633" s="105"/>
      <c r="AR633" s="102">
        <f t="shared" si="742"/>
        <v>0</v>
      </c>
      <c r="AS633" s="105"/>
      <c r="AT633" s="105"/>
      <c r="AU633" s="102">
        <f t="shared" si="743"/>
        <v>0</v>
      </c>
      <c r="AV633" s="105"/>
      <c r="AW633" s="86"/>
      <c r="AX633" s="59">
        <f t="shared" si="728"/>
        <v>0</v>
      </c>
      <c r="AY633" s="208"/>
      <c r="AZ633" s="181"/>
    </row>
    <row r="634" spans="1:52" s="30" customFormat="1" ht="12.75" hidden="1" customHeight="1">
      <c r="A634" s="279"/>
      <c r="B634" s="280"/>
      <c r="C634" s="279"/>
      <c r="D634" s="87" t="s">
        <v>53</v>
      </c>
      <c r="E634" s="103"/>
      <c r="F634" s="159">
        <f t="shared" si="725"/>
        <v>0</v>
      </c>
      <c r="G634" s="58">
        <f t="shared" si="725"/>
        <v>0</v>
      </c>
      <c r="H634" s="58">
        <f t="shared" si="726"/>
        <v>0</v>
      </c>
      <c r="I634" s="105"/>
      <c r="J634" s="105"/>
      <c r="K634" s="102">
        <f t="shared" si="727"/>
        <v>0</v>
      </c>
      <c r="L634" s="105"/>
      <c r="M634" s="105"/>
      <c r="N634" s="102">
        <f t="shared" si="730"/>
        <v>0</v>
      </c>
      <c r="O634" s="105"/>
      <c r="P634" s="105"/>
      <c r="Q634" s="102">
        <f t="shared" si="731"/>
        <v>0</v>
      </c>
      <c r="R634" s="102">
        <f t="shared" si="732"/>
        <v>0</v>
      </c>
      <c r="S634" s="102">
        <f t="shared" si="733"/>
        <v>0</v>
      </c>
      <c r="T634" s="105"/>
      <c r="U634" s="105"/>
      <c r="V634" s="102">
        <f t="shared" si="734"/>
        <v>0</v>
      </c>
      <c r="W634" s="105"/>
      <c r="X634" s="86"/>
      <c r="Y634" s="58">
        <f t="shared" si="735"/>
        <v>0</v>
      </c>
      <c r="Z634" s="105"/>
      <c r="AA634" s="105"/>
      <c r="AB634" s="102">
        <f t="shared" si="736"/>
        <v>0</v>
      </c>
      <c r="AC634" s="102">
        <f t="shared" si="737"/>
        <v>0</v>
      </c>
      <c r="AD634" s="102">
        <f t="shared" si="729"/>
        <v>0</v>
      </c>
      <c r="AE634" s="105"/>
      <c r="AF634" s="105"/>
      <c r="AG634" s="102">
        <f t="shared" si="744"/>
        <v>0</v>
      </c>
      <c r="AH634" s="105"/>
      <c r="AI634" s="105"/>
      <c r="AJ634" s="102">
        <f t="shared" si="738"/>
        <v>0</v>
      </c>
      <c r="AK634" s="105"/>
      <c r="AL634" s="105"/>
      <c r="AM634" s="102">
        <f t="shared" si="739"/>
        <v>0</v>
      </c>
      <c r="AN634" s="102">
        <f t="shared" si="740"/>
        <v>0</v>
      </c>
      <c r="AO634" s="102">
        <f t="shared" si="741"/>
        <v>0</v>
      </c>
      <c r="AP634" s="105"/>
      <c r="AQ634" s="105"/>
      <c r="AR634" s="102">
        <f t="shared" si="742"/>
        <v>0</v>
      </c>
      <c r="AS634" s="105"/>
      <c r="AT634" s="105"/>
      <c r="AU634" s="102">
        <f t="shared" si="743"/>
        <v>0</v>
      </c>
      <c r="AV634" s="105"/>
      <c r="AW634" s="86"/>
      <c r="AX634" s="59">
        <f t="shared" si="728"/>
        <v>0</v>
      </c>
      <c r="AY634" s="208"/>
      <c r="AZ634" s="181"/>
    </row>
    <row r="635" spans="1:52" s="30" customFormat="1" ht="25.5" hidden="1" customHeight="1">
      <c r="A635" s="279"/>
      <c r="B635" s="280"/>
      <c r="C635" s="279"/>
      <c r="D635" s="27" t="s">
        <v>41</v>
      </c>
      <c r="E635" s="103"/>
      <c r="F635" s="159">
        <f t="shared" si="725"/>
        <v>0</v>
      </c>
      <c r="G635" s="58">
        <f t="shared" si="725"/>
        <v>0</v>
      </c>
      <c r="H635" s="58">
        <f t="shared" si="726"/>
        <v>0</v>
      </c>
      <c r="I635" s="105"/>
      <c r="J635" s="105"/>
      <c r="K635" s="102">
        <f t="shared" si="727"/>
        <v>0</v>
      </c>
      <c r="L635" s="105"/>
      <c r="M635" s="105"/>
      <c r="N635" s="102">
        <f t="shared" si="730"/>
        <v>0</v>
      </c>
      <c r="O635" s="105"/>
      <c r="P635" s="105"/>
      <c r="Q635" s="102">
        <f t="shared" si="731"/>
        <v>0</v>
      </c>
      <c r="R635" s="102">
        <f t="shared" si="732"/>
        <v>0</v>
      </c>
      <c r="S635" s="102">
        <f t="shared" si="733"/>
        <v>0</v>
      </c>
      <c r="T635" s="105"/>
      <c r="U635" s="105"/>
      <c r="V635" s="102">
        <f t="shared" si="734"/>
        <v>0</v>
      </c>
      <c r="W635" s="105"/>
      <c r="X635" s="86"/>
      <c r="Y635" s="58">
        <f t="shared" si="735"/>
        <v>0</v>
      </c>
      <c r="Z635" s="105"/>
      <c r="AA635" s="105"/>
      <c r="AB635" s="102">
        <f t="shared" si="736"/>
        <v>0</v>
      </c>
      <c r="AC635" s="102">
        <f t="shared" si="737"/>
        <v>0</v>
      </c>
      <c r="AD635" s="102">
        <f t="shared" si="729"/>
        <v>0</v>
      </c>
      <c r="AE635" s="105"/>
      <c r="AF635" s="105"/>
      <c r="AG635" s="102">
        <f t="shared" si="744"/>
        <v>0</v>
      </c>
      <c r="AH635" s="105"/>
      <c r="AI635" s="105"/>
      <c r="AJ635" s="102">
        <f t="shared" si="738"/>
        <v>0</v>
      </c>
      <c r="AK635" s="105"/>
      <c r="AL635" s="105"/>
      <c r="AM635" s="102">
        <f t="shared" si="739"/>
        <v>0</v>
      </c>
      <c r="AN635" s="102">
        <f t="shared" si="740"/>
        <v>0</v>
      </c>
      <c r="AO635" s="102">
        <f t="shared" si="741"/>
        <v>0</v>
      </c>
      <c r="AP635" s="105"/>
      <c r="AQ635" s="105"/>
      <c r="AR635" s="102">
        <f t="shared" si="742"/>
        <v>0</v>
      </c>
      <c r="AS635" s="105"/>
      <c r="AT635" s="105"/>
      <c r="AU635" s="102">
        <f t="shared" si="743"/>
        <v>0</v>
      </c>
      <c r="AV635" s="105"/>
      <c r="AW635" s="86"/>
      <c r="AX635" s="59">
        <f t="shared" si="728"/>
        <v>0</v>
      </c>
      <c r="AY635" s="208"/>
      <c r="AZ635" s="181"/>
    </row>
    <row r="636" spans="1:52" s="30" customFormat="1" ht="25.5" hidden="1" customHeight="1">
      <c r="A636" s="279"/>
      <c r="B636" s="280"/>
      <c r="C636" s="279"/>
      <c r="D636" s="27" t="s">
        <v>50</v>
      </c>
      <c r="E636" s="103"/>
      <c r="F636" s="159">
        <f t="shared" si="725"/>
        <v>0</v>
      </c>
      <c r="G636" s="58">
        <f t="shared" si="725"/>
        <v>0</v>
      </c>
      <c r="H636" s="58">
        <f t="shared" si="726"/>
        <v>0</v>
      </c>
      <c r="I636" s="105"/>
      <c r="J636" s="105"/>
      <c r="K636" s="102">
        <f t="shared" si="727"/>
        <v>0</v>
      </c>
      <c r="L636" s="105"/>
      <c r="M636" s="105"/>
      <c r="N636" s="102">
        <f t="shared" si="730"/>
        <v>0</v>
      </c>
      <c r="O636" s="105"/>
      <c r="P636" s="105"/>
      <c r="Q636" s="102">
        <f t="shared" si="731"/>
        <v>0</v>
      </c>
      <c r="R636" s="102">
        <f t="shared" si="732"/>
        <v>0</v>
      </c>
      <c r="S636" s="102">
        <f t="shared" si="733"/>
        <v>0</v>
      </c>
      <c r="T636" s="105"/>
      <c r="U636" s="105"/>
      <c r="V636" s="102">
        <f t="shared" si="734"/>
        <v>0</v>
      </c>
      <c r="W636" s="105"/>
      <c r="X636" s="86"/>
      <c r="Y636" s="58">
        <f t="shared" si="735"/>
        <v>0</v>
      </c>
      <c r="Z636" s="105"/>
      <c r="AA636" s="105"/>
      <c r="AB636" s="102">
        <f t="shared" si="736"/>
        <v>0</v>
      </c>
      <c r="AC636" s="102">
        <f t="shared" si="737"/>
        <v>0</v>
      </c>
      <c r="AD636" s="102">
        <f t="shared" si="729"/>
        <v>0</v>
      </c>
      <c r="AE636" s="105"/>
      <c r="AF636" s="105"/>
      <c r="AG636" s="102">
        <f t="shared" si="744"/>
        <v>0</v>
      </c>
      <c r="AH636" s="105"/>
      <c r="AI636" s="105"/>
      <c r="AJ636" s="102">
        <f t="shared" si="738"/>
        <v>0</v>
      </c>
      <c r="AK636" s="105"/>
      <c r="AL636" s="105"/>
      <c r="AM636" s="102">
        <f t="shared" si="739"/>
        <v>0</v>
      </c>
      <c r="AN636" s="102">
        <f t="shared" si="740"/>
        <v>0</v>
      </c>
      <c r="AO636" s="102">
        <f t="shared" si="741"/>
        <v>0</v>
      </c>
      <c r="AP636" s="105"/>
      <c r="AQ636" s="105"/>
      <c r="AR636" s="102">
        <f t="shared" si="742"/>
        <v>0</v>
      </c>
      <c r="AS636" s="105"/>
      <c r="AT636" s="105"/>
      <c r="AU636" s="102">
        <f t="shared" si="743"/>
        <v>0</v>
      </c>
      <c r="AV636" s="105"/>
      <c r="AW636" s="86"/>
      <c r="AX636" s="59">
        <f t="shared" si="728"/>
        <v>0</v>
      </c>
      <c r="AY636" s="208"/>
      <c r="AZ636" s="181"/>
    </row>
    <row r="637" spans="1:52" s="30" customFormat="1" ht="15" hidden="1" customHeight="1">
      <c r="A637" s="279" t="s">
        <v>49</v>
      </c>
      <c r="B637" s="280" t="s">
        <v>167</v>
      </c>
      <c r="C637" s="279" t="s">
        <v>189</v>
      </c>
      <c r="D637" s="87" t="s">
        <v>45</v>
      </c>
      <c r="E637" s="103"/>
      <c r="F637" s="159">
        <f t="shared" si="725"/>
        <v>0</v>
      </c>
      <c r="G637" s="58">
        <f t="shared" si="725"/>
        <v>0</v>
      </c>
      <c r="H637" s="58">
        <f t="shared" si="726"/>
        <v>0</v>
      </c>
      <c r="I637" s="105"/>
      <c r="J637" s="105"/>
      <c r="K637" s="102">
        <f t="shared" si="727"/>
        <v>0</v>
      </c>
      <c r="L637" s="105"/>
      <c r="M637" s="105"/>
      <c r="N637" s="102">
        <f t="shared" si="730"/>
        <v>0</v>
      </c>
      <c r="O637" s="105"/>
      <c r="P637" s="105"/>
      <c r="Q637" s="102">
        <f t="shared" si="731"/>
        <v>0</v>
      </c>
      <c r="R637" s="102">
        <f t="shared" si="732"/>
        <v>0</v>
      </c>
      <c r="S637" s="102">
        <f t="shared" si="733"/>
        <v>0</v>
      </c>
      <c r="T637" s="105"/>
      <c r="U637" s="105"/>
      <c r="V637" s="102">
        <f t="shared" si="734"/>
        <v>0</v>
      </c>
      <c r="W637" s="105"/>
      <c r="X637" s="86"/>
      <c r="Y637" s="58">
        <f t="shared" si="735"/>
        <v>0</v>
      </c>
      <c r="Z637" s="105"/>
      <c r="AA637" s="105"/>
      <c r="AB637" s="102">
        <f t="shared" si="736"/>
        <v>0</v>
      </c>
      <c r="AC637" s="102">
        <f t="shared" si="737"/>
        <v>0</v>
      </c>
      <c r="AD637" s="102">
        <f t="shared" si="729"/>
        <v>0</v>
      </c>
      <c r="AE637" s="105"/>
      <c r="AF637" s="105"/>
      <c r="AG637" s="102">
        <f t="shared" si="744"/>
        <v>0</v>
      </c>
      <c r="AH637" s="105"/>
      <c r="AI637" s="105"/>
      <c r="AJ637" s="102">
        <f t="shared" si="738"/>
        <v>0</v>
      </c>
      <c r="AK637" s="105"/>
      <c r="AL637" s="105"/>
      <c r="AM637" s="102">
        <f t="shared" si="739"/>
        <v>0</v>
      </c>
      <c r="AN637" s="102">
        <f t="shared" si="740"/>
        <v>0</v>
      </c>
      <c r="AO637" s="102">
        <f t="shared" si="741"/>
        <v>0</v>
      </c>
      <c r="AP637" s="105"/>
      <c r="AQ637" s="105"/>
      <c r="AR637" s="102">
        <f t="shared" si="742"/>
        <v>0</v>
      </c>
      <c r="AS637" s="105"/>
      <c r="AT637" s="105"/>
      <c r="AU637" s="102">
        <f t="shared" si="743"/>
        <v>0</v>
      </c>
      <c r="AV637" s="105"/>
      <c r="AW637" s="86"/>
      <c r="AX637" s="59">
        <f t="shared" si="728"/>
        <v>0</v>
      </c>
      <c r="AY637" s="208"/>
      <c r="AZ637" s="181"/>
    </row>
    <row r="638" spans="1:52" s="30" customFormat="1" ht="25.5" hidden="1" customHeight="1">
      <c r="A638" s="279"/>
      <c r="B638" s="280"/>
      <c r="C638" s="279"/>
      <c r="D638" s="87" t="s">
        <v>40</v>
      </c>
      <c r="E638" s="103"/>
      <c r="F638" s="159">
        <f t="shared" si="725"/>
        <v>0</v>
      </c>
      <c r="G638" s="58">
        <f t="shared" si="725"/>
        <v>0</v>
      </c>
      <c r="H638" s="58">
        <f t="shared" si="726"/>
        <v>0</v>
      </c>
      <c r="I638" s="105"/>
      <c r="J638" s="105"/>
      <c r="K638" s="102">
        <f t="shared" si="727"/>
        <v>0</v>
      </c>
      <c r="L638" s="105"/>
      <c r="M638" s="105"/>
      <c r="N638" s="102">
        <f t="shared" si="730"/>
        <v>0</v>
      </c>
      <c r="O638" s="105"/>
      <c r="P638" s="105"/>
      <c r="Q638" s="102">
        <f t="shared" si="731"/>
        <v>0</v>
      </c>
      <c r="R638" s="102">
        <f t="shared" si="732"/>
        <v>0</v>
      </c>
      <c r="S638" s="102">
        <f t="shared" si="733"/>
        <v>0</v>
      </c>
      <c r="T638" s="105"/>
      <c r="U638" s="105"/>
      <c r="V638" s="102">
        <f t="shared" si="734"/>
        <v>0</v>
      </c>
      <c r="W638" s="105"/>
      <c r="X638" s="86"/>
      <c r="Y638" s="58">
        <f t="shared" si="735"/>
        <v>0</v>
      </c>
      <c r="Z638" s="105"/>
      <c r="AA638" s="105"/>
      <c r="AB638" s="102">
        <f t="shared" si="736"/>
        <v>0</v>
      </c>
      <c r="AC638" s="102">
        <f t="shared" si="737"/>
        <v>0</v>
      </c>
      <c r="AD638" s="102">
        <f t="shared" si="729"/>
        <v>0</v>
      </c>
      <c r="AE638" s="105"/>
      <c r="AF638" s="105"/>
      <c r="AG638" s="102">
        <f t="shared" si="744"/>
        <v>0</v>
      </c>
      <c r="AH638" s="105"/>
      <c r="AI638" s="105"/>
      <c r="AJ638" s="102">
        <f t="shared" si="738"/>
        <v>0</v>
      </c>
      <c r="AK638" s="105"/>
      <c r="AL638" s="105"/>
      <c r="AM638" s="102">
        <f t="shared" si="739"/>
        <v>0</v>
      </c>
      <c r="AN638" s="102">
        <f t="shared" si="740"/>
        <v>0</v>
      </c>
      <c r="AO638" s="102">
        <f t="shared" si="741"/>
        <v>0</v>
      </c>
      <c r="AP638" s="105"/>
      <c r="AQ638" s="105"/>
      <c r="AR638" s="102">
        <f t="shared" si="742"/>
        <v>0</v>
      </c>
      <c r="AS638" s="105"/>
      <c r="AT638" s="105"/>
      <c r="AU638" s="102">
        <f t="shared" si="743"/>
        <v>0</v>
      </c>
      <c r="AV638" s="105"/>
      <c r="AW638" s="86"/>
      <c r="AX638" s="59">
        <f t="shared" si="728"/>
        <v>0</v>
      </c>
      <c r="AY638" s="208"/>
      <c r="AZ638" s="181"/>
    </row>
    <row r="639" spans="1:52" s="30" customFormat="1" ht="38.25" hidden="1" customHeight="1">
      <c r="A639" s="279"/>
      <c r="B639" s="280"/>
      <c r="C639" s="279"/>
      <c r="D639" s="87" t="s">
        <v>4</v>
      </c>
      <c r="E639" s="103"/>
      <c r="F639" s="159">
        <f t="shared" si="725"/>
        <v>0</v>
      </c>
      <c r="G639" s="58">
        <f t="shared" si="725"/>
        <v>0</v>
      </c>
      <c r="H639" s="58">
        <f t="shared" si="726"/>
        <v>0</v>
      </c>
      <c r="I639" s="105"/>
      <c r="J639" s="105"/>
      <c r="K639" s="102">
        <f t="shared" si="727"/>
        <v>0</v>
      </c>
      <c r="L639" s="105"/>
      <c r="M639" s="105"/>
      <c r="N639" s="102">
        <f t="shared" si="730"/>
        <v>0</v>
      </c>
      <c r="O639" s="105"/>
      <c r="P639" s="105"/>
      <c r="Q639" s="102">
        <f t="shared" si="731"/>
        <v>0</v>
      </c>
      <c r="R639" s="102">
        <f t="shared" si="732"/>
        <v>0</v>
      </c>
      <c r="S639" s="102">
        <f t="shared" si="733"/>
        <v>0</v>
      </c>
      <c r="T639" s="105"/>
      <c r="U639" s="105"/>
      <c r="V639" s="102">
        <f t="shared" si="734"/>
        <v>0</v>
      </c>
      <c r="W639" s="105"/>
      <c r="X639" s="86"/>
      <c r="Y639" s="58">
        <f t="shared" si="735"/>
        <v>0</v>
      </c>
      <c r="Z639" s="105"/>
      <c r="AA639" s="105"/>
      <c r="AB639" s="102">
        <f t="shared" si="736"/>
        <v>0</v>
      </c>
      <c r="AC639" s="102">
        <f t="shared" si="737"/>
        <v>0</v>
      </c>
      <c r="AD639" s="102">
        <f t="shared" si="729"/>
        <v>0</v>
      </c>
      <c r="AE639" s="105"/>
      <c r="AF639" s="105"/>
      <c r="AG639" s="102">
        <f t="shared" si="744"/>
        <v>0</v>
      </c>
      <c r="AH639" s="105"/>
      <c r="AI639" s="105"/>
      <c r="AJ639" s="102">
        <f t="shared" si="738"/>
        <v>0</v>
      </c>
      <c r="AK639" s="105"/>
      <c r="AL639" s="105"/>
      <c r="AM639" s="102">
        <f t="shared" si="739"/>
        <v>0</v>
      </c>
      <c r="AN639" s="102">
        <f t="shared" si="740"/>
        <v>0</v>
      </c>
      <c r="AO639" s="102">
        <f t="shared" si="741"/>
        <v>0</v>
      </c>
      <c r="AP639" s="105"/>
      <c r="AQ639" s="105"/>
      <c r="AR639" s="102">
        <f t="shared" si="742"/>
        <v>0</v>
      </c>
      <c r="AS639" s="105"/>
      <c r="AT639" s="105"/>
      <c r="AU639" s="102">
        <f t="shared" si="743"/>
        <v>0</v>
      </c>
      <c r="AV639" s="105"/>
      <c r="AW639" s="86"/>
      <c r="AX639" s="59">
        <f t="shared" si="728"/>
        <v>0</v>
      </c>
      <c r="AY639" s="208"/>
      <c r="AZ639" s="181"/>
    </row>
    <row r="640" spans="1:52" s="30" customFormat="1" ht="12.75" hidden="1" customHeight="1">
      <c r="A640" s="279"/>
      <c r="B640" s="280"/>
      <c r="C640" s="279"/>
      <c r="D640" s="87" t="s">
        <v>53</v>
      </c>
      <c r="E640" s="103"/>
      <c r="F640" s="159">
        <f t="shared" si="725"/>
        <v>0</v>
      </c>
      <c r="G640" s="58">
        <f t="shared" si="725"/>
        <v>0</v>
      </c>
      <c r="H640" s="58">
        <f t="shared" si="726"/>
        <v>0</v>
      </c>
      <c r="I640" s="105"/>
      <c r="J640" s="105"/>
      <c r="K640" s="102">
        <f t="shared" si="727"/>
        <v>0</v>
      </c>
      <c r="L640" s="105"/>
      <c r="M640" s="105"/>
      <c r="N640" s="102">
        <f t="shared" si="730"/>
        <v>0</v>
      </c>
      <c r="O640" s="105"/>
      <c r="P640" s="105"/>
      <c r="Q640" s="102">
        <f t="shared" si="731"/>
        <v>0</v>
      </c>
      <c r="R640" s="102">
        <f t="shared" si="732"/>
        <v>0</v>
      </c>
      <c r="S640" s="102">
        <f t="shared" si="733"/>
        <v>0</v>
      </c>
      <c r="T640" s="105"/>
      <c r="U640" s="105"/>
      <c r="V640" s="102">
        <f t="shared" si="734"/>
        <v>0</v>
      </c>
      <c r="W640" s="105"/>
      <c r="X640" s="86"/>
      <c r="Y640" s="58">
        <f t="shared" si="735"/>
        <v>0</v>
      </c>
      <c r="Z640" s="105"/>
      <c r="AA640" s="105"/>
      <c r="AB640" s="102">
        <f t="shared" si="736"/>
        <v>0</v>
      </c>
      <c r="AC640" s="102">
        <f t="shared" si="737"/>
        <v>0</v>
      </c>
      <c r="AD640" s="102">
        <f t="shared" si="729"/>
        <v>0</v>
      </c>
      <c r="AE640" s="105"/>
      <c r="AF640" s="105"/>
      <c r="AG640" s="102">
        <f t="shared" si="744"/>
        <v>0</v>
      </c>
      <c r="AH640" s="105"/>
      <c r="AI640" s="105"/>
      <c r="AJ640" s="102">
        <f t="shared" si="738"/>
        <v>0</v>
      </c>
      <c r="AK640" s="105"/>
      <c r="AL640" s="105"/>
      <c r="AM640" s="102">
        <f t="shared" si="739"/>
        <v>0</v>
      </c>
      <c r="AN640" s="102">
        <f t="shared" si="740"/>
        <v>0</v>
      </c>
      <c r="AO640" s="102">
        <f t="shared" si="741"/>
        <v>0</v>
      </c>
      <c r="AP640" s="105"/>
      <c r="AQ640" s="105"/>
      <c r="AR640" s="102">
        <f t="shared" si="742"/>
        <v>0</v>
      </c>
      <c r="AS640" s="105"/>
      <c r="AT640" s="105"/>
      <c r="AU640" s="102">
        <f t="shared" si="743"/>
        <v>0</v>
      </c>
      <c r="AV640" s="105"/>
      <c r="AW640" s="86"/>
      <c r="AX640" s="59">
        <f t="shared" si="728"/>
        <v>0</v>
      </c>
      <c r="AY640" s="208"/>
      <c r="AZ640" s="181"/>
    </row>
    <row r="641" spans="1:52" s="30" customFormat="1" ht="25.5" hidden="1" customHeight="1">
      <c r="A641" s="279"/>
      <c r="B641" s="280"/>
      <c r="C641" s="279"/>
      <c r="D641" s="27" t="s">
        <v>41</v>
      </c>
      <c r="E641" s="103"/>
      <c r="F641" s="159">
        <f t="shared" si="725"/>
        <v>0</v>
      </c>
      <c r="G641" s="58">
        <f t="shared" si="725"/>
        <v>0</v>
      </c>
      <c r="H641" s="58">
        <f t="shared" si="726"/>
        <v>0</v>
      </c>
      <c r="I641" s="105"/>
      <c r="J641" s="105"/>
      <c r="K641" s="102">
        <f t="shared" si="727"/>
        <v>0</v>
      </c>
      <c r="L641" s="105"/>
      <c r="M641" s="105"/>
      <c r="N641" s="102">
        <f t="shared" si="730"/>
        <v>0</v>
      </c>
      <c r="O641" s="105"/>
      <c r="P641" s="105"/>
      <c r="Q641" s="102">
        <f t="shared" si="731"/>
        <v>0</v>
      </c>
      <c r="R641" s="102">
        <f t="shared" si="732"/>
        <v>0</v>
      </c>
      <c r="S641" s="102">
        <f t="shared" si="733"/>
        <v>0</v>
      </c>
      <c r="T641" s="105"/>
      <c r="U641" s="105"/>
      <c r="V641" s="102">
        <f t="shared" si="734"/>
        <v>0</v>
      </c>
      <c r="W641" s="105"/>
      <c r="X641" s="86"/>
      <c r="Y641" s="58">
        <f t="shared" si="735"/>
        <v>0</v>
      </c>
      <c r="Z641" s="105"/>
      <c r="AA641" s="105"/>
      <c r="AB641" s="102">
        <f t="shared" si="736"/>
        <v>0</v>
      </c>
      <c r="AC641" s="102">
        <f t="shared" si="737"/>
        <v>0</v>
      </c>
      <c r="AD641" s="102">
        <f t="shared" si="729"/>
        <v>0</v>
      </c>
      <c r="AE641" s="105"/>
      <c r="AF641" s="105"/>
      <c r="AG641" s="102">
        <f t="shared" si="744"/>
        <v>0</v>
      </c>
      <c r="AH641" s="105"/>
      <c r="AI641" s="105"/>
      <c r="AJ641" s="102">
        <f t="shared" si="738"/>
        <v>0</v>
      </c>
      <c r="AK641" s="105"/>
      <c r="AL641" s="105"/>
      <c r="AM641" s="102">
        <f t="shared" si="739"/>
        <v>0</v>
      </c>
      <c r="AN641" s="102">
        <f t="shared" si="740"/>
        <v>0</v>
      </c>
      <c r="AO641" s="102">
        <f t="shared" si="741"/>
        <v>0</v>
      </c>
      <c r="AP641" s="105"/>
      <c r="AQ641" s="105"/>
      <c r="AR641" s="102">
        <f t="shared" si="742"/>
        <v>0</v>
      </c>
      <c r="AS641" s="105"/>
      <c r="AT641" s="105"/>
      <c r="AU641" s="102">
        <f t="shared" si="743"/>
        <v>0</v>
      </c>
      <c r="AV641" s="105"/>
      <c r="AW641" s="86"/>
      <c r="AX641" s="59">
        <f t="shared" si="728"/>
        <v>0</v>
      </c>
      <c r="AY641" s="208"/>
      <c r="AZ641" s="181"/>
    </row>
    <row r="642" spans="1:52" s="30" customFormat="1" ht="25.5" hidden="1" customHeight="1">
      <c r="A642" s="279"/>
      <c r="B642" s="280"/>
      <c r="C642" s="279"/>
      <c r="D642" s="27" t="s">
        <v>50</v>
      </c>
      <c r="E642" s="103"/>
      <c r="F642" s="159">
        <f t="shared" si="725"/>
        <v>0</v>
      </c>
      <c r="G642" s="58">
        <f t="shared" si="725"/>
        <v>0</v>
      </c>
      <c r="H642" s="58">
        <f t="shared" si="726"/>
        <v>0</v>
      </c>
      <c r="I642" s="105"/>
      <c r="J642" s="105"/>
      <c r="K642" s="102">
        <f t="shared" si="727"/>
        <v>0</v>
      </c>
      <c r="L642" s="105"/>
      <c r="M642" s="105"/>
      <c r="N642" s="102">
        <f t="shared" si="730"/>
        <v>0</v>
      </c>
      <c r="O642" s="105"/>
      <c r="P642" s="105"/>
      <c r="Q642" s="102">
        <f t="shared" si="731"/>
        <v>0</v>
      </c>
      <c r="R642" s="102">
        <f t="shared" si="732"/>
        <v>0</v>
      </c>
      <c r="S642" s="102">
        <f t="shared" si="733"/>
        <v>0</v>
      </c>
      <c r="T642" s="105"/>
      <c r="U642" s="105"/>
      <c r="V642" s="102">
        <f t="shared" si="734"/>
        <v>0</v>
      </c>
      <c r="W642" s="105"/>
      <c r="X642" s="86"/>
      <c r="Y642" s="58">
        <f t="shared" si="735"/>
        <v>0</v>
      </c>
      <c r="Z642" s="105"/>
      <c r="AA642" s="105"/>
      <c r="AB642" s="102">
        <f t="shared" si="736"/>
        <v>0</v>
      </c>
      <c r="AC642" s="102">
        <f t="shared" si="737"/>
        <v>0</v>
      </c>
      <c r="AD642" s="102">
        <f t="shared" si="729"/>
        <v>0</v>
      </c>
      <c r="AE642" s="105"/>
      <c r="AF642" s="105"/>
      <c r="AG642" s="102">
        <f t="shared" si="744"/>
        <v>0</v>
      </c>
      <c r="AH642" s="105"/>
      <c r="AI642" s="105"/>
      <c r="AJ642" s="102">
        <f t="shared" si="738"/>
        <v>0</v>
      </c>
      <c r="AK642" s="105"/>
      <c r="AL642" s="105"/>
      <c r="AM642" s="102">
        <f t="shared" si="739"/>
        <v>0</v>
      </c>
      <c r="AN642" s="102">
        <f t="shared" si="740"/>
        <v>0</v>
      </c>
      <c r="AO642" s="102">
        <f t="shared" si="741"/>
        <v>0</v>
      </c>
      <c r="AP642" s="105"/>
      <c r="AQ642" s="105"/>
      <c r="AR642" s="102">
        <f t="shared" si="742"/>
        <v>0</v>
      </c>
      <c r="AS642" s="105"/>
      <c r="AT642" s="105"/>
      <c r="AU642" s="102">
        <f t="shared" si="743"/>
        <v>0</v>
      </c>
      <c r="AV642" s="105"/>
      <c r="AW642" s="86"/>
      <c r="AX642" s="59">
        <f t="shared" si="728"/>
        <v>0</v>
      </c>
      <c r="AY642" s="208"/>
      <c r="AZ642" s="181"/>
    </row>
    <row r="643" spans="1:52" s="30" customFormat="1" ht="12.75" hidden="1" customHeight="1">
      <c r="A643" s="279" t="s">
        <v>111</v>
      </c>
      <c r="B643" s="280" t="s">
        <v>168</v>
      </c>
      <c r="C643" s="279" t="s">
        <v>189</v>
      </c>
      <c r="D643" s="87" t="s">
        <v>45</v>
      </c>
      <c r="E643" s="103"/>
      <c r="F643" s="159">
        <f t="shared" si="725"/>
        <v>0</v>
      </c>
      <c r="G643" s="58">
        <f t="shared" si="725"/>
        <v>0</v>
      </c>
      <c r="H643" s="58">
        <f t="shared" si="726"/>
        <v>0</v>
      </c>
      <c r="I643" s="105"/>
      <c r="J643" s="105"/>
      <c r="K643" s="102">
        <f t="shared" si="727"/>
        <v>0</v>
      </c>
      <c r="L643" s="105"/>
      <c r="M643" s="105"/>
      <c r="N643" s="102">
        <f t="shared" si="730"/>
        <v>0</v>
      </c>
      <c r="O643" s="105"/>
      <c r="P643" s="105"/>
      <c r="Q643" s="102">
        <f t="shared" si="731"/>
        <v>0</v>
      </c>
      <c r="R643" s="102">
        <f t="shared" si="732"/>
        <v>0</v>
      </c>
      <c r="S643" s="102">
        <f t="shared" si="733"/>
        <v>0</v>
      </c>
      <c r="T643" s="105"/>
      <c r="U643" s="105"/>
      <c r="V643" s="102">
        <f t="shared" si="734"/>
        <v>0</v>
      </c>
      <c r="W643" s="105"/>
      <c r="X643" s="86"/>
      <c r="Y643" s="58">
        <f t="shared" si="735"/>
        <v>0</v>
      </c>
      <c r="Z643" s="105"/>
      <c r="AA643" s="105"/>
      <c r="AB643" s="102">
        <f t="shared" si="736"/>
        <v>0</v>
      </c>
      <c r="AC643" s="102">
        <f t="shared" si="737"/>
        <v>0</v>
      </c>
      <c r="AD643" s="102">
        <f t="shared" si="729"/>
        <v>0</v>
      </c>
      <c r="AE643" s="105"/>
      <c r="AF643" s="105"/>
      <c r="AG643" s="102">
        <f t="shared" si="744"/>
        <v>0</v>
      </c>
      <c r="AH643" s="105"/>
      <c r="AI643" s="105"/>
      <c r="AJ643" s="102">
        <f t="shared" si="738"/>
        <v>0</v>
      </c>
      <c r="AK643" s="105"/>
      <c r="AL643" s="105"/>
      <c r="AM643" s="102">
        <f t="shared" si="739"/>
        <v>0</v>
      </c>
      <c r="AN643" s="102">
        <f t="shared" si="740"/>
        <v>0</v>
      </c>
      <c r="AO643" s="102">
        <f t="shared" si="741"/>
        <v>0</v>
      </c>
      <c r="AP643" s="105"/>
      <c r="AQ643" s="105"/>
      <c r="AR643" s="102">
        <f t="shared" si="742"/>
        <v>0</v>
      </c>
      <c r="AS643" s="105"/>
      <c r="AT643" s="105"/>
      <c r="AU643" s="102">
        <f t="shared" si="743"/>
        <v>0</v>
      </c>
      <c r="AV643" s="105"/>
      <c r="AW643" s="86"/>
      <c r="AX643" s="59">
        <f t="shared" si="728"/>
        <v>0</v>
      </c>
      <c r="AY643" s="208"/>
      <c r="AZ643" s="181"/>
    </row>
    <row r="644" spans="1:52" s="30" customFormat="1" ht="25.5" hidden="1" customHeight="1">
      <c r="A644" s="279"/>
      <c r="B644" s="280"/>
      <c r="C644" s="279"/>
      <c r="D644" s="87" t="s">
        <v>40</v>
      </c>
      <c r="E644" s="103"/>
      <c r="F644" s="159">
        <f t="shared" ref="F644:G730" si="789">I644+L644+O644+T644+W644+Z644+AE644+AH644+AK644+AP644+AS644+AV644</f>
        <v>0</v>
      </c>
      <c r="G644" s="58">
        <f t="shared" si="789"/>
        <v>0</v>
      </c>
      <c r="H644" s="58">
        <f t="shared" ref="H644:H730" si="790">IF(E644=0,0,G644*100/E644)</f>
        <v>0</v>
      </c>
      <c r="I644" s="105"/>
      <c r="J644" s="105"/>
      <c r="K644" s="102">
        <f t="shared" ref="K644:K730" si="791">IF(I644=0,0,J644*100/I644)</f>
        <v>0</v>
      </c>
      <c r="L644" s="105"/>
      <c r="M644" s="105"/>
      <c r="N644" s="102">
        <f t="shared" si="730"/>
        <v>0</v>
      </c>
      <c r="O644" s="105"/>
      <c r="P644" s="105"/>
      <c r="Q644" s="102">
        <f t="shared" si="731"/>
        <v>0</v>
      </c>
      <c r="R644" s="102">
        <f t="shared" si="732"/>
        <v>0</v>
      </c>
      <c r="S644" s="102">
        <f t="shared" si="733"/>
        <v>0</v>
      </c>
      <c r="T644" s="105"/>
      <c r="U644" s="105"/>
      <c r="V644" s="102">
        <f t="shared" si="734"/>
        <v>0</v>
      </c>
      <c r="W644" s="105"/>
      <c r="X644" s="86"/>
      <c r="Y644" s="58">
        <f t="shared" si="735"/>
        <v>0</v>
      </c>
      <c r="Z644" s="105"/>
      <c r="AA644" s="105"/>
      <c r="AB644" s="102">
        <f t="shared" si="736"/>
        <v>0</v>
      </c>
      <c r="AC644" s="102">
        <f t="shared" si="737"/>
        <v>0</v>
      </c>
      <c r="AD644" s="102">
        <f t="shared" si="729"/>
        <v>0</v>
      </c>
      <c r="AE644" s="105"/>
      <c r="AF644" s="105"/>
      <c r="AG644" s="102">
        <f t="shared" si="744"/>
        <v>0</v>
      </c>
      <c r="AH644" s="105"/>
      <c r="AI644" s="105"/>
      <c r="AJ644" s="102">
        <f t="shared" si="738"/>
        <v>0</v>
      </c>
      <c r="AK644" s="105"/>
      <c r="AL644" s="105"/>
      <c r="AM644" s="102">
        <f t="shared" si="739"/>
        <v>0</v>
      </c>
      <c r="AN644" s="102">
        <f t="shared" si="740"/>
        <v>0</v>
      </c>
      <c r="AO644" s="102">
        <f t="shared" si="741"/>
        <v>0</v>
      </c>
      <c r="AP644" s="105"/>
      <c r="AQ644" s="105"/>
      <c r="AR644" s="102">
        <f t="shared" si="742"/>
        <v>0</v>
      </c>
      <c r="AS644" s="105"/>
      <c r="AT644" s="105"/>
      <c r="AU644" s="102">
        <f t="shared" si="743"/>
        <v>0</v>
      </c>
      <c r="AV644" s="105"/>
      <c r="AW644" s="86"/>
      <c r="AX644" s="59">
        <f t="shared" ref="AX644:AX730" si="792">IF(AV644=0,0,AW644*100/AV644)</f>
        <v>0</v>
      </c>
      <c r="AY644" s="208"/>
      <c r="AZ644" s="181"/>
    </row>
    <row r="645" spans="1:52" s="30" customFormat="1" ht="38.25" hidden="1" customHeight="1">
      <c r="A645" s="279"/>
      <c r="B645" s="280"/>
      <c r="C645" s="279"/>
      <c r="D645" s="87" t="s">
        <v>4</v>
      </c>
      <c r="E645" s="103"/>
      <c r="F645" s="159">
        <f t="shared" si="789"/>
        <v>0</v>
      </c>
      <c r="G645" s="58">
        <f t="shared" si="789"/>
        <v>0</v>
      </c>
      <c r="H645" s="58">
        <f t="shared" si="790"/>
        <v>0</v>
      </c>
      <c r="I645" s="105"/>
      <c r="J645" s="105"/>
      <c r="K645" s="102">
        <f t="shared" si="791"/>
        <v>0</v>
      </c>
      <c r="L645" s="105"/>
      <c r="M645" s="105"/>
      <c r="N645" s="102">
        <f t="shared" si="730"/>
        <v>0</v>
      </c>
      <c r="O645" s="105"/>
      <c r="P645" s="105"/>
      <c r="Q645" s="102">
        <f t="shared" si="731"/>
        <v>0</v>
      </c>
      <c r="R645" s="102">
        <f t="shared" si="732"/>
        <v>0</v>
      </c>
      <c r="S645" s="102">
        <f t="shared" si="733"/>
        <v>0</v>
      </c>
      <c r="T645" s="105"/>
      <c r="U645" s="105"/>
      <c r="V645" s="102">
        <f t="shared" si="734"/>
        <v>0</v>
      </c>
      <c r="W645" s="105"/>
      <c r="X645" s="86"/>
      <c r="Y645" s="58">
        <f t="shared" si="735"/>
        <v>0</v>
      </c>
      <c r="Z645" s="105"/>
      <c r="AA645" s="105"/>
      <c r="AB645" s="102">
        <f t="shared" si="736"/>
        <v>0</v>
      </c>
      <c r="AC645" s="102">
        <f t="shared" si="737"/>
        <v>0</v>
      </c>
      <c r="AD645" s="102">
        <f t="shared" si="729"/>
        <v>0</v>
      </c>
      <c r="AE645" s="105"/>
      <c r="AF645" s="105"/>
      <c r="AG645" s="102">
        <f t="shared" si="744"/>
        <v>0</v>
      </c>
      <c r="AH645" s="105"/>
      <c r="AI645" s="105"/>
      <c r="AJ645" s="102">
        <f t="shared" si="738"/>
        <v>0</v>
      </c>
      <c r="AK645" s="105"/>
      <c r="AL645" s="105"/>
      <c r="AM645" s="102">
        <f t="shared" si="739"/>
        <v>0</v>
      </c>
      <c r="AN645" s="102">
        <f t="shared" si="740"/>
        <v>0</v>
      </c>
      <c r="AO645" s="102">
        <f t="shared" si="741"/>
        <v>0</v>
      </c>
      <c r="AP645" s="105"/>
      <c r="AQ645" s="105"/>
      <c r="AR645" s="102">
        <f t="shared" si="742"/>
        <v>0</v>
      </c>
      <c r="AS645" s="105"/>
      <c r="AT645" s="105"/>
      <c r="AU645" s="102">
        <f t="shared" si="743"/>
        <v>0</v>
      </c>
      <c r="AV645" s="105"/>
      <c r="AW645" s="86"/>
      <c r="AX645" s="59">
        <f t="shared" si="792"/>
        <v>0</v>
      </c>
      <c r="AY645" s="208"/>
      <c r="AZ645" s="181"/>
    </row>
    <row r="646" spans="1:52" s="30" customFormat="1" ht="12.75" hidden="1" customHeight="1">
      <c r="A646" s="279"/>
      <c r="B646" s="280"/>
      <c r="C646" s="279"/>
      <c r="D646" s="87" t="s">
        <v>53</v>
      </c>
      <c r="E646" s="103"/>
      <c r="F646" s="159">
        <f t="shared" si="789"/>
        <v>0</v>
      </c>
      <c r="G646" s="58">
        <f t="shared" si="789"/>
        <v>0</v>
      </c>
      <c r="H646" s="58">
        <f t="shared" si="790"/>
        <v>0</v>
      </c>
      <c r="I646" s="105"/>
      <c r="J646" s="105"/>
      <c r="K646" s="102">
        <f t="shared" si="791"/>
        <v>0</v>
      </c>
      <c r="L646" s="105"/>
      <c r="M646" s="105"/>
      <c r="N646" s="102">
        <f t="shared" si="730"/>
        <v>0</v>
      </c>
      <c r="O646" s="105"/>
      <c r="P646" s="105"/>
      <c r="Q646" s="102">
        <f t="shared" si="731"/>
        <v>0</v>
      </c>
      <c r="R646" s="102">
        <f t="shared" si="732"/>
        <v>0</v>
      </c>
      <c r="S646" s="102">
        <f t="shared" si="733"/>
        <v>0</v>
      </c>
      <c r="T646" s="105"/>
      <c r="U646" s="105"/>
      <c r="V646" s="102">
        <f t="shared" si="734"/>
        <v>0</v>
      </c>
      <c r="W646" s="105"/>
      <c r="X646" s="86"/>
      <c r="Y646" s="58">
        <f t="shared" si="735"/>
        <v>0</v>
      </c>
      <c r="Z646" s="105"/>
      <c r="AA646" s="105"/>
      <c r="AB646" s="102">
        <f t="shared" si="736"/>
        <v>0</v>
      </c>
      <c r="AC646" s="102">
        <f t="shared" si="737"/>
        <v>0</v>
      </c>
      <c r="AD646" s="102">
        <f t="shared" si="729"/>
        <v>0</v>
      </c>
      <c r="AE646" s="105"/>
      <c r="AF646" s="105"/>
      <c r="AG646" s="102">
        <f t="shared" si="744"/>
        <v>0</v>
      </c>
      <c r="AH646" s="105"/>
      <c r="AI646" s="105"/>
      <c r="AJ646" s="102">
        <f t="shared" si="738"/>
        <v>0</v>
      </c>
      <c r="AK646" s="105"/>
      <c r="AL646" s="105"/>
      <c r="AM646" s="102">
        <f t="shared" si="739"/>
        <v>0</v>
      </c>
      <c r="AN646" s="102">
        <f t="shared" si="740"/>
        <v>0</v>
      </c>
      <c r="AO646" s="102">
        <f t="shared" si="741"/>
        <v>0</v>
      </c>
      <c r="AP646" s="105"/>
      <c r="AQ646" s="105"/>
      <c r="AR646" s="102">
        <f t="shared" si="742"/>
        <v>0</v>
      </c>
      <c r="AS646" s="105"/>
      <c r="AT646" s="105"/>
      <c r="AU646" s="102">
        <f t="shared" si="743"/>
        <v>0</v>
      </c>
      <c r="AV646" s="105"/>
      <c r="AW646" s="86"/>
      <c r="AX646" s="59">
        <f t="shared" si="792"/>
        <v>0</v>
      </c>
      <c r="AY646" s="208"/>
      <c r="AZ646" s="181"/>
    </row>
    <row r="647" spans="1:52" s="30" customFormat="1" ht="25.5" hidden="1" customHeight="1">
      <c r="A647" s="279"/>
      <c r="B647" s="280"/>
      <c r="C647" s="279"/>
      <c r="D647" s="27" t="s">
        <v>41</v>
      </c>
      <c r="E647" s="103"/>
      <c r="F647" s="159">
        <f t="shared" si="789"/>
        <v>0</v>
      </c>
      <c r="G647" s="58">
        <f t="shared" si="789"/>
        <v>0</v>
      </c>
      <c r="H647" s="58">
        <f t="shared" si="790"/>
        <v>0</v>
      </c>
      <c r="I647" s="105"/>
      <c r="J647" s="105"/>
      <c r="K647" s="102">
        <f t="shared" si="791"/>
        <v>0</v>
      </c>
      <c r="L647" s="105"/>
      <c r="M647" s="105"/>
      <c r="N647" s="102">
        <f t="shared" si="730"/>
        <v>0</v>
      </c>
      <c r="O647" s="105"/>
      <c r="P647" s="105"/>
      <c r="Q647" s="102">
        <f t="shared" si="731"/>
        <v>0</v>
      </c>
      <c r="R647" s="102">
        <f t="shared" si="732"/>
        <v>0</v>
      </c>
      <c r="S647" s="102">
        <f t="shared" si="733"/>
        <v>0</v>
      </c>
      <c r="T647" s="105"/>
      <c r="U647" s="105"/>
      <c r="V647" s="102">
        <f t="shared" si="734"/>
        <v>0</v>
      </c>
      <c r="W647" s="105"/>
      <c r="X647" s="86"/>
      <c r="Y647" s="58">
        <f t="shared" si="735"/>
        <v>0</v>
      </c>
      <c r="Z647" s="105"/>
      <c r="AA647" s="105"/>
      <c r="AB647" s="102">
        <f t="shared" si="736"/>
        <v>0</v>
      </c>
      <c r="AC647" s="102">
        <f t="shared" si="737"/>
        <v>0</v>
      </c>
      <c r="AD647" s="102">
        <f t="shared" ref="AD647:AD733" si="793">IF($E647=0,0,AC647*100/$E647)</f>
        <v>0</v>
      </c>
      <c r="AE647" s="105"/>
      <c r="AF647" s="105"/>
      <c r="AG647" s="102">
        <f t="shared" si="744"/>
        <v>0</v>
      </c>
      <c r="AH647" s="105"/>
      <c r="AI647" s="105"/>
      <c r="AJ647" s="102">
        <f t="shared" si="738"/>
        <v>0</v>
      </c>
      <c r="AK647" s="105"/>
      <c r="AL647" s="105"/>
      <c r="AM647" s="102">
        <f t="shared" si="739"/>
        <v>0</v>
      </c>
      <c r="AN647" s="102">
        <f t="shared" si="740"/>
        <v>0</v>
      </c>
      <c r="AO647" s="102">
        <f t="shared" si="741"/>
        <v>0</v>
      </c>
      <c r="AP647" s="105"/>
      <c r="AQ647" s="105"/>
      <c r="AR647" s="102">
        <f t="shared" si="742"/>
        <v>0</v>
      </c>
      <c r="AS647" s="105"/>
      <c r="AT647" s="105"/>
      <c r="AU647" s="102">
        <f t="shared" si="743"/>
        <v>0</v>
      </c>
      <c r="AV647" s="105"/>
      <c r="AW647" s="86"/>
      <c r="AX647" s="59">
        <f t="shared" si="792"/>
        <v>0</v>
      </c>
      <c r="AY647" s="208"/>
      <c r="AZ647" s="181"/>
    </row>
    <row r="648" spans="1:52" s="30" customFormat="1" ht="25.5" hidden="1" customHeight="1">
      <c r="A648" s="279"/>
      <c r="B648" s="280"/>
      <c r="C648" s="279"/>
      <c r="D648" s="27" t="s">
        <v>50</v>
      </c>
      <c r="E648" s="103"/>
      <c r="F648" s="159">
        <f t="shared" si="789"/>
        <v>0</v>
      </c>
      <c r="G648" s="58">
        <f t="shared" si="789"/>
        <v>0</v>
      </c>
      <c r="H648" s="58">
        <f t="shared" si="790"/>
        <v>0</v>
      </c>
      <c r="I648" s="105"/>
      <c r="J648" s="105"/>
      <c r="K648" s="102">
        <f t="shared" si="791"/>
        <v>0</v>
      </c>
      <c r="L648" s="105"/>
      <c r="M648" s="105"/>
      <c r="N648" s="102">
        <f t="shared" si="730"/>
        <v>0</v>
      </c>
      <c r="O648" s="105"/>
      <c r="P648" s="105"/>
      <c r="Q648" s="102">
        <f t="shared" si="731"/>
        <v>0</v>
      </c>
      <c r="R648" s="102">
        <f t="shared" si="732"/>
        <v>0</v>
      </c>
      <c r="S648" s="102">
        <f t="shared" si="733"/>
        <v>0</v>
      </c>
      <c r="T648" s="105"/>
      <c r="U648" s="105"/>
      <c r="V648" s="102">
        <f t="shared" si="734"/>
        <v>0</v>
      </c>
      <c r="W648" s="105"/>
      <c r="X648" s="86"/>
      <c r="Y648" s="58">
        <f t="shared" si="735"/>
        <v>0</v>
      </c>
      <c r="Z648" s="105"/>
      <c r="AA648" s="105"/>
      <c r="AB648" s="102">
        <f t="shared" si="736"/>
        <v>0</v>
      </c>
      <c r="AC648" s="102">
        <f t="shared" si="737"/>
        <v>0</v>
      </c>
      <c r="AD648" s="102">
        <f t="shared" si="793"/>
        <v>0</v>
      </c>
      <c r="AE648" s="105"/>
      <c r="AF648" s="105"/>
      <c r="AG648" s="102">
        <f t="shared" si="744"/>
        <v>0</v>
      </c>
      <c r="AH648" s="105"/>
      <c r="AI648" s="105"/>
      <c r="AJ648" s="102">
        <f t="shared" si="738"/>
        <v>0</v>
      </c>
      <c r="AK648" s="105"/>
      <c r="AL648" s="105"/>
      <c r="AM648" s="102">
        <f t="shared" si="739"/>
        <v>0</v>
      </c>
      <c r="AN648" s="102">
        <f t="shared" si="740"/>
        <v>0</v>
      </c>
      <c r="AO648" s="102">
        <f t="shared" si="741"/>
        <v>0</v>
      </c>
      <c r="AP648" s="105"/>
      <c r="AQ648" s="105"/>
      <c r="AR648" s="102">
        <f t="shared" si="742"/>
        <v>0</v>
      </c>
      <c r="AS648" s="105"/>
      <c r="AT648" s="105"/>
      <c r="AU648" s="102">
        <f t="shared" si="743"/>
        <v>0</v>
      </c>
      <c r="AV648" s="105"/>
      <c r="AW648" s="86"/>
      <c r="AX648" s="59">
        <f t="shared" si="792"/>
        <v>0</v>
      </c>
      <c r="AY648" s="208"/>
      <c r="AZ648" s="181"/>
    </row>
    <row r="649" spans="1:52" s="30" customFormat="1" ht="17.25" hidden="1" customHeight="1">
      <c r="A649" s="389" t="s">
        <v>169</v>
      </c>
      <c r="B649" s="389"/>
      <c r="C649" s="389"/>
      <c r="D649" s="87" t="s">
        <v>45</v>
      </c>
      <c r="E649" s="103"/>
      <c r="F649" s="159">
        <f t="shared" si="789"/>
        <v>0</v>
      </c>
      <c r="G649" s="58">
        <f t="shared" si="789"/>
        <v>0</v>
      </c>
      <c r="H649" s="58">
        <f t="shared" si="790"/>
        <v>0</v>
      </c>
      <c r="I649" s="105"/>
      <c r="J649" s="105"/>
      <c r="K649" s="102">
        <f t="shared" si="791"/>
        <v>0</v>
      </c>
      <c r="L649" s="105"/>
      <c r="M649" s="105"/>
      <c r="N649" s="102">
        <f t="shared" ref="N649:N734" si="794">IF(L649=0,0,M649*100/L649)</f>
        <v>0</v>
      </c>
      <c r="O649" s="105"/>
      <c r="P649" s="105"/>
      <c r="Q649" s="102">
        <f t="shared" ref="Q649:Q734" si="795">IF(O649=0,0,P649*100/O649)</f>
        <v>0</v>
      </c>
      <c r="R649" s="102">
        <f t="shared" ref="R649:R734" si="796">J649+M649+P649</f>
        <v>0</v>
      </c>
      <c r="S649" s="102">
        <f t="shared" ref="S649:S734" si="797">IF(E649=0,0,R649*100/E649)</f>
        <v>0</v>
      </c>
      <c r="T649" s="105"/>
      <c r="U649" s="105"/>
      <c r="V649" s="102">
        <f t="shared" ref="V649:V734" si="798">IF(T649=0,0,U649*100/T649)</f>
        <v>0</v>
      </c>
      <c r="W649" s="105"/>
      <c r="X649" s="86"/>
      <c r="Y649" s="58">
        <f t="shared" ref="Y649:Y734" si="799">IF(W649=0,0,X649*100/W649)</f>
        <v>0</v>
      </c>
      <c r="Z649" s="105"/>
      <c r="AA649" s="105"/>
      <c r="AB649" s="102">
        <f t="shared" ref="AB649:AB734" si="800">IF(Z649=0,0,AA649*100/Z649)</f>
        <v>0</v>
      </c>
      <c r="AC649" s="102">
        <f t="shared" ref="AC649:AC734" si="801">U649+X649+AA649+R649</f>
        <v>0</v>
      </c>
      <c r="AD649" s="102">
        <f t="shared" si="793"/>
        <v>0</v>
      </c>
      <c r="AE649" s="105"/>
      <c r="AF649" s="105"/>
      <c r="AG649" s="102">
        <f t="shared" si="744"/>
        <v>0</v>
      </c>
      <c r="AH649" s="105"/>
      <c r="AI649" s="105"/>
      <c r="AJ649" s="102">
        <f t="shared" ref="AJ649:AJ734" si="802">IF(AH649=0,0,AI649*100/AH649)</f>
        <v>0</v>
      </c>
      <c r="AK649" s="105"/>
      <c r="AL649" s="105"/>
      <c r="AM649" s="102">
        <f t="shared" ref="AM649:AM734" si="803">IF(AK649=0,0,AL649*100/AK649)</f>
        <v>0</v>
      </c>
      <c r="AN649" s="102">
        <f t="shared" ref="AN649:AN654" si="804">AF649+AI649+AL649+AC649</f>
        <v>0</v>
      </c>
      <c r="AO649" s="102">
        <f t="shared" ref="AO649:AO734" si="805">IF($E649=0,0,AN649*100/$E649)</f>
        <v>0</v>
      </c>
      <c r="AP649" s="105"/>
      <c r="AQ649" s="105"/>
      <c r="AR649" s="102">
        <f t="shared" ref="AR649:AR734" si="806">IF(AP649=0,0,AQ649*100/AP649)</f>
        <v>0</v>
      </c>
      <c r="AS649" s="105"/>
      <c r="AT649" s="105"/>
      <c r="AU649" s="102">
        <f t="shared" ref="AU649:AU734" si="807">IF(AS649=0,0,AT649*100/AS649)</f>
        <v>0</v>
      </c>
      <c r="AV649" s="105"/>
      <c r="AW649" s="86"/>
      <c r="AX649" s="59">
        <f t="shared" si="792"/>
        <v>0</v>
      </c>
      <c r="AY649" s="208"/>
      <c r="AZ649" s="181"/>
    </row>
    <row r="650" spans="1:52" s="30" customFormat="1" ht="21" hidden="1" customHeight="1">
      <c r="A650" s="389"/>
      <c r="B650" s="389"/>
      <c r="C650" s="389"/>
      <c r="D650" s="87" t="s">
        <v>40</v>
      </c>
      <c r="E650" s="103"/>
      <c r="F650" s="159">
        <f t="shared" si="789"/>
        <v>0</v>
      </c>
      <c r="G650" s="58">
        <f t="shared" si="789"/>
        <v>0</v>
      </c>
      <c r="H650" s="58">
        <f t="shared" si="790"/>
        <v>0</v>
      </c>
      <c r="I650" s="105"/>
      <c r="J650" s="105"/>
      <c r="K650" s="102">
        <f t="shared" si="791"/>
        <v>0</v>
      </c>
      <c r="L650" s="105"/>
      <c r="M650" s="105"/>
      <c r="N650" s="102">
        <f t="shared" si="794"/>
        <v>0</v>
      </c>
      <c r="O650" s="105"/>
      <c r="P650" s="105"/>
      <c r="Q650" s="102">
        <f t="shared" si="795"/>
        <v>0</v>
      </c>
      <c r="R650" s="102">
        <f t="shared" si="796"/>
        <v>0</v>
      </c>
      <c r="S650" s="102">
        <f t="shared" si="797"/>
        <v>0</v>
      </c>
      <c r="T650" s="105"/>
      <c r="U650" s="105"/>
      <c r="V650" s="102">
        <f t="shared" si="798"/>
        <v>0</v>
      </c>
      <c r="W650" s="105"/>
      <c r="X650" s="86"/>
      <c r="Y650" s="58">
        <f t="shared" si="799"/>
        <v>0</v>
      </c>
      <c r="Z650" s="105"/>
      <c r="AA650" s="105"/>
      <c r="AB650" s="102">
        <f t="shared" si="800"/>
        <v>0</v>
      </c>
      <c r="AC650" s="102">
        <f t="shared" si="801"/>
        <v>0</v>
      </c>
      <c r="AD650" s="102">
        <f t="shared" si="793"/>
        <v>0</v>
      </c>
      <c r="AE650" s="105"/>
      <c r="AF650" s="105"/>
      <c r="AG650" s="102">
        <f t="shared" si="744"/>
        <v>0</v>
      </c>
      <c r="AH650" s="105"/>
      <c r="AI650" s="105"/>
      <c r="AJ650" s="102">
        <f t="shared" si="802"/>
        <v>0</v>
      </c>
      <c r="AK650" s="105"/>
      <c r="AL650" s="105"/>
      <c r="AM650" s="102">
        <f t="shared" si="803"/>
        <v>0</v>
      </c>
      <c r="AN650" s="102">
        <f t="shared" si="804"/>
        <v>0</v>
      </c>
      <c r="AO650" s="102">
        <f t="shared" si="805"/>
        <v>0</v>
      </c>
      <c r="AP650" s="105"/>
      <c r="AQ650" s="105"/>
      <c r="AR650" s="102">
        <f t="shared" si="806"/>
        <v>0</v>
      </c>
      <c r="AS650" s="105"/>
      <c r="AT650" s="105"/>
      <c r="AU650" s="102">
        <f t="shared" si="807"/>
        <v>0</v>
      </c>
      <c r="AV650" s="105"/>
      <c r="AW650" s="86"/>
      <c r="AX650" s="59">
        <f t="shared" si="792"/>
        <v>0</v>
      </c>
      <c r="AY650" s="208"/>
      <c r="AZ650" s="181"/>
    </row>
    <row r="651" spans="1:52" s="30" customFormat="1" ht="15" hidden="1" customHeight="1">
      <c r="A651" s="389"/>
      <c r="B651" s="389"/>
      <c r="C651" s="389"/>
      <c r="D651" s="87" t="s">
        <v>4</v>
      </c>
      <c r="E651" s="103"/>
      <c r="F651" s="159">
        <f t="shared" si="789"/>
        <v>0</v>
      </c>
      <c r="G651" s="58">
        <f t="shared" si="789"/>
        <v>0</v>
      </c>
      <c r="H651" s="58">
        <f t="shared" si="790"/>
        <v>0</v>
      </c>
      <c r="I651" s="105"/>
      <c r="J651" s="105"/>
      <c r="K651" s="102">
        <f t="shared" si="791"/>
        <v>0</v>
      </c>
      <c r="L651" s="105"/>
      <c r="M651" s="105"/>
      <c r="N651" s="102">
        <f t="shared" si="794"/>
        <v>0</v>
      </c>
      <c r="O651" s="105"/>
      <c r="P651" s="105"/>
      <c r="Q651" s="102">
        <f t="shared" si="795"/>
        <v>0</v>
      </c>
      <c r="R651" s="102">
        <f t="shared" si="796"/>
        <v>0</v>
      </c>
      <c r="S651" s="102">
        <f t="shared" si="797"/>
        <v>0</v>
      </c>
      <c r="T651" s="105"/>
      <c r="U651" s="105"/>
      <c r="V651" s="102">
        <f t="shared" si="798"/>
        <v>0</v>
      </c>
      <c r="W651" s="105"/>
      <c r="X651" s="86"/>
      <c r="Y651" s="58">
        <f t="shared" si="799"/>
        <v>0</v>
      </c>
      <c r="Z651" s="105"/>
      <c r="AA651" s="105"/>
      <c r="AB651" s="102">
        <f t="shared" si="800"/>
        <v>0</v>
      </c>
      <c r="AC651" s="102">
        <f t="shared" si="801"/>
        <v>0</v>
      </c>
      <c r="AD651" s="102">
        <f t="shared" si="793"/>
        <v>0</v>
      </c>
      <c r="AE651" s="105"/>
      <c r="AF651" s="105"/>
      <c r="AG651" s="102">
        <f t="shared" ref="AG651:AG734" si="808">IF(AE651=0,0,AF651*100/AE651)</f>
        <v>0</v>
      </c>
      <c r="AH651" s="105"/>
      <c r="AI651" s="105"/>
      <c r="AJ651" s="102">
        <f t="shared" si="802"/>
        <v>0</v>
      </c>
      <c r="AK651" s="105"/>
      <c r="AL651" s="105"/>
      <c r="AM651" s="102">
        <f t="shared" si="803"/>
        <v>0</v>
      </c>
      <c r="AN651" s="102">
        <f t="shared" si="804"/>
        <v>0</v>
      </c>
      <c r="AO651" s="102">
        <f t="shared" si="805"/>
        <v>0</v>
      </c>
      <c r="AP651" s="105"/>
      <c r="AQ651" s="105"/>
      <c r="AR651" s="102">
        <f t="shared" si="806"/>
        <v>0</v>
      </c>
      <c r="AS651" s="105"/>
      <c r="AT651" s="105"/>
      <c r="AU651" s="102">
        <f t="shared" si="807"/>
        <v>0</v>
      </c>
      <c r="AV651" s="105"/>
      <c r="AW651" s="86"/>
      <c r="AX651" s="59">
        <f t="shared" si="792"/>
        <v>0</v>
      </c>
      <c r="AY651" s="208"/>
      <c r="AZ651" s="181"/>
    </row>
    <row r="652" spans="1:52" s="30" customFormat="1" ht="25.5" hidden="1" customHeight="1">
      <c r="A652" s="389"/>
      <c r="B652" s="389"/>
      <c r="C652" s="389"/>
      <c r="D652" s="87" t="s">
        <v>53</v>
      </c>
      <c r="E652" s="103"/>
      <c r="F652" s="159">
        <f t="shared" si="789"/>
        <v>0</v>
      </c>
      <c r="G652" s="58">
        <f t="shared" si="789"/>
        <v>0</v>
      </c>
      <c r="H652" s="58">
        <f t="shared" si="790"/>
        <v>0</v>
      </c>
      <c r="I652" s="105"/>
      <c r="J652" s="105"/>
      <c r="K652" s="102">
        <f t="shared" si="791"/>
        <v>0</v>
      </c>
      <c r="L652" s="105"/>
      <c r="M652" s="105"/>
      <c r="N652" s="102">
        <f t="shared" si="794"/>
        <v>0</v>
      </c>
      <c r="O652" s="105"/>
      <c r="P652" s="105"/>
      <c r="Q652" s="102">
        <f t="shared" si="795"/>
        <v>0</v>
      </c>
      <c r="R652" s="102">
        <f t="shared" si="796"/>
        <v>0</v>
      </c>
      <c r="S652" s="102">
        <f t="shared" si="797"/>
        <v>0</v>
      </c>
      <c r="T652" s="105"/>
      <c r="U652" s="105"/>
      <c r="V652" s="102">
        <f t="shared" si="798"/>
        <v>0</v>
      </c>
      <c r="W652" s="105"/>
      <c r="X652" s="86"/>
      <c r="Y652" s="58">
        <f t="shared" si="799"/>
        <v>0</v>
      </c>
      <c r="Z652" s="105"/>
      <c r="AA652" s="105"/>
      <c r="AB652" s="102">
        <f t="shared" si="800"/>
        <v>0</v>
      </c>
      <c r="AC652" s="102">
        <f t="shared" si="801"/>
        <v>0</v>
      </c>
      <c r="AD652" s="102">
        <f t="shared" si="793"/>
        <v>0</v>
      </c>
      <c r="AE652" s="105"/>
      <c r="AF652" s="105"/>
      <c r="AG652" s="102">
        <f t="shared" si="808"/>
        <v>0</v>
      </c>
      <c r="AH652" s="105"/>
      <c r="AI652" s="105"/>
      <c r="AJ652" s="102">
        <f t="shared" si="802"/>
        <v>0</v>
      </c>
      <c r="AK652" s="105"/>
      <c r="AL652" s="105"/>
      <c r="AM652" s="102">
        <f t="shared" si="803"/>
        <v>0</v>
      </c>
      <c r="AN652" s="102">
        <f t="shared" si="804"/>
        <v>0</v>
      </c>
      <c r="AO652" s="102">
        <f t="shared" si="805"/>
        <v>0</v>
      </c>
      <c r="AP652" s="105"/>
      <c r="AQ652" s="105"/>
      <c r="AR652" s="102">
        <f t="shared" si="806"/>
        <v>0</v>
      </c>
      <c r="AS652" s="105"/>
      <c r="AT652" s="105"/>
      <c r="AU652" s="102">
        <f t="shared" si="807"/>
        <v>0</v>
      </c>
      <c r="AV652" s="105"/>
      <c r="AW652" s="86"/>
      <c r="AX652" s="59">
        <f t="shared" si="792"/>
        <v>0</v>
      </c>
      <c r="AY652" s="208"/>
      <c r="AZ652" s="181"/>
    </row>
    <row r="653" spans="1:52" s="30" customFormat="1" ht="40.5" hidden="1" customHeight="1">
      <c r="A653" s="389"/>
      <c r="B653" s="389"/>
      <c r="C653" s="389"/>
      <c r="D653" s="27" t="s">
        <v>41</v>
      </c>
      <c r="E653" s="103"/>
      <c r="F653" s="159">
        <f t="shared" si="789"/>
        <v>0</v>
      </c>
      <c r="G653" s="58">
        <f t="shared" si="789"/>
        <v>0</v>
      </c>
      <c r="H653" s="58">
        <f t="shared" si="790"/>
        <v>0</v>
      </c>
      <c r="I653" s="105"/>
      <c r="J653" s="105"/>
      <c r="K653" s="102">
        <f t="shared" si="791"/>
        <v>0</v>
      </c>
      <c r="L653" s="105"/>
      <c r="M653" s="105"/>
      <c r="N653" s="102">
        <f t="shared" si="794"/>
        <v>0</v>
      </c>
      <c r="O653" s="105"/>
      <c r="P653" s="105"/>
      <c r="Q653" s="102">
        <f t="shared" si="795"/>
        <v>0</v>
      </c>
      <c r="R653" s="102">
        <f t="shared" si="796"/>
        <v>0</v>
      </c>
      <c r="S653" s="102">
        <f t="shared" si="797"/>
        <v>0</v>
      </c>
      <c r="T653" s="105"/>
      <c r="U653" s="105"/>
      <c r="V653" s="102">
        <f t="shared" si="798"/>
        <v>0</v>
      </c>
      <c r="W653" s="105"/>
      <c r="X653" s="86"/>
      <c r="Y653" s="58">
        <f t="shared" si="799"/>
        <v>0</v>
      </c>
      <c r="Z653" s="105"/>
      <c r="AA653" s="105"/>
      <c r="AB653" s="102">
        <f t="shared" si="800"/>
        <v>0</v>
      </c>
      <c r="AC653" s="102">
        <f t="shared" si="801"/>
        <v>0</v>
      </c>
      <c r="AD653" s="102">
        <f t="shared" si="793"/>
        <v>0</v>
      </c>
      <c r="AE653" s="105"/>
      <c r="AF653" s="105"/>
      <c r="AG653" s="102">
        <f t="shared" si="808"/>
        <v>0</v>
      </c>
      <c r="AH653" s="105"/>
      <c r="AI653" s="105"/>
      <c r="AJ653" s="102">
        <f t="shared" si="802"/>
        <v>0</v>
      </c>
      <c r="AK653" s="105"/>
      <c r="AL653" s="105"/>
      <c r="AM653" s="102">
        <f t="shared" si="803"/>
        <v>0</v>
      </c>
      <c r="AN653" s="102">
        <f t="shared" si="804"/>
        <v>0</v>
      </c>
      <c r="AO653" s="102">
        <f t="shared" si="805"/>
        <v>0</v>
      </c>
      <c r="AP653" s="105"/>
      <c r="AQ653" s="105"/>
      <c r="AR653" s="102">
        <f t="shared" si="806"/>
        <v>0</v>
      </c>
      <c r="AS653" s="105"/>
      <c r="AT653" s="105"/>
      <c r="AU653" s="102">
        <f t="shared" si="807"/>
        <v>0</v>
      </c>
      <c r="AV653" s="105"/>
      <c r="AW653" s="86"/>
      <c r="AX653" s="59">
        <f t="shared" si="792"/>
        <v>0</v>
      </c>
      <c r="AY653" s="208"/>
      <c r="AZ653" s="181"/>
    </row>
    <row r="654" spans="1:52" s="30" customFormat="1" ht="16.5" hidden="1" customHeight="1">
      <c r="A654" s="389"/>
      <c r="B654" s="389"/>
      <c r="C654" s="389"/>
      <c r="D654" s="27" t="s">
        <v>50</v>
      </c>
      <c r="E654" s="103"/>
      <c r="F654" s="159">
        <f t="shared" si="789"/>
        <v>0</v>
      </c>
      <c r="G654" s="58">
        <f t="shared" si="789"/>
        <v>0</v>
      </c>
      <c r="H654" s="58">
        <f t="shared" si="790"/>
        <v>0</v>
      </c>
      <c r="I654" s="105"/>
      <c r="J654" s="105"/>
      <c r="K654" s="102">
        <f t="shared" si="791"/>
        <v>0</v>
      </c>
      <c r="L654" s="105"/>
      <c r="M654" s="105"/>
      <c r="N654" s="102">
        <f t="shared" si="794"/>
        <v>0</v>
      </c>
      <c r="O654" s="105"/>
      <c r="P654" s="105"/>
      <c r="Q654" s="102">
        <f t="shared" si="795"/>
        <v>0</v>
      </c>
      <c r="R654" s="102">
        <f t="shared" si="796"/>
        <v>0</v>
      </c>
      <c r="S654" s="102">
        <f t="shared" si="797"/>
        <v>0</v>
      </c>
      <c r="T654" s="105"/>
      <c r="U654" s="105"/>
      <c r="V654" s="102">
        <f t="shared" si="798"/>
        <v>0</v>
      </c>
      <c r="W654" s="105"/>
      <c r="X654" s="86"/>
      <c r="Y654" s="58">
        <f t="shared" si="799"/>
        <v>0</v>
      </c>
      <c r="Z654" s="105"/>
      <c r="AA654" s="105"/>
      <c r="AB654" s="102">
        <f t="shared" si="800"/>
        <v>0</v>
      </c>
      <c r="AC654" s="102">
        <f t="shared" si="801"/>
        <v>0</v>
      </c>
      <c r="AD654" s="102">
        <f t="shared" si="793"/>
        <v>0</v>
      </c>
      <c r="AE654" s="105"/>
      <c r="AF654" s="105"/>
      <c r="AG654" s="102">
        <f t="shared" si="808"/>
        <v>0</v>
      </c>
      <c r="AH654" s="105"/>
      <c r="AI654" s="105"/>
      <c r="AJ654" s="102">
        <f t="shared" si="802"/>
        <v>0</v>
      </c>
      <c r="AK654" s="105"/>
      <c r="AL654" s="105"/>
      <c r="AM654" s="102">
        <f t="shared" si="803"/>
        <v>0</v>
      </c>
      <c r="AN654" s="102">
        <f t="shared" si="804"/>
        <v>0</v>
      </c>
      <c r="AO654" s="102">
        <f t="shared" si="805"/>
        <v>0</v>
      </c>
      <c r="AP654" s="105"/>
      <c r="AQ654" s="105"/>
      <c r="AR654" s="102">
        <f t="shared" si="806"/>
        <v>0</v>
      </c>
      <c r="AS654" s="105"/>
      <c r="AT654" s="105"/>
      <c r="AU654" s="102">
        <f t="shared" si="807"/>
        <v>0</v>
      </c>
      <c r="AV654" s="105"/>
      <c r="AW654" s="86"/>
      <c r="AX654" s="59">
        <f t="shared" si="792"/>
        <v>0</v>
      </c>
      <c r="AY654" s="208"/>
      <c r="AZ654" s="181"/>
    </row>
    <row r="655" spans="1:52" s="30" customFormat="1" ht="21.75" hidden="1" customHeight="1">
      <c r="A655" s="394" t="s">
        <v>96</v>
      </c>
      <c r="B655" s="395"/>
      <c r="C655" s="395"/>
      <c r="D655" s="395"/>
      <c r="E655" s="395"/>
      <c r="F655" s="395"/>
      <c r="G655" s="395"/>
      <c r="H655" s="395"/>
      <c r="I655" s="395"/>
      <c r="J655" s="395"/>
      <c r="K655" s="395"/>
      <c r="L655" s="395"/>
      <c r="M655" s="395"/>
      <c r="N655" s="395"/>
      <c r="O655" s="395"/>
      <c r="P655" s="109"/>
      <c r="Q655" s="110"/>
      <c r="R655" s="110"/>
      <c r="S655" s="110"/>
      <c r="T655" s="109"/>
      <c r="U655" s="109"/>
      <c r="V655" s="110"/>
      <c r="W655" s="109"/>
      <c r="X655" s="99"/>
      <c r="Y655" s="141"/>
      <c r="Z655" s="109"/>
      <c r="AA655" s="109"/>
      <c r="AB655" s="110"/>
      <c r="AC655" s="110"/>
      <c r="AD655" s="110"/>
      <c r="AE655" s="109"/>
      <c r="AF655" s="109"/>
      <c r="AG655" s="110"/>
      <c r="AH655" s="109"/>
      <c r="AI655" s="109"/>
      <c r="AJ655" s="110"/>
      <c r="AK655" s="109"/>
      <c r="AL655" s="109"/>
      <c r="AM655" s="110"/>
      <c r="AN655" s="110"/>
      <c r="AO655" s="110"/>
      <c r="AP655" s="109"/>
      <c r="AQ655" s="109"/>
      <c r="AR655" s="110"/>
      <c r="AS655" s="109"/>
      <c r="AT655" s="109"/>
      <c r="AU655" s="110"/>
      <c r="AV655" s="109"/>
      <c r="AW655" s="99"/>
      <c r="AX655" s="64"/>
      <c r="AY655" s="208"/>
      <c r="AZ655" s="181"/>
    </row>
    <row r="656" spans="1:52" s="30" customFormat="1" ht="21" hidden="1" customHeight="1">
      <c r="A656" s="153" t="s">
        <v>170</v>
      </c>
      <c r="B656" s="205"/>
      <c r="C656" s="199"/>
      <c r="D656" s="100"/>
      <c r="E656" s="118"/>
      <c r="F656" s="164"/>
      <c r="G656" s="65"/>
      <c r="H656" s="65"/>
      <c r="I656" s="111"/>
      <c r="J656" s="111"/>
      <c r="K656" s="112"/>
      <c r="L656" s="111"/>
      <c r="M656" s="111"/>
      <c r="N656" s="112"/>
      <c r="O656" s="111"/>
      <c r="P656" s="111"/>
      <c r="Q656" s="112"/>
      <c r="R656" s="112"/>
      <c r="S656" s="112"/>
      <c r="T656" s="111"/>
      <c r="U656" s="111"/>
      <c r="V656" s="112"/>
      <c r="W656" s="111"/>
      <c r="X656" s="101"/>
      <c r="Y656" s="65"/>
      <c r="Z656" s="111"/>
      <c r="AA656" s="111"/>
      <c r="AB656" s="112"/>
      <c r="AC656" s="112"/>
      <c r="AD656" s="112"/>
      <c r="AE656" s="111"/>
      <c r="AF656" s="111"/>
      <c r="AG656" s="112"/>
      <c r="AH656" s="111"/>
      <c r="AI656" s="111"/>
      <c r="AJ656" s="112"/>
      <c r="AK656" s="111"/>
      <c r="AL656" s="111"/>
      <c r="AM656" s="112"/>
      <c r="AN656" s="112"/>
      <c r="AO656" s="112"/>
      <c r="AP656" s="111"/>
      <c r="AQ656" s="111"/>
      <c r="AR656" s="112"/>
      <c r="AS656" s="111"/>
      <c r="AT656" s="111"/>
      <c r="AU656" s="112"/>
      <c r="AV656" s="111"/>
      <c r="AW656" s="101"/>
      <c r="AX656" s="66"/>
      <c r="AY656" s="208"/>
      <c r="AZ656" s="181"/>
    </row>
    <row r="657" spans="1:52" s="30" customFormat="1" ht="15" hidden="1" customHeight="1">
      <c r="A657" s="279" t="s">
        <v>46</v>
      </c>
      <c r="B657" s="280" t="s">
        <v>171</v>
      </c>
      <c r="C657" s="279" t="s">
        <v>261</v>
      </c>
      <c r="D657" s="87" t="s">
        <v>45</v>
      </c>
      <c r="E657" s="103">
        <f>E658+E659+E660+E661+E662</f>
        <v>351594.7</v>
      </c>
      <c r="F657" s="159">
        <f t="shared" si="789"/>
        <v>351594.69999999995</v>
      </c>
      <c r="G657" s="58">
        <f t="shared" si="789"/>
        <v>136599.09999999998</v>
      </c>
      <c r="H657" s="58">
        <f t="shared" si="790"/>
        <v>38.851296677680288</v>
      </c>
      <c r="I657" s="103">
        <f>I658+I659+I660+I661+I662</f>
        <v>0</v>
      </c>
      <c r="J657" s="103">
        <f>J658+J659+J660+J661+J662</f>
        <v>0</v>
      </c>
      <c r="K657" s="102">
        <f t="shared" si="791"/>
        <v>0</v>
      </c>
      <c r="L657" s="103">
        <f>L658+L659+L660+L661+L662</f>
        <v>9371.7999999999993</v>
      </c>
      <c r="M657" s="103">
        <f>M658+M659+M660+M661+M662</f>
        <v>9371.7999999999993</v>
      </c>
      <c r="N657" s="102">
        <f t="shared" si="794"/>
        <v>100</v>
      </c>
      <c r="O657" s="103">
        <f>O658+O659+O660+O661+O662</f>
        <v>17082.2</v>
      </c>
      <c r="P657" s="103">
        <f>P658+P659+P660+P661+P662</f>
        <v>17082.2</v>
      </c>
      <c r="Q657" s="102">
        <f t="shared" si="795"/>
        <v>100</v>
      </c>
      <c r="R657" s="102">
        <f t="shared" si="796"/>
        <v>26454</v>
      </c>
      <c r="S657" s="102">
        <f t="shared" si="797"/>
        <v>7.5240042014285198</v>
      </c>
      <c r="T657" s="103">
        <f>T658+T659+T660+T661+T662</f>
        <v>23908.3</v>
      </c>
      <c r="U657" s="103">
        <f>U658+U659+U660+U661+U662</f>
        <v>23826.5</v>
      </c>
      <c r="V657" s="102">
        <f t="shared" si="798"/>
        <v>99.657859404474593</v>
      </c>
      <c r="W657" s="103">
        <f>W658+W659+W660+W661+W662</f>
        <v>25346.699999999997</v>
      </c>
      <c r="X657" s="56">
        <f>X658+X659+X660+X661+X662</f>
        <v>25346.699999999997</v>
      </c>
      <c r="Y657" s="58">
        <f t="shared" si="799"/>
        <v>100</v>
      </c>
      <c r="Z657" s="103">
        <f>Z658+Z659+Z660+Z661+Z662</f>
        <v>61077.899999999994</v>
      </c>
      <c r="AA657" s="103">
        <f>AA658+AA659+AA660+AA661+AA662</f>
        <v>60971.899999999994</v>
      </c>
      <c r="AB657" s="102">
        <f t="shared" si="800"/>
        <v>99.826451138627874</v>
      </c>
      <c r="AC657" s="102">
        <f t="shared" si="801"/>
        <v>136599.09999999998</v>
      </c>
      <c r="AD657" s="102">
        <f t="shared" si="793"/>
        <v>38.851296677680288</v>
      </c>
      <c r="AE657" s="103">
        <f>AE658+AE659+AE660+AE661+AE662</f>
        <v>42393.9</v>
      </c>
      <c r="AF657" s="103">
        <f>AF658+AF659+AF660+AF661+AF662</f>
        <v>0</v>
      </c>
      <c r="AG657" s="102">
        <f t="shared" si="808"/>
        <v>0</v>
      </c>
      <c r="AH657" s="103">
        <f>AH658+AH659+AH660+AH661+AH662</f>
        <v>39436.6</v>
      </c>
      <c r="AI657" s="103">
        <f>AI658+AI659+AI660+AI661+AI662</f>
        <v>0</v>
      </c>
      <c r="AJ657" s="102">
        <f t="shared" si="802"/>
        <v>0</v>
      </c>
      <c r="AK657" s="103">
        <f>AK658+AK659+AK660+AK661+AK662</f>
        <v>26529.7</v>
      </c>
      <c r="AL657" s="103">
        <f>AL658+AL659+AL660+AL661+AL662</f>
        <v>0</v>
      </c>
      <c r="AM657" s="102">
        <f t="shared" si="803"/>
        <v>0</v>
      </c>
      <c r="AN657" s="102">
        <f t="shared" ref="AN657:AN662" si="809">AF657+AI657+AL657+AC657</f>
        <v>136599.09999999998</v>
      </c>
      <c r="AO657" s="102">
        <f t="shared" si="805"/>
        <v>38.851296677680288</v>
      </c>
      <c r="AP657" s="103">
        <f>AP658+AP659+AP660+AP661+AP662</f>
        <v>30000</v>
      </c>
      <c r="AQ657" s="103">
        <f>AQ658+AQ659+AQ660+AQ661+AQ662</f>
        <v>0</v>
      </c>
      <c r="AR657" s="102">
        <f t="shared" si="806"/>
        <v>0</v>
      </c>
      <c r="AS657" s="103">
        <f>AS658+AS659+AS660+AS661+AS662</f>
        <v>50072.6</v>
      </c>
      <c r="AT657" s="103">
        <f>AT658+AT659+AT660+AT661+AT662</f>
        <v>0</v>
      </c>
      <c r="AU657" s="102">
        <f t="shared" si="807"/>
        <v>0</v>
      </c>
      <c r="AV657" s="103">
        <f>AV658+AV659+AV660+AV661+AV662</f>
        <v>26375</v>
      </c>
      <c r="AW657" s="56">
        <f>AW658+AW659+AW660+AW661+AW662</f>
        <v>0</v>
      </c>
      <c r="AX657" s="59">
        <f t="shared" si="792"/>
        <v>0</v>
      </c>
      <c r="AY657" s="263"/>
      <c r="AZ657" s="259"/>
    </row>
    <row r="658" spans="1:52" s="30" customFormat="1" ht="27" hidden="1" customHeight="1">
      <c r="A658" s="279"/>
      <c r="B658" s="280"/>
      <c r="C658" s="279"/>
      <c r="D658" s="87" t="s">
        <v>40</v>
      </c>
      <c r="E658" s="103"/>
      <c r="F658" s="159">
        <f t="shared" si="789"/>
        <v>0</v>
      </c>
      <c r="G658" s="58">
        <f t="shared" si="789"/>
        <v>0</v>
      </c>
      <c r="H658" s="58">
        <f t="shared" si="790"/>
        <v>0</v>
      </c>
      <c r="I658" s="105"/>
      <c r="J658" s="105"/>
      <c r="K658" s="102">
        <f t="shared" si="791"/>
        <v>0</v>
      </c>
      <c r="L658" s="105"/>
      <c r="M658" s="105"/>
      <c r="N658" s="102">
        <f t="shared" si="794"/>
        <v>0</v>
      </c>
      <c r="O658" s="105"/>
      <c r="P658" s="105"/>
      <c r="Q658" s="102">
        <f t="shared" si="795"/>
        <v>0</v>
      </c>
      <c r="R658" s="102">
        <f t="shared" si="796"/>
        <v>0</v>
      </c>
      <c r="S658" s="102">
        <f t="shared" si="797"/>
        <v>0</v>
      </c>
      <c r="T658" s="105"/>
      <c r="U658" s="105"/>
      <c r="V658" s="102">
        <f t="shared" si="798"/>
        <v>0</v>
      </c>
      <c r="W658" s="105"/>
      <c r="X658" s="86"/>
      <c r="Y658" s="58">
        <f t="shared" si="799"/>
        <v>0</v>
      </c>
      <c r="Z658" s="105"/>
      <c r="AA658" s="105"/>
      <c r="AB658" s="102">
        <f t="shared" si="800"/>
        <v>0</v>
      </c>
      <c r="AC658" s="102">
        <f t="shared" si="801"/>
        <v>0</v>
      </c>
      <c r="AD658" s="102">
        <f t="shared" si="793"/>
        <v>0</v>
      </c>
      <c r="AE658" s="105"/>
      <c r="AF658" s="105"/>
      <c r="AG658" s="102">
        <f t="shared" si="808"/>
        <v>0</v>
      </c>
      <c r="AH658" s="105"/>
      <c r="AI658" s="105"/>
      <c r="AJ658" s="102">
        <f t="shared" si="802"/>
        <v>0</v>
      </c>
      <c r="AK658" s="105"/>
      <c r="AL658" s="105"/>
      <c r="AM658" s="102">
        <f t="shared" si="803"/>
        <v>0</v>
      </c>
      <c r="AN658" s="102">
        <f t="shared" si="809"/>
        <v>0</v>
      </c>
      <c r="AO658" s="102">
        <f t="shared" si="805"/>
        <v>0</v>
      </c>
      <c r="AP658" s="105"/>
      <c r="AQ658" s="105"/>
      <c r="AR658" s="102">
        <f t="shared" si="806"/>
        <v>0</v>
      </c>
      <c r="AS658" s="105"/>
      <c r="AT658" s="105"/>
      <c r="AU658" s="102">
        <f t="shared" si="807"/>
        <v>0</v>
      </c>
      <c r="AV658" s="105"/>
      <c r="AW658" s="86"/>
      <c r="AX658" s="59">
        <f t="shared" si="792"/>
        <v>0</v>
      </c>
      <c r="AY658" s="264"/>
      <c r="AZ658" s="256"/>
    </row>
    <row r="659" spans="1:52" s="30" customFormat="1" ht="42.75" hidden="1" customHeight="1">
      <c r="A659" s="279"/>
      <c r="B659" s="280"/>
      <c r="C659" s="279"/>
      <c r="D659" s="87" t="s">
        <v>4</v>
      </c>
      <c r="E659" s="103">
        <f>E665+E671+E677+E683+E689</f>
        <v>351594.7</v>
      </c>
      <c r="F659" s="159">
        <f t="shared" si="789"/>
        <v>351594.69999999995</v>
      </c>
      <c r="G659" s="58">
        <f t="shared" si="789"/>
        <v>136599.09999999998</v>
      </c>
      <c r="H659" s="58">
        <f t="shared" si="790"/>
        <v>38.851296677680288</v>
      </c>
      <c r="I659" s="103">
        <f>I665+I671+I677+I683+I689</f>
        <v>0</v>
      </c>
      <c r="J659" s="103">
        <f>J665+J671+J677+J683+J689</f>
        <v>0</v>
      </c>
      <c r="K659" s="102">
        <f t="shared" si="791"/>
        <v>0</v>
      </c>
      <c r="L659" s="103">
        <f>L665+L671+L677+L683+L689</f>
        <v>9371.7999999999993</v>
      </c>
      <c r="M659" s="103">
        <f>M665+M671+M677+M683+M689</f>
        <v>9371.7999999999993</v>
      </c>
      <c r="N659" s="102">
        <f t="shared" si="794"/>
        <v>100</v>
      </c>
      <c r="O659" s="103">
        <f>O665+O671+O677+O683+O689</f>
        <v>17082.2</v>
      </c>
      <c r="P659" s="103">
        <f>P665+P671+P677+P683+P689</f>
        <v>17082.2</v>
      </c>
      <c r="Q659" s="102">
        <f t="shared" si="795"/>
        <v>100</v>
      </c>
      <c r="R659" s="102">
        <f t="shared" si="796"/>
        <v>26454</v>
      </c>
      <c r="S659" s="102">
        <f t="shared" si="797"/>
        <v>7.5240042014285198</v>
      </c>
      <c r="T659" s="103">
        <f>T665+T671+T677+T683+T689</f>
        <v>23908.3</v>
      </c>
      <c r="U659" s="103">
        <f>U665+U671+U677+U683+U689</f>
        <v>23826.5</v>
      </c>
      <c r="V659" s="102">
        <f t="shared" si="798"/>
        <v>99.657859404474593</v>
      </c>
      <c r="W659" s="103">
        <f>W665+W671+W677+W683+W689</f>
        <v>25346.699999999997</v>
      </c>
      <c r="X659" s="103">
        <f>X665+X671+X677+X683+X689</f>
        <v>25346.699999999997</v>
      </c>
      <c r="Y659" s="58">
        <f t="shared" si="799"/>
        <v>100</v>
      </c>
      <c r="Z659" s="103">
        <f>Z665+Z671+Z677+Z683+Z689</f>
        <v>61077.899999999994</v>
      </c>
      <c r="AA659" s="103">
        <f>AA665+AA671+AA677+AA683+AA689</f>
        <v>60971.899999999994</v>
      </c>
      <c r="AB659" s="102">
        <f t="shared" si="800"/>
        <v>99.826451138627874</v>
      </c>
      <c r="AC659" s="102">
        <f t="shared" si="801"/>
        <v>136599.09999999998</v>
      </c>
      <c r="AD659" s="102">
        <f t="shared" si="793"/>
        <v>38.851296677680288</v>
      </c>
      <c r="AE659" s="103">
        <f>AE665+AE671+AE677+AE683+AE689</f>
        <v>42393.9</v>
      </c>
      <c r="AF659" s="103">
        <f>AF665+AF671+AF677+AF683+AF689</f>
        <v>0</v>
      </c>
      <c r="AG659" s="102">
        <f t="shared" si="808"/>
        <v>0</v>
      </c>
      <c r="AH659" s="103">
        <f>AH665+AH671+AH677+AH683+AH689</f>
        <v>39436.6</v>
      </c>
      <c r="AI659" s="103">
        <f>AI665+AI671+AI677+AI683+AI689</f>
        <v>0</v>
      </c>
      <c r="AJ659" s="102">
        <f t="shared" si="802"/>
        <v>0</v>
      </c>
      <c r="AK659" s="103">
        <f>AK665+AK671+AK677+AK683+AK689</f>
        <v>26529.7</v>
      </c>
      <c r="AL659" s="103">
        <f>AL665+AL671+AL677+AL683+AL689</f>
        <v>0</v>
      </c>
      <c r="AM659" s="102">
        <f t="shared" si="803"/>
        <v>0</v>
      </c>
      <c r="AN659" s="102">
        <f t="shared" si="809"/>
        <v>136599.09999999998</v>
      </c>
      <c r="AO659" s="102">
        <f t="shared" si="805"/>
        <v>38.851296677680288</v>
      </c>
      <c r="AP659" s="103">
        <f>AP665+AP671+AP677+AP683+AP689</f>
        <v>30000</v>
      </c>
      <c r="AQ659" s="103">
        <f>AQ665+AQ671+AQ677+AQ683+AQ689</f>
        <v>0</v>
      </c>
      <c r="AR659" s="102">
        <f t="shared" si="806"/>
        <v>0</v>
      </c>
      <c r="AS659" s="103">
        <f>AS665+AS671+AS677+AS683+AS689</f>
        <v>50072.6</v>
      </c>
      <c r="AT659" s="103">
        <f>AT665+AT671+AT677+AT683+AT689</f>
        <v>0</v>
      </c>
      <c r="AU659" s="102">
        <f t="shared" si="807"/>
        <v>0</v>
      </c>
      <c r="AV659" s="103">
        <f>AV665+AV671+AV677+AV683+AV689</f>
        <v>26375</v>
      </c>
      <c r="AW659" s="103">
        <f>AW665+AW671+AW677+AW683+AW689</f>
        <v>0</v>
      </c>
      <c r="AX659" s="59">
        <f t="shared" si="792"/>
        <v>0</v>
      </c>
      <c r="AY659" s="264"/>
      <c r="AZ659" s="256"/>
    </row>
    <row r="660" spans="1:52" s="30" customFormat="1" ht="12.75" hidden="1" customHeight="1">
      <c r="A660" s="279"/>
      <c r="B660" s="280"/>
      <c r="C660" s="279"/>
      <c r="D660" s="87" t="s">
        <v>53</v>
      </c>
      <c r="E660" s="103"/>
      <c r="F660" s="159">
        <f t="shared" si="789"/>
        <v>0</v>
      </c>
      <c r="G660" s="58">
        <f t="shared" si="789"/>
        <v>0</v>
      </c>
      <c r="H660" s="58">
        <f t="shared" si="790"/>
        <v>0</v>
      </c>
      <c r="I660" s="105"/>
      <c r="J660" s="105"/>
      <c r="K660" s="102">
        <f t="shared" si="791"/>
        <v>0</v>
      </c>
      <c r="L660" s="105"/>
      <c r="M660" s="105"/>
      <c r="N660" s="102">
        <f t="shared" si="794"/>
        <v>0</v>
      </c>
      <c r="O660" s="105"/>
      <c r="P660" s="105"/>
      <c r="Q660" s="102">
        <f t="shared" si="795"/>
        <v>0</v>
      </c>
      <c r="R660" s="102">
        <f t="shared" si="796"/>
        <v>0</v>
      </c>
      <c r="S660" s="102">
        <f t="shared" si="797"/>
        <v>0</v>
      </c>
      <c r="T660" s="105"/>
      <c r="U660" s="105"/>
      <c r="V660" s="102">
        <f t="shared" si="798"/>
        <v>0</v>
      </c>
      <c r="W660" s="105"/>
      <c r="X660" s="86"/>
      <c r="Y660" s="58">
        <f t="shared" si="799"/>
        <v>0</v>
      </c>
      <c r="Z660" s="105"/>
      <c r="AA660" s="105"/>
      <c r="AB660" s="102">
        <f t="shared" si="800"/>
        <v>0</v>
      </c>
      <c r="AC660" s="102">
        <f t="shared" si="801"/>
        <v>0</v>
      </c>
      <c r="AD660" s="102">
        <f t="shared" si="793"/>
        <v>0</v>
      </c>
      <c r="AE660" s="105"/>
      <c r="AF660" s="105"/>
      <c r="AG660" s="102">
        <f t="shared" si="808"/>
        <v>0</v>
      </c>
      <c r="AH660" s="105"/>
      <c r="AI660" s="105"/>
      <c r="AJ660" s="102">
        <f t="shared" si="802"/>
        <v>0</v>
      </c>
      <c r="AK660" s="105"/>
      <c r="AL660" s="105"/>
      <c r="AM660" s="102">
        <f t="shared" si="803"/>
        <v>0</v>
      </c>
      <c r="AN660" s="102">
        <f t="shared" si="809"/>
        <v>0</v>
      </c>
      <c r="AO660" s="102">
        <f t="shared" si="805"/>
        <v>0</v>
      </c>
      <c r="AP660" s="105"/>
      <c r="AQ660" s="105"/>
      <c r="AR660" s="102">
        <f t="shared" si="806"/>
        <v>0</v>
      </c>
      <c r="AS660" s="105"/>
      <c r="AT660" s="105"/>
      <c r="AU660" s="102">
        <f t="shared" si="807"/>
        <v>0</v>
      </c>
      <c r="AV660" s="105"/>
      <c r="AW660" s="86"/>
      <c r="AX660" s="59">
        <f t="shared" si="792"/>
        <v>0</v>
      </c>
      <c r="AY660" s="264"/>
      <c r="AZ660" s="256"/>
    </row>
    <row r="661" spans="1:52" s="30" customFormat="1" ht="25.5" hidden="1">
      <c r="A661" s="279"/>
      <c r="B661" s="280"/>
      <c r="C661" s="279"/>
      <c r="D661" s="27" t="s">
        <v>41</v>
      </c>
      <c r="E661" s="103"/>
      <c r="F661" s="159">
        <f t="shared" si="789"/>
        <v>0</v>
      </c>
      <c r="G661" s="58">
        <f t="shared" si="789"/>
        <v>0</v>
      </c>
      <c r="H661" s="58">
        <f t="shared" si="790"/>
        <v>0</v>
      </c>
      <c r="I661" s="105"/>
      <c r="J661" s="105"/>
      <c r="K661" s="102">
        <f t="shared" si="791"/>
        <v>0</v>
      </c>
      <c r="L661" s="105"/>
      <c r="M661" s="105"/>
      <c r="N661" s="102">
        <f t="shared" si="794"/>
        <v>0</v>
      </c>
      <c r="O661" s="105"/>
      <c r="P661" s="105"/>
      <c r="Q661" s="102">
        <f t="shared" si="795"/>
        <v>0</v>
      </c>
      <c r="R661" s="102">
        <f t="shared" si="796"/>
        <v>0</v>
      </c>
      <c r="S661" s="102">
        <f t="shared" si="797"/>
        <v>0</v>
      </c>
      <c r="T661" s="105"/>
      <c r="U661" s="105"/>
      <c r="V661" s="102">
        <f t="shared" si="798"/>
        <v>0</v>
      </c>
      <c r="W661" s="105"/>
      <c r="X661" s="86"/>
      <c r="Y661" s="58">
        <f t="shared" si="799"/>
        <v>0</v>
      </c>
      <c r="Z661" s="105"/>
      <c r="AA661" s="105"/>
      <c r="AB661" s="102">
        <f t="shared" si="800"/>
        <v>0</v>
      </c>
      <c r="AC661" s="102">
        <f t="shared" si="801"/>
        <v>0</v>
      </c>
      <c r="AD661" s="102">
        <f t="shared" si="793"/>
        <v>0</v>
      </c>
      <c r="AE661" s="105"/>
      <c r="AF661" s="105"/>
      <c r="AG661" s="102">
        <f t="shared" si="808"/>
        <v>0</v>
      </c>
      <c r="AH661" s="105"/>
      <c r="AI661" s="105"/>
      <c r="AJ661" s="102">
        <f t="shared" si="802"/>
        <v>0</v>
      </c>
      <c r="AK661" s="105"/>
      <c r="AL661" s="105"/>
      <c r="AM661" s="102">
        <f t="shared" si="803"/>
        <v>0</v>
      </c>
      <c r="AN661" s="102">
        <f t="shared" si="809"/>
        <v>0</v>
      </c>
      <c r="AO661" s="102">
        <f t="shared" si="805"/>
        <v>0</v>
      </c>
      <c r="AP661" s="105"/>
      <c r="AQ661" s="105"/>
      <c r="AR661" s="102">
        <f t="shared" si="806"/>
        <v>0</v>
      </c>
      <c r="AS661" s="105"/>
      <c r="AT661" s="105"/>
      <c r="AU661" s="102">
        <f t="shared" si="807"/>
        <v>0</v>
      </c>
      <c r="AV661" s="105"/>
      <c r="AW661" s="86"/>
      <c r="AX661" s="59">
        <f t="shared" si="792"/>
        <v>0</v>
      </c>
      <c r="AY661" s="264"/>
      <c r="AZ661" s="256"/>
    </row>
    <row r="662" spans="1:52" s="30" customFormat="1" ht="27.75" hidden="1" customHeight="1">
      <c r="A662" s="279"/>
      <c r="B662" s="280"/>
      <c r="C662" s="279"/>
      <c r="D662" s="27" t="s">
        <v>50</v>
      </c>
      <c r="E662" s="103"/>
      <c r="F662" s="159">
        <f t="shared" si="789"/>
        <v>0</v>
      </c>
      <c r="G662" s="58">
        <f t="shared" si="789"/>
        <v>0</v>
      </c>
      <c r="H662" s="58">
        <f t="shared" si="790"/>
        <v>0</v>
      </c>
      <c r="I662" s="105"/>
      <c r="J662" s="105"/>
      <c r="K662" s="102">
        <f t="shared" si="791"/>
        <v>0</v>
      </c>
      <c r="L662" s="105"/>
      <c r="M662" s="105"/>
      <c r="N662" s="102">
        <f t="shared" si="794"/>
        <v>0</v>
      </c>
      <c r="O662" s="105"/>
      <c r="P662" s="105"/>
      <c r="Q662" s="102">
        <f t="shared" si="795"/>
        <v>0</v>
      </c>
      <c r="R662" s="102">
        <f t="shared" si="796"/>
        <v>0</v>
      </c>
      <c r="S662" s="102">
        <f t="shared" si="797"/>
        <v>0</v>
      </c>
      <c r="T662" s="105"/>
      <c r="U662" s="105"/>
      <c r="V662" s="102">
        <f t="shared" si="798"/>
        <v>0</v>
      </c>
      <c r="W662" s="105"/>
      <c r="X662" s="86"/>
      <c r="Y662" s="58">
        <f t="shared" si="799"/>
        <v>0</v>
      </c>
      <c r="Z662" s="105"/>
      <c r="AA662" s="105"/>
      <c r="AB662" s="102">
        <f t="shared" si="800"/>
        <v>0</v>
      </c>
      <c r="AC662" s="102">
        <f t="shared" si="801"/>
        <v>0</v>
      </c>
      <c r="AD662" s="102">
        <f t="shared" si="793"/>
        <v>0</v>
      </c>
      <c r="AE662" s="105"/>
      <c r="AF662" s="105"/>
      <c r="AG662" s="102">
        <f t="shared" si="808"/>
        <v>0</v>
      </c>
      <c r="AH662" s="105"/>
      <c r="AI662" s="105"/>
      <c r="AJ662" s="102">
        <f t="shared" si="802"/>
        <v>0</v>
      </c>
      <c r="AK662" s="105"/>
      <c r="AL662" s="105"/>
      <c r="AM662" s="102">
        <f t="shared" si="803"/>
        <v>0</v>
      </c>
      <c r="AN662" s="102">
        <f t="shared" si="809"/>
        <v>0</v>
      </c>
      <c r="AO662" s="102">
        <f t="shared" si="805"/>
        <v>0</v>
      </c>
      <c r="AP662" s="105"/>
      <c r="AQ662" s="105"/>
      <c r="AR662" s="102">
        <f t="shared" si="806"/>
        <v>0</v>
      </c>
      <c r="AS662" s="105"/>
      <c r="AT662" s="105"/>
      <c r="AU662" s="102">
        <f t="shared" si="807"/>
        <v>0</v>
      </c>
      <c r="AV662" s="105"/>
      <c r="AW662" s="86"/>
      <c r="AX662" s="59">
        <f t="shared" si="792"/>
        <v>0</v>
      </c>
      <c r="AY662" s="265"/>
      <c r="AZ662" s="257"/>
    </row>
    <row r="663" spans="1:52" s="30" customFormat="1" ht="12" hidden="1" customHeight="1">
      <c r="A663" s="279" t="s">
        <v>3</v>
      </c>
      <c r="B663" s="280" t="s">
        <v>233</v>
      </c>
      <c r="C663" s="279" t="s">
        <v>261</v>
      </c>
      <c r="D663" s="87" t="s">
        <v>45</v>
      </c>
      <c r="E663" s="103">
        <f>E664+E665+E666+E667+E668</f>
        <v>70906.2</v>
      </c>
      <c r="F663" s="159">
        <f t="shared" ref="F663:F674" si="810">I663+L663+O663+T663+W663+Z663+AE663+AH663+AK663+AP663+AS663+AV663</f>
        <v>70906.2</v>
      </c>
      <c r="G663" s="58">
        <f t="shared" ref="G663:G674" si="811">J663+M663+P663+U663+X663+AA663+AF663+AI663+AL663+AQ663+AT663+AW663</f>
        <v>43482.299999999996</v>
      </c>
      <c r="H663" s="58">
        <f t="shared" ref="H663:H674" si="812">IF(E663=0,0,G663*100/E663)</f>
        <v>61.323692427460507</v>
      </c>
      <c r="I663" s="103">
        <f>I664+I665+I666+I667+I668</f>
        <v>0</v>
      </c>
      <c r="J663" s="103">
        <f>J664+J665+J666+J667+J668</f>
        <v>0</v>
      </c>
      <c r="K663" s="102">
        <f t="shared" ref="K663:K674" si="813">IF(I663=0,0,J663*100/I663)</f>
        <v>0</v>
      </c>
      <c r="L663" s="103">
        <f>L664+L665+L666+L667+L668</f>
        <v>0</v>
      </c>
      <c r="M663" s="103">
        <f>M664+M665+M666+M667+M668</f>
        <v>0</v>
      </c>
      <c r="N663" s="102">
        <f t="shared" ref="N663:N674" si="814">IF(L663=0,0,M663*100/L663)</f>
        <v>0</v>
      </c>
      <c r="O663" s="103">
        <f>O664+O665+O666+O667+O668</f>
        <v>4197.7</v>
      </c>
      <c r="P663" s="103">
        <f>P664+P665+P666+P667+P668</f>
        <v>4197.7</v>
      </c>
      <c r="Q663" s="102">
        <f t="shared" ref="Q663:Q674" si="815">IF(O663=0,0,P663*100/O663)</f>
        <v>100</v>
      </c>
      <c r="R663" s="102">
        <f t="shared" ref="R663:R674" si="816">J663+M663+P663</f>
        <v>4197.7</v>
      </c>
      <c r="S663" s="102">
        <f t="shared" ref="S663:S674" si="817">IF(E663=0,0,R663*100/E663)</f>
        <v>5.92007469022455</v>
      </c>
      <c r="T663" s="103">
        <f>T664+T665+T666+T667+T668</f>
        <v>3784.2</v>
      </c>
      <c r="U663" s="103">
        <f>U664+U665+U666+U667+U668</f>
        <v>3784.1</v>
      </c>
      <c r="V663" s="102">
        <f t="shared" ref="V663:V674" si="818">IF(T663=0,0,U663*100/T663)</f>
        <v>99.997357433539463</v>
      </c>
      <c r="W663" s="103">
        <f>W664+W665+W666+W667+W668</f>
        <v>12265.4</v>
      </c>
      <c r="X663" s="56">
        <f>X664+X665+X666+X667+X668</f>
        <v>12265.4</v>
      </c>
      <c r="Y663" s="58">
        <f t="shared" ref="Y663:Y674" si="819">IF(W663=0,0,X663*100/W663)</f>
        <v>100</v>
      </c>
      <c r="Z663" s="103">
        <f>Z664+Z665+Z666+Z667+Z668</f>
        <v>23235.1</v>
      </c>
      <c r="AA663" s="103">
        <f>AA664+AA665+AA666+AA667+AA668</f>
        <v>23235.1</v>
      </c>
      <c r="AB663" s="102">
        <f t="shared" ref="AB663:AB674" si="820">IF(Z663=0,0,AA663*100/Z663)</f>
        <v>100</v>
      </c>
      <c r="AC663" s="102">
        <f t="shared" ref="AC663:AC674" si="821">U663+X663+AA663+R663</f>
        <v>43482.299999999996</v>
      </c>
      <c r="AD663" s="102">
        <f t="shared" ref="AD663:AD674" si="822">IF($E663=0,0,AC663*100/$E663)</f>
        <v>61.323692427460507</v>
      </c>
      <c r="AE663" s="103">
        <f>AE664+AE665+AE666+AE667+AE668</f>
        <v>5218.1000000000004</v>
      </c>
      <c r="AF663" s="103">
        <f>AF664+AF665+AF666+AF667+AF668</f>
        <v>0</v>
      </c>
      <c r="AG663" s="102">
        <f t="shared" ref="AG663:AG674" si="823">IF(AE663=0,0,AF663*100/AE663)</f>
        <v>0</v>
      </c>
      <c r="AH663" s="103">
        <f>AH664+AH665+AH666+AH667+AH668</f>
        <v>5000</v>
      </c>
      <c r="AI663" s="103">
        <f>AI664+AI665+AI666+AI667+AI668</f>
        <v>0</v>
      </c>
      <c r="AJ663" s="102">
        <f t="shared" ref="AJ663:AJ674" si="824">IF(AH663=0,0,AI663*100/AH663)</f>
        <v>0</v>
      </c>
      <c r="AK663" s="103">
        <f>AK664+AK665+AK666+AK667+AK668</f>
        <v>5000</v>
      </c>
      <c r="AL663" s="103">
        <f>AL664+AL665+AL666+AL667+AL668</f>
        <v>0</v>
      </c>
      <c r="AM663" s="102">
        <f t="shared" ref="AM663:AM674" si="825">IF(AK663=0,0,AL663*100/AK663)</f>
        <v>0</v>
      </c>
      <c r="AN663" s="102">
        <f t="shared" ref="AN663:AN674" si="826">AF663+AI663+AL663+AC663</f>
        <v>43482.299999999996</v>
      </c>
      <c r="AO663" s="102">
        <f t="shared" ref="AO663:AO674" si="827">IF($E663=0,0,AN663*100/$E663)</f>
        <v>61.323692427460507</v>
      </c>
      <c r="AP663" s="103">
        <f>AP664+AP665+AP666+AP667+AP668</f>
        <v>0</v>
      </c>
      <c r="AQ663" s="103">
        <f>AQ664+AQ665+AQ666+AQ667+AQ668</f>
        <v>0</v>
      </c>
      <c r="AR663" s="102">
        <f t="shared" ref="AR663:AR674" si="828">IF(AP663=0,0,AQ663*100/AP663)</f>
        <v>0</v>
      </c>
      <c r="AS663" s="103">
        <f>AS664+AS665+AS666+AS667+AS668</f>
        <v>0</v>
      </c>
      <c r="AT663" s="103">
        <f>AT664+AT665+AT666+AT667+AT668</f>
        <v>0</v>
      </c>
      <c r="AU663" s="102">
        <f t="shared" ref="AU663:AU674" si="829">IF(AS663=0,0,AT663*100/AS663)</f>
        <v>0</v>
      </c>
      <c r="AV663" s="103">
        <f>AV664+AV665+AV666+AV667+AV668</f>
        <v>12205.7</v>
      </c>
      <c r="AW663" s="56">
        <f>AW664+AW665+AW666+AW667+AW668</f>
        <v>0</v>
      </c>
      <c r="AX663" s="59">
        <f t="shared" ref="AX663:AX674" si="830">IF(AV663=0,0,AW663*100/AV663)</f>
        <v>0</v>
      </c>
      <c r="AY663" s="263"/>
      <c r="AZ663" s="259"/>
    </row>
    <row r="664" spans="1:52" s="30" customFormat="1" ht="26.25" hidden="1" customHeight="1">
      <c r="A664" s="279"/>
      <c r="B664" s="280"/>
      <c r="C664" s="279"/>
      <c r="D664" s="87" t="s">
        <v>40</v>
      </c>
      <c r="E664" s="103"/>
      <c r="F664" s="159">
        <f t="shared" si="810"/>
        <v>0</v>
      </c>
      <c r="G664" s="58">
        <f t="shared" si="811"/>
        <v>0</v>
      </c>
      <c r="H664" s="58">
        <f t="shared" si="812"/>
        <v>0</v>
      </c>
      <c r="I664" s="105"/>
      <c r="J664" s="105"/>
      <c r="K664" s="102">
        <f t="shared" si="813"/>
        <v>0</v>
      </c>
      <c r="L664" s="105"/>
      <c r="M664" s="105"/>
      <c r="N664" s="102">
        <f t="shared" si="814"/>
        <v>0</v>
      </c>
      <c r="O664" s="105"/>
      <c r="P664" s="105"/>
      <c r="Q664" s="102">
        <f t="shared" si="815"/>
        <v>0</v>
      </c>
      <c r="R664" s="102">
        <f t="shared" si="816"/>
        <v>0</v>
      </c>
      <c r="S664" s="102">
        <f t="shared" si="817"/>
        <v>0</v>
      </c>
      <c r="T664" s="105"/>
      <c r="U664" s="105"/>
      <c r="V664" s="102">
        <f t="shared" si="818"/>
        <v>0</v>
      </c>
      <c r="W664" s="105"/>
      <c r="X664" s="86"/>
      <c r="Y664" s="58">
        <f t="shared" si="819"/>
        <v>0</v>
      </c>
      <c r="Z664" s="105"/>
      <c r="AA664" s="105"/>
      <c r="AB664" s="102">
        <f t="shared" si="820"/>
        <v>0</v>
      </c>
      <c r="AC664" s="102">
        <f t="shared" si="821"/>
        <v>0</v>
      </c>
      <c r="AD664" s="102">
        <f t="shared" si="822"/>
        <v>0</v>
      </c>
      <c r="AE664" s="105"/>
      <c r="AF664" s="105"/>
      <c r="AG664" s="102">
        <f t="shared" si="823"/>
        <v>0</v>
      </c>
      <c r="AH664" s="105"/>
      <c r="AI664" s="105"/>
      <c r="AJ664" s="102">
        <f t="shared" si="824"/>
        <v>0</v>
      </c>
      <c r="AK664" s="105"/>
      <c r="AL664" s="105"/>
      <c r="AM664" s="102">
        <f t="shared" si="825"/>
        <v>0</v>
      </c>
      <c r="AN664" s="102">
        <f t="shared" si="826"/>
        <v>0</v>
      </c>
      <c r="AO664" s="102">
        <f t="shared" si="827"/>
        <v>0</v>
      </c>
      <c r="AP664" s="105"/>
      <c r="AQ664" s="105"/>
      <c r="AR664" s="102">
        <f t="shared" si="828"/>
        <v>0</v>
      </c>
      <c r="AS664" s="105"/>
      <c r="AT664" s="105"/>
      <c r="AU664" s="102">
        <f t="shared" si="829"/>
        <v>0</v>
      </c>
      <c r="AV664" s="105"/>
      <c r="AW664" s="86"/>
      <c r="AX664" s="59">
        <f t="shared" si="830"/>
        <v>0</v>
      </c>
      <c r="AY664" s="264"/>
      <c r="AZ664" s="256"/>
    </row>
    <row r="665" spans="1:52" s="30" customFormat="1" ht="39" hidden="1" customHeight="1">
      <c r="A665" s="279"/>
      <c r="B665" s="280"/>
      <c r="C665" s="279"/>
      <c r="D665" s="87" t="s">
        <v>4</v>
      </c>
      <c r="E665" s="103">
        <v>70906.2</v>
      </c>
      <c r="F665" s="159">
        <f t="shared" si="810"/>
        <v>70906.2</v>
      </c>
      <c r="G665" s="58">
        <f t="shared" si="811"/>
        <v>43482.299999999996</v>
      </c>
      <c r="H665" s="58">
        <f t="shared" si="812"/>
        <v>61.323692427460507</v>
      </c>
      <c r="I665" s="105">
        <v>0</v>
      </c>
      <c r="J665" s="105"/>
      <c r="K665" s="102">
        <f t="shared" si="813"/>
        <v>0</v>
      </c>
      <c r="L665" s="105">
        <v>0</v>
      </c>
      <c r="M665" s="105"/>
      <c r="N665" s="102">
        <f t="shared" si="814"/>
        <v>0</v>
      </c>
      <c r="O665" s="103">
        <v>4197.7</v>
      </c>
      <c r="P665" s="103">
        <v>4197.7</v>
      </c>
      <c r="Q665" s="102">
        <f t="shared" si="815"/>
        <v>100</v>
      </c>
      <c r="R665" s="102">
        <f t="shared" si="816"/>
        <v>4197.7</v>
      </c>
      <c r="S665" s="102">
        <f t="shared" si="817"/>
        <v>5.92007469022455</v>
      </c>
      <c r="T665" s="103">
        <v>3784.2</v>
      </c>
      <c r="U665" s="103">
        <v>3784.1</v>
      </c>
      <c r="V665" s="102">
        <f t="shared" si="818"/>
        <v>99.997357433539463</v>
      </c>
      <c r="W665" s="105">
        <v>12265.4</v>
      </c>
      <c r="X665" s="86">
        <v>12265.4</v>
      </c>
      <c r="Y665" s="58">
        <f t="shared" si="819"/>
        <v>100</v>
      </c>
      <c r="Z665" s="103">
        <v>23235.1</v>
      </c>
      <c r="AA665" s="103">
        <v>23235.1</v>
      </c>
      <c r="AB665" s="102">
        <f t="shared" si="820"/>
        <v>100</v>
      </c>
      <c r="AC665" s="102">
        <f t="shared" si="821"/>
        <v>43482.299999999996</v>
      </c>
      <c r="AD665" s="102">
        <f t="shared" si="822"/>
        <v>61.323692427460507</v>
      </c>
      <c r="AE665" s="105">
        <v>5218.1000000000004</v>
      </c>
      <c r="AF665" s="105"/>
      <c r="AG665" s="102">
        <f t="shared" si="823"/>
        <v>0</v>
      </c>
      <c r="AH665" s="103">
        <v>5000</v>
      </c>
      <c r="AI665" s="103">
        <v>0</v>
      </c>
      <c r="AJ665" s="102">
        <f t="shared" si="824"/>
        <v>0</v>
      </c>
      <c r="AK665" s="103">
        <v>5000</v>
      </c>
      <c r="AL665" s="103">
        <v>0</v>
      </c>
      <c r="AM665" s="102">
        <f t="shared" si="825"/>
        <v>0</v>
      </c>
      <c r="AN665" s="102">
        <f t="shared" si="826"/>
        <v>43482.299999999996</v>
      </c>
      <c r="AO665" s="102">
        <f t="shared" si="827"/>
        <v>61.323692427460507</v>
      </c>
      <c r="AP665" s="105"/>
      <c r="AQ665" s="105"/>
      <c r="AR665" s="102">
        <f t="shared" si="828"/>
        <v>0</v>
      </c>
      <c r="AS665" s="103"/>
      <c r="AT665" s="105"/>
      <c r="AU665" s="102">
        <f t="shared" si="829"/>
        <v>0</v>
      </c>
      <c r="AV665" s="105">
        <v>12205.7</v>
      </c>
      <c r="AW665" s="86"/>
      <c r="AX665" s="59">
        <f t="shared" si="830"/>
        <v>0</v>
      </c>
      <c r="AY665" s="264"/>
      <c r="AZ665" s="256"/>
    </row>
    <row r="666" spans="1:52" s="30" customFormat="1" ht="13.5" hidden="1" customHeight="1">
      <c r="A666" s="279"/>
      <c r="B666" s="280"/>
      <c r="C666" s="279"/>
      <c r="D666" s="87" t="s">
        <v>53</v>
      </c>
      <c r="E666" s="103"/>
      <c r="F666" s="159">
        <f t="shared" si="810"/>
        <v>0</v>
      </c>
      <c r="G666" s="58">
        <f t="shared" si="811"/>
        <v>0</v>
      </c>
      <c r="H666" s="58">
        <f t="shared" si="812"/>
        <v>0</v>
      </c>
      <c r="I666" s="105"/>
      <c r="J666" s="105"/>
      <c r="K666" s="102">
        <f t="shared" si="813"/>
        <v>0</v>
      </c>
      <c r="L666" s="105"/>
      <c r="M666" s="105"/>
      <c r="N666" s="102">
        <f t="shared" si="814"/>
        <v>0</v>
      </c>
      <c r="O666" s="105"/>
      <c r="P666" s="105"/>
      <c r="Q666" s="102">
        <f t="shared" si="815"/>
        <v>0</v>
      </c>
      <c r="R666" s="102">
        <f t="shared" si="816"/>
        <v>0</v>
      </c>
      <c r="S666" s="102">
        <f t="shared" si="817"/>
        <v>0</v>
      </c>
      <c r="T666" s="105"/>
      <c r="U666" s="105"/>
      <c r="V666" s="102">
        <f t="shared" si="818"/>
        <v>0</v>
      </c>
      <c r="W666" s="105"/>
      <c r="X666" s="86"/>
      <c r="Y666" s="58">
        <f t="shared" si="819"/>
        <v>0</v>
      </c>
      <c r="Z666" s="105"/>
      <c r="AA666" s="105"/>
      <c r="AB666" s="102">
        <f t="shared" si="820"/>
        <v>0</v>
      </c>
      <c r="AC666" s="102">
        <f t="shared" si="821"/>
        <v>0</v>
      </c>
      <c r="AD666" s="102">
        <f t="shared" si="822"/>
        <v>0</v>
      </c>
      <c r="AE666" s="105"/>
      <c r="AF666" s="105"/>
      <c r="AG666" s="102">
        <f t="shared" si="823"/>
        <v>0</v>
      </c>
      <c r="AH666" s="105"/>
      <c r="AI666" s="105"/>
      <c r="AJ666" s="102">
        <f t="shared" si="824"/>
        <v>0</v>
      </c>
      <c r="AK666" s="105"/>
      <c r="AL666" s="105"/>
      <c r="AM666" s="102">
        <f t="shared" si="825"/>
        <v>0</v>
      </c>
      <c r="AN666" s="102">
        <f t="shared" si="826"/>
        <v>0</v>
      </c>
      <c r="AO666" s="102">
        <f t="shared" si="827"/>
        <v>0</v>
      </c>
      <c r="AP666" s="105"/>
      <c r="AQ666" s="105"/>
      <c r="AR666" s="102">
        <f t="shared" si="828"/>
        <v>0</v>
      </c>
      <c r="AS666" s="105"/>
      <c r="AT666" s="105"/>
      <c r="AU666" s="102">
        <f t="shared" si="829"/>
        <v>0</v>
      </c>
      <c r="AV666" s="105"/>
      <c r="AW666" s="86"/>
      <c r="AX666" s="59">
        <f t="shared" si="830"/>
        <v>0</v>
      </c>
      <c r="AY666" s="264"/>
      <c r="AZ666" s="256"/>
    </row>
    <row r="667" spans="1:52" s="30" customFormat="1" ht="27" hidden="1" customHeight="1">
      <c r="A667" s="279"/>
      <c r="B667" s="280"/>
      <c r="C667" s="279"/>
      <c r="D667" s="27" t="s">
        <v>41</v>
      </c>
      <c r="E667" s="103"/>
      <c r="F667" s="159">
        <f t="shared" si="810"/>
        <v>0</v>
      </c>
      <c r="G667" s="58">
        <f t="shared" si="811"/>
        <v>0</v>
      </c>
      <c r="H667" s="58">
        <f t="shared" si="812"/>
        <v>0</v>
      </c>
      <c r="I667" s="105"/>
      <c r="J667" s="105"/>
      <c r="K667" s="102">
        <f t="shared" si="813"/>
        <v>0</v>
      </c>
      <c r="L667" s="105"/>
      <c r="M667" s="105"/>
      <c r="N667" s="102">
        <f t="shared" si="814"/>
        <v>0</v>
      </c>
      <c r="O667" s="105"/>
      <c r="P667" s="105"/>
      <c r="Q667" s="102">
        <f t="shared" si="815"/>
        <v>0</v>
      </c>
      <c r="R667" s="102">
        <f t="shared" si="816"/>
        <v>0</v>
      </c>
      <c r="S667" s="102">
        <f t="shared" si="817"/>
        <v>0</v>
      </c>
      <c r="T667" s="105"/>
      <c r="U667" s="105"/>
      <c r="V667" s="102">
        <f t="shared" si="818"/>
        <v>0</v>
      </c>
      <c r="W667" s="105"/>
      <c r="X667" s="86"/>
      <c r="Y667" s="58">
        <f t="shared" si="819"/>
        <v>0</v>
      </c>
      <c r="Z667" s="105"/>
      <c r="AA667" s="105"/>
      <c r="AB667" s="102">
        <f t="shared" si="820"/>
        <v>0</v>
      </c>
      <c r="AC667" s="102">
        <f t="shared" si="821"/>
        <v>0</v>
      </c>
      <c r="AD667" s="102">
        <f t="shared" si="822"/>
        <v>0</v>
      </c>
      <c r="AE667" s="105"/>
      <c r="AF667" s="105"/>
      <c r="AG667" s="102">
        <f t="shared" si="823"/>
        <v>0</v>
      </c>
      <c r="AH667" s="105"/>
      <c r="AI667" s="105"/>
      <c r="AJ667" s="102">
        <f t="shared" si="824"/>
        <v>0</v>
      </c>
      <c r="AK667" s="105"/>
      <c r="AL667" s="105"/>
      <c r="AM667" s="102">
        <f t="shared" si="825"/>
        <v>0</v>
      </c>
      <c r="AN667" s="102">
        <f t="shared" si="826"/>
        <v>0</v>
      </c>
      <c r="AO667" s="102">
        <f t="shared" si="827"/>
        <v>0</v>
      </c>
      <c r="AP667" s="105"/>
      <c r="AQ667" s="105"/>
      <c r="AR667" s="102">
        <f t="shared" si="828"/>
        <v>0</v>
      </c>
      <c r="AS667" s="105"/>
      <c r="AT667" s="105"/>
      <c r="AU667" s="102">
        <f t="shared" si="829"/>
        <v>0</v>
      </c>
      <c r="AV667" s="105"/>
      <c r="AW667" s="86"/>
      <c r="AX667" s="59">
        <f t="shared" si="830"/>
        <v>0</v>
      </c>
      <c r="AY667" s="264"/>
      <c r="AZ667" s="256"/>
    </row>
    <row r="668" spans="1:52" s="30" customFormat="1" ht="30" hidden="1" customHeight="1">
      <c r="A668" s="279"/>
      <c r="B668" s="280"/>
      <c r="C668" s="279"/>
      <c r="D668" s="27" t="s">
        <v>50</v>
      </c>
      <c r="E668" s="103"/>
      <c r="F668" s="159">
        <f t="shared" si="810"/>
        <v>0</v>
      </c>
      <c r="G668" s="58">
        <f t="shared" si="811"/>
        <v>0</v>
      </c>
      <c r="H668" s="58">
        <f t="shared" si="812"/>
        <v>0</v>
      </c>
      <c r="I668" s="105"/>
      <c r="J668" s="105"/>
      <c r="K668" s="102">
        <f t="shared" si="813"/>
        <v>0</v>
      </c>
      <c r="L668" s="105"/>
      <c r="M668" s="105"/>
      <c r="N668" s="102">
        <f t="shared" si="814"/>
        <v>0</v>
      </c>
      <c r="O668" s="105"/>
      <c r="P668" s="105"/>
      <c r="Q668" s="102">
        <f t="shared" si="815"/>
        <v>0</v>
      </c>
      <c r="R668" s="102">
        <f t="shared" si="816"/>
        <v>0</v>
      </c>
      <c r="S668" s="102">
        <f t="shared" si="817"/>
        <v>0</v>
      </c>
      <c r="T668" s="105"/>
      <c r="U668" s="105"/>
      <c r="V668" s="102">
        <f t="shared" si="818"/>
        <v>0</v>
      </c>
      <c r="W668" s="105"/>
      <c r="X668" s="86"/>
      <c r="Y668" s="58">
        <f t="shared" si="819"/>
        <v>0</v>
      </c>
      <c r="Z668" s="105"/>
      <c r="AA668" s="105"/>
      <c r="AB668" s="102">
        <f t="shared" si="820"/>
        <v>0</v>
      </c>
      <c r="AC668" s="102">
        <f t="shared" si="821"/>
        <v>0</v>
      </c>
      <c r="AD668" s="102">
        <f t="shared" si="822"/>
        <v>0</v>
      </c>
      <c r="AE668" s="105"/>
      <c r="AF668" s="105"/>
      <c r="AG668" s="102">
        <f t="shared" si="823"/>
        <v>0</v>
      </c>
      <c r="AH668" s="105"/>
      <c r="AI668" s="105"/>
      <c r="AJ668" s="102">
        <f t="shared" si="824"/>
        <v>0</v>
      </c>
      <c r="AK668" s="105"/>
      <c r="AL668" s="105"/>
      <c r="AM668" s="102">
        <f t="shared" si="825"/>
        <v>0</v>
      </c>
      <c r="AN668" s="102">
        <f t="shared" si="826"/>
        <v>0</v>
      </c>
      <c r="AO668" s="102">
        <f t="shared" si="827"/>
        <v>0</v>
      </c>
      <c r="AP668" s="105"/>
      <c r="AQ668" s="105"/>
      <c r="AR668" s="102">
        <f t="shared" si="828"/>
        <v>0</v>
      </c>
      <c r="AS668" s="105"/>
      <c r="AT668" s="105"/>
      <c r="AU668" s="102">
        <f t="shared" si="829"/>
        <v>0</v>
      </c>
      <c r="AV668" s="105"/>
      <c r="AW668" s="86"/>
      <c r="AX668" s="59">
        <f t="shared" si="830"/>
        <v>0</v>
      </c>
      <c r="AY668" s="265"/>
      <c r="AZ668" s="257"/>
    </row>
    <row r="669" spans="1:52" s="30" customFormat="1" ht="12.75" hidden="1" customHeight="1">
      <c r="A669" s="279" t="s">
        <v>6</v>
      </c>
      <c r="B669" s="288" t="s">
        <v>234</v>
      </c>
      <c r="C669" s="279" t="s">
        <v>261</v>
      </c>
      <c r="D669" s="87" t="s">
        <v>45</v>
      </c>
      <c r="E669" s="103">
        <f>E670+E671+E672+E673+E674</f>
        <v>76523.199999999997</v>
      </c>
      <c r="F669" s="159">
        <f t="shared" si="810"/>
        <v>76523.199999999997</v>
      </c>
      <c r="G669" s="58">
        <f t="shared" si="811"/>
        <v>0</v>
      </c>
      <c r="H669" s="58">
        <f t="shared" si="812"/>
        <v>0</v>
      </c>
      <c r="I669" s="103">
        <f>I670+I671+I672+I673+I674</f>
        <v>0</v>
      </c>
      <c r="J669" s="103">
        <f>J670+J671+J672+J673+J674</f>
        <v>0</v>
      </c>
      <c r="K669" s="102">
        <f t="shared" si="813"/>
        <v>0</v>
      </c>
      <c r="L669" s="103">
        <f>L670+L671+L672+L673+L674</f>
        <v>0</v>
      </c>
      <c r="M669" s="103">
        <f>M670+M671+M672+M673+M674</f>
        <v>0</v>
      </c>
      <c r="N669" s="102">
        <f t="shared" si="814"/>
        <v>0</v>
      </c>
      <c r="O669" s="103">
        <f>O670+O671+O672+O673+O674</f>
        <v>0</v>
      </c>
      <c r="P669" s="103">
        <f>P670+P671+P672+P673+P674</f>
        <v>0</v>
      </c>
      <c r="Q669" s="102">
        <f t="shared" si="815"/>
        <v>0</v>
      </c>
      <c r="R669" s="102">
        <f t="shared" si="816"/>
        <v>0</v>
      </c>
      <c r="S669" s="102">
        <f t="shared" si="817"/>
        <v>0</v>
      </c>
      <c r="T669" s="103">
        <f>T670+T671+T672+T673+T674</f>
        <v>0</v>
      </c>
      <c r="U669" s="103">
        <f>U670+U671+U672+U673+U674</f>
        <v>0</v>
      </c>
      <c r="V669" s="102">
        <f t="shared" si="818"/>
        <v>0</v>
      </c>
      <c r="W669" s="103">
        <f>W670+W671+W672+W673+W674</f>
        <v>0</v>
      </c>
      <c r="X669" s="56">
        <f>X670+X671+X672+X673+X674</f>
        <v>0</v>
      </c>
      <c r="Y669" s="58">
        <f t="shared" si="819"/>
        <v>0</v>
      </c>
      <c r="Z669" s="103">
        <f>Z670+Z671+Z672+Z673+Z674</f>
        <v>0</v>
      </c>
      <c r="AA669" s="103">
        <f>AA670+AA671+AA672+AA673+AA674</f>
        <v>0</v>
      </c>
      <c r="AB669" s="102">
        <f t="shared" si="820"/>
        <v>0</v>
      </c>
      <c r="AC669" s="102">
        <f t="shared" si="821"/>
        <v>0</v>
      </c>
      <c r="AD669" s="102">
        <f t="shared" si="822"/>
        <v>0</v>
      </c>
      <c r="AE669" s="103">
        <f>AE670+AE671+AE672+AE673+AE674</f>
        <v>10000</v>
      </c>
      <c r="AF669" s="103">
        <f>AF670+AF671+AF672+AF673+AF674</f>
        <v>0</v>
      </c>
      <c r="AG669" s="102">
        <f t="shared" si="823"/>
        <v>0</v>
      </c>
      <c r="AH669" s="103">
        <f>AH670+AH671+AH672+AH673+AH674</f>
        <v>5000</v>
      </c>
      <c r="AI669" s="103">
        <f>AI670+AI671+AI672+AI673+AI674</f>
        <v>0</v>
      </c>
      <c r="AJ669" s="102">
        <f t="shared" si="824"/>
        <v>0</v>
      </c>
      <c r="AK669" s="103">
        <f>AK670+AK671+AK672+AK673+AK674</f>
        <v>7500</v>
      </c>
      <c r="AL669" s="103">
        <f>AL670+AL671+AL672+AL673+AL674</f>
        <v>0</v>
      </c>
      <c r="AM669" s="102">
        <f t="shared" si="825"/>
        <v>0</v>
      </c>
      <c r="AN669" s="102">
        <f t="shared" si="826"/>
        <v>0</v>
      </c>
      <c r="AO669" s="102">
        <f t="shared" si="827"/>
        <v>0</v>
      </c>
      <c r="AP669" s="103">
        <f>AP670+AP671+AP672+AP673+AP674</f>
        <v>10000</v>
      </c>
      <c r="AQ669" s="103">
        <f>AQ670+AQ671+AQ672+AQ673+AQ674</f>
        <v>0</v>
      </c>
      <c r="AR669" s="102">
        <f t="shared" si="828"/>
        <v>0</v>
      </c>
      <c r="AS669" s="103">
        <f>AS670+AS671+AS672+AS673+AS674</f>
        <v>35000</v>
      </c>
      <c r="AT669" s="103">
        <f>AT670+AT671+AT672+AT673+AT674</f>
        <v>0</v>
      </c>
      <c r="AU669" s="102">
        <f t="shared" si="829"/>
        <v>0</v>
      </c>
      <c r="AV669" s="103">
        <f>AV670+AV671+AV672+AV673+AV674</f>
        <v>9023.2000000000007</v>
      </c>
      <c r="AW669" s="56">
        <f>AW670+AW671+AW672+AW673+AW674</f>
        <v>0</v>
      </c>
      <c r="AX669" s="59">
        <f t="shared" si="830"/>
        <v>0</v>
      </c>
      <c r="AY669" s="263"/>
      <c r="AZ669" s="259"/>
    </row>
    <row r="670" spans="1:52" s="30" customFormat="1" ht="30.75" hidden="1" customHeight="1">
      <c r="A670" s="279"/>
      <c r="B670" s="288"/>
      <c r="C670" s="279"/>
      <c r="D670" s="87" t="s">
        <v>40</v>
      </c>
      <c r="E670" s="103"/>
      <c r="F670" s="159">
        <f t="shared" si="810"/>
        <v>0</v>
      </c>
      <c r="G670" s="58">
        <f t="shared" si="811"/>
        <v>0</v>
      </c>
      <c r="H670" s="58">
        <f t="shared" si="812"/>
        <v>0</v>
      </c>
      <c r="I670" s="105"/>
      <c r="J670" s="105"/>
      <c r="K670" s="102">
        <f t="shared" si="813"/>
        <v>0</v>
      </c>
      <c r="L670" s="105"/>
      <c r="M670" s="105"/>
      <c r="N670" s="102">
        <f t="shared" si="814"/>
        <v>0</v>
      </c>
      <c r="O670" s="105"/>
      <c r="P670" s="105"/>
      <c r="Q670" s="102">
        <f t="shared" si="815"/>
        <v>0</v>
      </c>
      <c r="R670" s="102">
        <f t="shared" si="816"/>
        <v>0</v>
      </c>
      <c r="S670" s="102">
        <f t="shared" si="817"/>
        <v>0</v>
      </c>
      <c r="T670" s="105"/>
      <c r="U670" s="105"/>
      <c r="V670" s="102">
        <f t="shared" si="818"/>
        <v>0</v>
      </c>
      <c r="W670" s="105"/>
      <c r="X670" s="86"/>
      <c r="Y670" s="58">
        <f t="shared" si="819"/>
        <v>0</v>
      </c>
      <c r="Z670" s="105"/>
      <c r="AA670" s="105"/>
      <c r="AB670" s="102">
        <f t="shared" si="820"/>
        <v>0</v>
      </c>
      <c r="AC670" s="102">
        <f t="shared" si="821"/>
        <v>0</v>
      </c>
      <c r="AD670" s="102">
        <f t="shared" si="822"/>
        <v>0</v>
      </c>
      <c r="AE670" s="105"/>
      <c r="AF670" s="105"/>
      <c r="AG670" s="102">
        <f t="shared" si="823"/>
        <v>0</v>
      </c>
      <c r="AH670" s="105"/>
      <c r="AI670" s="105"/>
      <c r="AJ670" s="102">
        <f t="shared" si="824"/>
        <v>0</v>
      </c>
      <c r="AK670" s="105"/>
      <c r="AL670" s="105"/>
      <c r="AM670" s="102">
        <f t="shared" si="825"/>
        <v>0</v>
      </c>
      <c r="AN670" s="102">
        <f t="shared" si="826"/>
        <v>0</v>
      </c>
      <c r="AO670" s="102">
        <f t="shared" si="827"/>
        <v>0</v>
      </c>
      <c r="AP670" s="105"/>
      <c r="AQ670" s="105"/>
      <c r="AR670" s="102">
        <f t="shared" si="828"/>
        <v>0</v>
      </c>
      <c r="AS670" s="105"/>
      <c r="AT670" s="105"/>
      <c r="AU670" s="102">
        <f t="shared" si="829"/>
        <v>0</v>
      </c>
      <c r="AV670" s="105"/>
      <c r="AW670" s="86"/>
      <c r="AX670" s="59">
        <f t="shared" si="830"/>
        <v>0</v>
      </c>
      <c r="AY670" s="264"/>
      <c r="AZ670" s="256"/>
    </row>
    <row r="671" spans="1:52" s="30" customFormat="1" ht="40.5" hidden="1" customHeight="1">
      <c r="A671" s="279"/>
      <c r="B671" s="288"/>
      <c r="C671" s="279"/>
      <c r="D671" s="87" t="s">
        <v>4</v>
      </c>
      <c r="E671" s="103">
        <v>76523.199999999997</v>
      </c>
      <c r="F671" s="159">
        <f t="shared" si="810"/>
        <v>76523.199999999997</v>
      </c>
      <c r="G671" s="58">
        <f t="shared" si="811"/>
        <v>0</v>
      </c>
      <c r="H671" s="58">
        <f t="shared" si="812"/>
        <v>0</v>
      </c>
      <c r="I671" s="105">
        <v>0</v>
      </c>
      <c r="J671" s="105"/>
      <c r="K671" s="102">
        <f t="shared" si="813"/>
        <v>0</v>
      </c>
      <c r="L671" s="105">
        <v>0</v>
      </c>
      <c r="M671" s="105"/>
      <c r="N671" s="102">
        <f t="shared" si="814"/>
        <v>0</v>
      </c>
      <c r="O671" s="105">
        <v>0</v>
      </c>
      <c r="P671" s="105">
        <v>0</v>
      </c>
      <c r="Q671" s="102">
        <f t="shared" si="815"/>
        <v>0</v>
      </c>
      <c r="R671" s="102">
        <f t="shared" si="816"/>
        <v>0</v>
      </c>
      <c r="S671" s="102">
        <f t="shared" si="817"/>
        <v>0</v>
      </c>
      <c r="T671" s="105">
        <v>0</v>
      </c>
      <c r="U671" s="105">
        <v>0</v>
      </c>
      <c r="V671" s="102">
        <f t="shared" si="818"/>
        <v>0</v>
      </c>
      <c r="W671" s="105">
        <v>0</v>
      </c>
      <c r="X671" s="86"/>
      <c r="Y671" s="58">
        <f t="shared" si="819"/>
        <v>0</v>
      </c>
      <c r="Z671" s="105">
        <v>0</v>
      </c>
      <c r="AA671" s="105"/>
      <c r="AB671" s="102">
        <f t="shared" si="820"/>
        <v>0</v>
      </c>
      <c r="AC671" s="102">
        <f t="shared" si="821"/>
        <v>0</v>
      </c>
      <c r="AD671" s="102">
        <f t="shared" si="822"/>
        <v>0</v>
      </c>
      <c r="AE671" s="105">
        <v>10000</v>
      </c>
      <c r="AF671" s="105"/>
      <c r="AG671" s="102">
        <f t="shared" si="823"/>
        <v>0</v>
      </c>
      <c r="AH671" s="105">
        <v>5000</v>
      </c>
      <c r="AI671" s="105"/>
      <c r="AJ671" s="102">
        <f t="shared" si="824"/>
        <v>0</v>
      </c>
      <c r="AK671" s="105">
        <v>7500</v>
      </c>
      <c r="AL671" s="105"/>
      <c r="AM671" s="102">
        <f t="shared" si="825"/>
        <v>0</v>
      </c>
      <c r="AN671" s="102">
        <f t="shared" si="826"/>
        <v>0</v>
      </c>
      <c r="AO671" s="102">
        <f t="shared" si="827"/>
        <v>0</v>
      </c>
      <c r="AP671" s="105">
        <v>10000</v>
      </c>
      <c r="AQ671" s="105"/>
      <c r="AR671" s="102">
        <f t="shared" si="828"/>
        <v>0</v>
      </c>
      <c r="AS671" s="103">
        <v>35000</v>
      </c>
      <c r="AT671" s="105"/>
      <c r="AU671" s="102">
        <f t="shared" si="829"/>
        <v>0</v>
      </c>
      <c r="AV671" s="105">
        <v>9023.2000000000007</v>
      </c>
      <c r="AW671" s="86"/>
      <c r="AX671" s="59">
        <f t="shared" si="830"/>
        <v>0</v>
      </c>
      <c r="AY671" s="264"/>
      <c r="AZ671" s="256"/>
    </row>
    <row r="672" spans="1:52" s="30" customFormat="1" ht="15" hidden="1" customHeight="1">
      <c r="A672" s="279"/>
      <c r="B672" s="288"/>
      <c r="C672" s="279"/>
      <c r="D672" s="87" t="s">
        <v>53</v>
      </c>
      <c r="E672" s="103"/>
      <c r="F672" s="159">
        <f t="shared" si="810"/>
        <v>0</v>
      </c>
      <c r="G672" s="58">
        <f t="shared" si="811"/>
        <v>0</v>
      </c>
      <c r="H672" s="58">
        <f t="shared" si="812"/>
        <v>0</v>
      </c>
      <c r="I672" s="105"/>
      <c r="J672" s="105"/>
      <c r="K672" s="102">
        <f t="shared" si="813"/>
        <v>0</v>
      </c>
      <c r="L672" s="105"/>
      <c r="M672" s="105"/>
      <c r="N672" s="102">
        <f t="shared" si="814"/>
        <v>0</v>
      </c>
      <c r="O672" s="105"/>
      <c r="P672" s="105"/>
      <c r="Q672" s="102">
        <f t="shared" si="815"/>
        <v>0</v>
      </c>
      <c r="R672" s="102">
        <f t="shared" si="816"/>
        <v>0</v>
      </c>
      <c r="S672" s="102">
        <f t="shared" si="817"/>
        <v>0</v>
      </c>
      <c r="T672" s="105"/>
      <c r="U672" s="105"/>
      <c r="V672" s="102">
        <f t="shared" si="818"/>
        <v>0</v>
      </c>
      <c r="W672" s="105"/>
      <c r="X672" s="86"/>
      <c r="Y672" s="58">
        <f t="shared" si="819"/>
        <v>0</v>
      </c>
      <c r="Z672" s="105"/>
      <c r="AA672" s="105"/>
      <c r="AB672" s="102">
        <f t="shared" si="820"/>
        <v>0</v>
      </c>
      <c r="AC672" s="102">
        <f t="shared" si="821"/>
        <v>0</v>
      </c>
      <c r="AD672" s="102">
        <f t="shared" si="822"/>
        <v>0</v>
      </c>
      <c r="AE672" s="105"/>
      <c r="AF672" s="105"/>
      <c r="AG672" s="102">
        <f t="shared" si="823"/>
        <v>0</v>
      </c>
      <c r="AH672" s="105"/>
      <c r="AI672" s="105"/>
      <c r="AJ672" s="102">
        <f t="shared" si="824"/>
        <v>0</v>
      </c>
      <c r="AK672" s="105"/>
      <c r="AL672" s="105"/>
      <c r="AM672" s="102">
        <f t="shared" si="825"/>
        <v>0</v>
      </c>
      <c r="AN672" s="102">
        <f t="shared" si="826"/>
        <v>0</v>
      </c>
      <c r="AO672" s="102">
        <f t="shared" si="827"/>
        <v>0</v>
      </c>
      <c r="AP672" s="105"/>
      <c r="AQ672" s="105"/>
      <c r="AR672" s="102">
        <f t="shared" si="828"/>
        <v>0</v>
      </c>
      <c r="AS672" s="105"/>
      <c r="AT672" s="105"/>
      <c r="AU672" s="102">
        <f t="shared" si="829"/>
        <v>0</v>
      </c>
      <c r="AV672" s="105"/>
      <c r="AW672" s="86"/>
      <c r="AX672" s="59">
        <f t="shared" si="830"/>
        <v>0</v>
      </c>
      <c r="AY672" s="264"/>
      <c r="AZ672" s="256"/>
    </row>
    <row r="673" spans="1:52" s="30" customFormat="1" ht="27" hidden="1" customHeight="1">
      <c r="A673" s="279"/>
      <c r="B673" s="288"/>
      <c r="C673" s="279"/>
      <c r="D673" s="27" t="s">
        <v>41</v>
      </c>
      <c r="E673" s="103"/>
      <c r="F673" s="159">
        <f t="shared" si="810"/>
        <v>0</v>
      </c>
      <c r="G673" s="58">
        <f t="shared" si="811"/>
        <v>0</v>
      </c>
      <c r="H673" s="58">
        <f t="shared" si="812"/>
        <v>0</v>
      </c>
      <c r="I673" s="105"/>
      <c r="J673" s="105"/>
      <c r="K673" s="102">
        <f t="shared" si="813"/>
        <v>0</v>
      </c>
      <c r="L673" s="105"/>
      <c r="M673" s="105"/>
      <c r="N673" s="102">
        <f t="shared" si="814"/>
        <v>0</v>
      </c>
      <c r="O673" s="105"/>
      <c r="P673" s="105"/>
      <c r="Q673" s="102">
        <f t="shared" si="815"/>
        <v>0</v>
      </c>
      <c r="R673" s="102">
        <f t="shared" si="816"/>
        <v>0</v>
      </c>
      <c r="S673" s="102">
        <f t="shared" si="817"/>
        <v>0</v>
      </c>
      <c r="T673" s="105"/>
      <c r="U673" s="105"/>
      <c r="V673" s="102">
        <f t="shared" si="818"/>
        <v>0</v>
      </c>
      <c r="W673" s="105"/>
      <c r="X673" s="86"/>
      <c r="Y673" s="58">
        <f t="shared" si="819"/>
        <v>0</v>
      </c>
      <c r="Z673" s="105"/>
      <c r="AA673" s="105"/>
      <c r="AB673" s="102">
        <f t="shared" si="820"/>
        <v>0</v>
      </c>
      <c r="AC673" s="102">
        <f t="shared" si="821"/>
        <v>0</v>
      </c>
      <c r="AD673" s="102">
        <f t="shared" si="822"/>
        <v>0</v>
      </c>
      <c r="AE673" s="105"/>
      <c r="AF673" s="105"/>
      <c r="AG673" s="102">
        <f t="shared" si="823"/>
        <v>0</v>
      </c>
      <c r="AH673" s="105"/>
      <c r="AI673" s="105"/>
      <c r="AJ673" s="102">
        <f t="shared" si="824"/>
        <v>0</v>
      </c>
      <c r="AK673" s="105"/>
      <c r="AL673" s="105"/>
      <c r="AM673" s="102">
        <f t="shared" si="825"/>
        <v>0</v>
      </c>
      <c r="AN673" s="102">
        <f t="shared" si="826"/>
        <v>0</v>
      </c>
      <c r="AO673" s="102">
        <f t="shared" si="827"/>
        <v>0</v>
      </c>
      <c r="AP673" s="105"/>
      <c r="AQ673" s="105"/>
      <c r="AR673" s="102">
        <f t="shared" si="828"/>
        <v>0</v>
      </c>
      <c r="AS673" s="105"/>
      <c r="AT673" s="105"/>
      <c r="AU673" s="102">
        <f t="shared" si="829"/>
        <v>0</v>
      </c>
      <c r="AV673" s="105"/>
      <c r="AW673" s="86"/>
      <c r="AX673" s="59">
        <f t="shared" si="830"/>
        <v>0</v>
      </c>
      <c r="AY673" s="264"/>
      <c r="AZ673" s="256"/>
    </row>
    <row r="674" spans="1:52" s="30" customFormat="1" ht="25.5" hidden="1">
      <c r="A674" s="279"/>
      <c r="B674" s="288"/>
      <c r="C674" s="279"/>
      <c r="D674" s="27" t="s">
        <v>50</v>
      </c>
      <c r="E674" s="103"/>
      <c r="F674" s="159">
        <f t="shared" si="810"/>
        <v>0</v>
      </c>
      <c r="G674" s="58">
        <f t="shared" si="811"/>
        <v>0</v>
      </c>
      <c r="H674" s="58">
        <f t="shared" si="812"/>
        <v>0</v>
      </c>
      <c r="I674" s="105"/>
      <c r="J674" s="105"/>
      <c r="K674" s="102">
        <f t="shared" si="813"/>
        <v>0</v>
      </c>
      <c r="L674" s="105"/>
      <c r="M674" s="105"/>
      <c r="N674" s="102">
        <f t="shared" si="814"/>
        <v>0</v>
      </c>
      <c r="O674" s="105"/>
      <c r="P674" s="105"/>
      <c r="Q674" s="102">
        <f t="shared" si="815"/>
        <v>0</v>
      </c>
      <c r="R674" s="102">
        <f t="shared" si="816"/>
        <v>0</v>
      </c>
      <c r="S674" s="102">
        <f t="shared" si="817"/>
        <v>0</v>
      </c>
      <c r="T674" s="105"/>
      <c r="U674" s="105"/>
      <c r="V674" s="102">
        <f t="shared" si="818"/>
        <v>0</v>
      </c>
      <c r="W674" s="105"/>
      <c r="X674" s="86"/>
      <c r="Y674" s="58">
        <f t="shared" si="819"/>
        <v>0</v>
      </c>
      <c r="Z674" s="105"/>
      <c r="AA674" s="105"/>
      <c r="AB674" s="102">
        <f t="shared" si="820"/>
        <v>0</v>
      </c>
      <c r="AC674" s="102">
        <f t="shared" si="821"/>
        <v>0</v>
      </c>
      <c r="AD674" s="102">
        <f t="shared" si="822"/>
        <v>0</v>
      </c>
      <c r="AE674" s="105"/>
      <c r="AF674" s="105"/>
      <c r="AG674" s="102">
        <f t="shared" si="823"/>
        <v>0</v>
      </c>
      <c r="AH674" s="105"/>
      <c r="AI674" s="105"/>
      <c r="AJ674" s="102">
        <f t="shared" si="824"/>
        <v>0</v>
      </c>
      <c r="AK674" s="105"/>
      <c r="AL674" s="105"/>
      <c r="AM674" s="102">
        <f t="shared" si="825"/>
        <v>0</v>
      </c>
      <c r="AN674" s="102">
        <f t="shared" si="826"/>
        <v>0</v>
      </c>
      <c r="AO674" s="102">
        <f t="shared" si="827"/>
        <v>0</v>
      </c>
      <c r="AP674" s="105"/>
      <c r="AQ674" s="105"/>
      <c r="AR674" s="102">
        <f t="shared" si="828"/>
        <v>0</v>
      </c>
      <c r="AS674" s="105"/>
      <c r="AT674" s="105"/>
      <c r="AU674" s="102">
        <f t="shared" si="829"/>
        <v>0</v>
      </c>
      <c r="AV674" s="105"/>
      <c r="AW674" s="86"/>
      <c r="AX674" s="59">
        <f t="shared" si="830"/>
        <v>0</v>
      </c>
      <c r="AY674" s="265"/>
      <c r="AZ674" s="257"/>
    </row>
    <row r="675" spans="1:52" s="30" customFormat="1" ht="12" hidden="1" customHeight="1">
      <c r="A675" s="279" t="s">
        <v>257</v>
      </c>
      <c r="B675" s="280" t="s">
        <v>290</v>
      </c>
      <c r="C675" s="279" t="s">
        <v>261</v>
      </c>
      <c r="D675" s="87" t="s">
        <v>45</v>
      </c>
      <c r="E675" s="103">
        <f>E676+E677+E678+E679+E680</f>
        <v>55701</v>
      </c>
      <c r="F675" s="159">
        <f t="shared" ref="F675:F680" si="831">I675+L675+O675+T675+W675+Z675+AE675+AH675+AK675+AP675+AS675+AV675</f>
        <v>55700.999999999993</v>
      </c>
      <c r="G675" s="58">
        <f t="shared" ref="G675:G680" si="832">J675+M675+P675+U675+X675+AA675+AF675+AI675+AL675+AQ675+AT675+AW675</f>
        <v>24033.599999999999</v>
      </c>
      <c r="H675" s="58">
        <f t="shared" ref="H675:H680" si="833">IF(E675=0,0,G675*100/E675)</f>
        <v>43.147519793181452</v>
      </c>
      <c r="I675" s="103">
        <f>I676+I677+I678+I679+I680</f>
        <v>0</v>
      </c>
      <c r="J675" s="103">
        <f>J676+J677+J678+J679+J680</f>
        <v>0</v>
      </c>
      <c r="K675" s="102">
        <f t="shared" ref="K675:K680" si="834">IF(I675=0,0,J675*100/I675)</f>
        <v>0</v>
      </c>
      <c r="L675" s="103">
        <f>L676+L677+L678+L679+L680</f>
        <v>0</v>
      </c>
      <c r="M675" s="103">
        <f>M676+M677+M678+M679+M680</f>
        <v>0</v>
      </c>
      <c r="N675" s="102">
        <f t="shared" ref="N675:N680" si="835">IF(L675=0,0,M675*100/L675)</f>
        <v>0</v>
      </c>
      <c r="O675" s="103">
        <f>O676+O677+O678+O679+O680</f>
        <v>0</v>
      </c>
      <c r="P675" s="103">
        <f>P676+P677+P678+P679+P680</f>
        <v>0</v>
      </c>
      <c r="Q675" s="102">
        <f t="shared" ref="Q675:Q680" si="836">IF(O675=0,0,P675*100/O675)</f>
        <v>0</v>
      </c>
      <c r="R675" s="102">
        <f t="shared" ref="R675:R680" si="837">J675+M675+P675</f>
        <v>0</v>
      </c>
      <c r="S675" s="102">
        <f t="shared" ref="S675:S680" si="838">IF(E675=0,0,R675*100/E675)</f>
        <v>0</v>
      </c>
      <c r="T675" s="103">
        <f>T676+T677+T678+T679+T680</f>
        <v>4163.3999999999996</v>
      </c>
      <c r="U675" s="103">
        <f>U676+U677+U678+U679+U680</f>
        <v>4163.3999999999996</v>
      </c>
      <c r="V675" s="102">
        <f t="shared" ref="V675:V680" si="839">IF(T675=0,0,U675*100/T675)</f>
        <v>100</v>
      </c>
      <c r="W675" s="103">
        <f>W676+W677+W678+W679+W680</f>
        <v>8727.4</v>
      </c>
      <c r="X675" s="56">
        <f>X676+X677+X678+X679+X680</f>
        <v>8727.4</v>
      </c>
      <c r="Y675" s="58">
        <f t="shared" ref="Y675:Y680" si="840">IF(W675=0,0,X675*100/W675)</f>
        <v>100</v>
      </c>
      <c r="Z675" s="103">
        <f>Z676+Z677+Z678+Z679+Z680</f>
        <v>11142.8</v>
      </c>
      <c r="AA675" s="103">
        <f>AA676+AA677+AA678+AA679+AA680</f>
        <v>11142.8</v>
      </c>
      <c r="AB675" s="102">
        <f t="shared" ref="AB675:AB680" si="841">IF(Z675=0,0,AA675*100/Z675)</f>
        <v>100</v>
      </c>
      <c r="AC675" s="102">
        <f t="shared" ref="AC675:AC680" si="842">U675+X675+AA675+R675</f>
        <v>24033.599999999999</v>
      </c>
      <c r="AD675" s="102">
        <f t="shared" ref="AD675:AD680" si="843">IF($E675=0,0,AC675*100/$E675)</f>
        <v>43.147519793181452</v>
      </c>
      <c r="AE675" s="103">
        <f>AE676+AE677+AE678+AE679+AE680</f>
        <v>5000</v>
      </c>
      <c r="AF675" s="103">
        <f>AF676+AF677+AF678+AF679+AF680</f>
        <v>0</v>
      </c>
      <c r="AG675" s="102">
        <f t="shared" ref="AG675:AG680" si="844">IF(AE675=0,0,AF675*100/AE675)</f>
        <v>0</v>
      </c>
      <c r="AH675" s="103">
        <f>AH676+AH677+AH678+AH679+AH680</f>
        <v>7036.6</v>
      </c>
      <c r="AI675" s="103">
        <f>AI676+AI677+AI678+AI679+AI680</f>
        <v>0</v>
      </c>
      <c r="AJ675" s="102">
        <f t="shared" ref="AJ675:AJ680" si="845">IF(AH675=0,0,AI675*100/AH675)</f>
        <v>0</v>
      </c>
      <c r="AK675" s="103">
        <f>AK676+AK677+AK678+AK679+AK680</f>
        <v>4558.2</v>
      </c>
      <c r="AL675" s="103">
        <f>AL676+AL677+AL678+AL679+AL680</f>
        <v>0</v>
      </c>
      <c r="AM675" s="102">
        <f t="shared" ref="AM675:AM680" si="846">IF(AK675=0,0,AL675*100/AK675)</f>
        <v>0</v>
      </c>
      <c r="AN675" s="102">
        <f t="shared" ref="AN675:AN680" si="847">AF675+AI675+AL675+AC675</f>
        <v>24033.599999999999</v>
      </c>
      <c r="AO675" s="102">
        <f t="shared" ref="AO675:AO680" si="848">IF($E675=0,0,AN675*100/$E675)</f>
        <v>43.147519793181452</v>
      </c>
      <c r="AP675" s="103">
        <f>AP676+AP677+AP678+AP679+AP680</f>
        <v>10000</v>
      </c>
      <c r="AQ675" s="103">
        <f>AQ676+AQ677+AQ678+AQ679+AQ680</f>
        <v>0</v>
      </c>
      <c r="AR675" s="102">
        <f t="shared" ref="AR675:AR680" si="849">IF(AP675=0,0,AQ675*100/AP675)</f>
        <v>0</v>
      </c>
      <c r="AS675" s="103">
        <f>AS676+AS677+AS678+AS679+AS680</f>
        <v>5072.6000000000004</v>
      </c>
      <c r="AT675" s="103">
        <f>AT676+AT677+AT678+AT679+AT680</f>
        <v>0</v>
      </c>
      <c r="AU675" s="102">
        <f t="shared" ref="AU675:AU680" si="850">IF(AS675=0,0,AT675*100/AS675)</f>
        <v>0</v>
      </c>
      <c r="AV675" s="103">
        <f>AV676+AV677+AV678+AV679+AV680</f>
        <v>0</v>
      </c>
      <c r="AW675" s="56">
        <f>AW676+AW677+AW678+AW679+AW680</f>
        <v>0</v>
      </c>
      <c r="AX675" s="59">
        <f t="shared" ref="AX675:AX680" si="851">IF(AV675=0,0,AW675*100/AV675)</f>
        <v>0</v>
      </c>
      <c r="AY675" s="263"/>
      <c r="AZ675" s="259"/>
    </row>
    <row r="676" spans="1:52" s="30" customFormat="1" ht="26.25" hidden="1" customHeight="1">
      <c r="A676" s="279"/>
      <c r="B676" s="280"/>
      <c r="C676" s="279"/>
      <c r="D676" s="87" t="s">
        <v>40</v>
      </c>
      <c r="E676" s="103">
        <v>0</v>
      </c>
      <c r="F676" s="159">
        <f t="shared" si="831"/>
        <v>0</v>
      </c>
      <c r="G676" s="58">
        <f t="shared" si="832"/>
        <v>0</v>
      </c>
      <c r="H676" s="58">
        <f t="shared" si="833"/>
        <v>0</v>
      </c>
      <c r="I676" s="105"/>
      <c r="J676" s="105"/>
      <c r="K676" s="102">
        <f t="shared" si="834"/>
        <v>0</v>
      </c>
      <c r="L676" s="105"/>
      <c r="M676" s="105"/>
      <c r="N676" s="102">
        <f t="shared" si="835"/>
        <v>0</v>
      </c>
      <c r="O676" s="105"/>
      <c r="P676" s="105"/>
      <c r="Q676" s="102">
        <f t="shared" si="836"/>
        <v>0</v>
      </c>
      <c r="R676" s="102">
        <f t="shared" si="837"/>
        <v>0</v>
      </c>
      <c r="S676" s="102">
        <f t="shared" si="838"/>
        <v>0</v>
      </c>
      <c r="T676" s="105"/>
      <c r="U676" s="105"/>
      <c r="V676" s="102">
        <f t="shared" si="839"/>
        <v>0</v>
      </c>
      <c r="W676" s="105"/>
      <c r="X676" s="86"/>
      <c r="Y676" s="58">
        <f t="shared" si="840"/>
        <v>0</v>
      </c>
      <c r="Z676" s="105"/>
      <c r="AA676" s="105"/>
      <c r="AB676" s="102">
        <f t="shared" si="841"/>
        <v>0</v>
      </c>
      <c r="AC676" s="102">
        <f t="shared" si="842"/>
        <v>0</v>
      </c>
      <c r="AD676" s="102">
        <f t="shared" si="843"/>
        <v>0</v>
      </c>
      <c r="AE676" s="105"/>
      <c r="AF676" s="105"/>
      <c r="AG676" s="102">
        <f t="shared" si="844"/>
        <v>0</v>
      </c>
      <c r="AH676" s="105"/>
      <c r="AI676" s="105"/>
      <c r="AJ676" s="102">
        <f t="shared" si="845"/>
        <v>0</v>
      </c>
      <c r="AK676" s="105"/>
      <c r="AL676" s="105"/>
      <c r="AM676" s="102">
        <f t="shared" si="846"/>
        <v>0</v>
      </c>
      <c r="AN676" s="102">
        <f t="shared" si="847"/>
        <v>0</v>
      </c>
      <c r="AO676" s="102">
        <f t="shared" si="848"/>
        <v>0</v>
      </c>
      <c r="AP676" s="105"/>
      <c r="AQ676" s="105"/>
      <c r="AR676" s="102">
        <f t="shared" si="849"/>
        <v>0</v>
      </c>
      <c r="AS676" s="105"/>
      <c r="AT676" s="105"/>
      <c r="AU676" s="102">
        <f t="shared" si="850"/>
        <v>0</v>
      </c>
      <c r="AV676" s="105"/>
      <c r="AW676" s="86"/>
      <c r="AX676" s="59">
        <f t="shared" si="851"/>
        <v>0</v>
      </c>
      <c r="AY676" s="264"/>
      <c r="AZ676" s="256"/>
    </row>
    <row r="677" spans="1:52" s="30" customFormat="1" ht="39" hidden="1" customHeight="1">
      <c r="A677" s="279"/>
      <c r="B677" s="280"/>
      <c r="C677" s="279"/>
      <c r="D677" s="87" t="s">
        <v>4</v>
      </c>
      <c r="E677" s="103">
        <v>55701</v>
      </c>
      <c r="F677" s="159">
        <f t="shared" si="831"/>
        <v>55700.999999999993</v>
      </c>
      <c r="G677" s="58">
        <f t="shared" si="832"/>
        <v>24033.599999999999</v>
      </c>
      <c r="H677" s="58">
        <f t="shared" si="833"/>
        <v>43.147519793181452</v>
      </c>
      <c r="I677" s="105">
        <v>0</v>
      </c>
      <c r="J677" s="105"/>
      <c r="K677" s="102">
        <f t="shared" si="834"/>
        <v>0</v>
      </c>
      <c r="L677" s="105">
        <v>0</v>
      </c>
      <c r="M677" s="105">
        <v>0</v>
      </c>
      <c r="N677" s="102">
        <f t="shared" si="835"/>
        <v>0</v>
      </c>
      <c r="O677" s="105">
        <v>0</v>
      </c>
      <c r="P677" s="105">
        <v>0</v>
      </c>
      <c r="Q677" s="102">
        <f t="shared" si="836"/>
        <v>0</v>
      </c>
      <c r="R677" s="102">
        <f t="shared" si="837"/>
        <v>0</v>
      </c>
      <c r="S677" s="102">
        <f t="shared" si="838"/>
        <v>0</v>
      </c>
      <c r="T677" s="105">
        <v>4163.3999999999996</v>
      </c>
      <c r="U677" s="105">
        <v>4163.3999999999996</v>
      </c>
      <c r="V677" s="102">
        <f t="shared" si="839"/>
        <v>100</v>
      </c>
      <c r="W677" s="105">
        <v>8727.4</v>
      </c>
      <c r="X677" s="86">
        <v>8727.4</v>
      </c>
      <c r="Y677" s="58">
        <f t="shared" si="840"/>
        <v>100</v>
      </c>
      <c r="Z677" s="105">
        <v>11142.8</v>
      </c>
      <c r="AA677" s="105">
        <v>11142.8</v>
      </c>
      <c r="AB677" s="102">
        <f t="shared" si="841"/>
        <v>100</v>
      </c>
      <c r="AC677" s="102">
        <f t="shared" si="842"/>
        <v>24033.599999999999</v>
      </c>
      <c r="AD677" s="102">
        <f t="shared" si="843"/>
        <v>43.147519793181452</v>
      </c>
      <c r="AE677" s="105">
        <v>5000</v>
      </c>
      <c r="AF677" s="105"/>
      <c r="AG677" s="102">
        <f t="shared" si="844"/>
        <v>0</v>
      </c>
      <c r="AH677" s="105">
        <v>7036.6</v>
      </c>
      <c r="AI677" s="105"/>
      <c r="AJ677" s="102">
        <f t="shared" si="845"/>
        <v>0</v>
      </c>
      <c r="AK677" s="105">
        <v>4558.2</v>
      </c>
      <c r="AL677" s="105"/>
      <c r="AM677" s="102">
        <f t="shared" si="846"/>
        <v>0</v>
      </c>
      <c r="AN677" s="102">
        <f t="shared" si="847"/>
        <v>24033.599999999999</v>
      </c>
      <c r="AO677" s="102">
        <f t="shared" si="848"/>
        <v>43.147519793181452</v>
      </c>
      <c r="AP677" s="105">
        <v>10000</v>
      </c>
      <c r="AQ677" s="105"/>
      <c r="AR677" s="102">
        <f t="shared" si="849"/>
        <v>0</v>
      </c>
      <c r="AS677" s="103">
        <v>5072.6000000000004</v>
      </c>
      <c r="AT677" s="105"/>
      <c r="AU677" s="102">
        <f t="shared" si="850"/>
        <v>0</v>
      </c>
      <c r="AV677" s="105">
        <v>0</v>
      </c>
      <c r="AW677" s="86"/>
      <c r="AX677" s="59">
        <f t="shared" si="851"/>
        <v>0</v>
      </c>
      <c r="AY677" s="264"/>
      <c r="AZ677" s="256"/>
    </row>
    <row r="678" spans="1:52" s="30" customFormat="1" ht="13.5" hidden="1" customHeight="1">
      <c r="A678" s="279"/>
      <c r="B678" s="280"/>
      <c r="C678" s="279"/>
      <c r="D678" s="87" t="s">
        <v>53</v>
      </c>
      <c r="E678" s="103">
        <v>0</v>
      </c>
      <c r="F678" s="159">
        <f t="shared" si="831"/>
        <v>0</v>
      </c>
      <c r="G678" s="58">
        <f t="shared" si="832"/>
        <v>0</v>
      </c>
      <c r="H678" s="58">
        <f t="shared" si="833"/>
        <v>0</v>
      </c>
      <c r="I678" s="105"/>
      <c r="J678" s="105"/>
      <c r="K678" s="102">
        <f t="shared" si="834"/>
        <v>0</v>
      </c>
      <c r="L678" s="105"/>
      <c r="M678" s="105"/>
      <c r="N678" s="102">
        <f t="shared" si="835"/>
        <v>0</v>
      </c>
      <c r="O678" s="105"/>
      <c r="P678" s="105"/>
      <c r="Q678" s="102">
        <f t="shared" si="836"/>
        <v>0</v>
      </c>
      <c r="R678" s="102">
        <f t="shared" si="837"/>
        <v>0</v>
      </c>
      <c r="S678" s="102">
        <f t="shared" si="838"/>
        <v>0</v>
      </c>
      <c r="T678" s="105"/>
      <c r="U678" s="105"/>
      <c r="V678" s="102">
        <f t="shared" si="839"/>
        <v>0</v>
      </c>
      <c r="W678" s="105"/>
      <c r="X678" s="86"/>
      <c r="Y678" s="58">
        <f t="shared" si="840"/>
        <v>0</v>
      </c>
      <c r="Z678" s="105"/>
      <c r="AA678" s="105"/>
      <c r="AB678" s="102">
        <f t="shared" si="841"/>
        <v>0</v>
      </c>
      <c r="AC678" s="102">
        <f t="shared" si="842"/>
        <v>0</v>
      </c>
      <c r="AD678" s="102">
        <f t="shared" si="843"/>
        <v>0</v>
      </c>
      <c r="AE678" s="105"/>
      <c r="AF678" s="105"/>
      <c r="AG678" s="102">
        <f t="shared" si="844"/>
        <v>0</v>
      </c>
      <c r="AH678" s="105"/>
      <c r="AI678" s="105"/>
      <c r="AJ678" s="102">
        <f t="shared" si="845"/>
        <v>0</v>
      </c>
      <c r="AK678" s="105"/>
      <c r="AL678" s="105"/>
      <c r="AM678" s="102">
        <f t="shared" si="846"/>
        <v>0</v>
      </c>
      <c r="AN678" s="102">
        <f t="shared" si="847"/>
        <v>0</v>
      </c>
      <c r="AO678" s="102">
        <f t="shared" si="848"/>
        <v>0</v>
      </c>
      <c r="AP678" s="105"/>
      <c r="AQ678" s="105"/>
      <c r="AR678" s="102">
        <f t="shared" si="849"/>
        <v>0</v>
      </c>
      <c r="AS678" s="105"/>
      <c r="AT678" s="105"/>
      <c r="AU678" s="102">
        <f t="shared" si="850"/>
        <v>0</v>
      </c>
      <c r="AV678" s="105"/>
      <c r="AW678" s="86"/>
      <c r="AX678" s="59">
        <f t="shared" si="851"/>
        <v>0</v>
      </c>
      <c r="AY678" s="264"/>
      <c r="AZ678" s="256"/>
    </row>
    <row r="679" spans="1:52" s="30" customFormat="1" ht="27" hidden="1" customHeight="1">
      <c r="A679" s="279"/>
      <c r="B679" s="280"/>
      <c r="C679" s="279"/>
      <c r="D679" s="27" t="s">
        <v>41</v>
      </c>
      <c r="E679" s="103">
        <v>0</v>
      </c>
      <c r="F679" s="159">
        <f t="shared" si="831"/>
        <v>0</v>
      </c>
      <c r="G679" s="58">
        <f t="shared" si="832"/>
        <v>0</v>
      </c>
      <c r="H679" s="58">
        <f t="shared" si="833"/>
        <v>0</v>
      </c>
      <c r="I679" s="105"/>
      <c r="J679" s="105"/>
      <c r="K679" s="102">
        <f t="shared" si="834"/>
        <v>0</v>
      </c>
      <c r="L679" s="105"/>
      <c r="M679" s="105"/>
      <c r="N679" s="102">
        <f t="shared" si="835"/>
        <v>0</v>
      </c>
      <c r="O679" s="105"/>
      <c r="P679" s="105"/>
      <c r="Q679" s="102">
        <f t="shared" si="836"/>
        <v>0</v>
      </c>
      <c r="R679" s="102">
        <f t="shared" si="837"/>
        <v>0</v>
      </c>
      <c r="S679" s="102">
        <f t="shared" si="838"/>
        <v>0</v>
      </c>
      <c r="T679" s="105"/>
      <c r="U679" s="105"/>
      <c r="V679" s="102">
        <f t="shared" si="839"/>
        <v>0</v>
      </c>
      <c r="W679" s="105"/>
      <c r="X679" s="86"/>
      <c r="Y679" s="58">
        <f t="shared" si="840"/>
        <v>0</v>
      </c>
      <c r="Z679" s="105"/>
      <c r="AA679" s="105"/>
      <c r="AB679" s="102">
        <f t="shared" si="841"/>
        <v>0</v>
      </c>
      <c r="AC679" s="102">
        <f t="shared" si="842"/>
        <v>0</v>
      </c>
      <c r="AD679" s="102">
        <f t="shared" si="843"/>
        <v>0</v>
      </c>
      <c r="AE679" s="105"/>
      <c r="AF679" s="105"/>
      <c r="AG679" s="102">
        <f t="shared" si="844"/>
        <v>0</v>
      </c>
      <c r="AH679" s="105"/>
      <c r="AI679" s="105"/>
      <c r="AJ679" s="102">
        <f t="shared" si="845"/>
        <v>0</v>
      </c>
      <c r="AK679" s="105"/>
      <c r="AL679" s="105"/>
      <c r="AM679" s="102">
        <f t="shared" si="846"/>
        <v>0</v>
      </c>
      <c r="AN679" s="102">
        <f t="shared" si="847"/>
        <v>0</v>
      </c>
      <c r="AO679" s="102">
        <f t="shared" si="848"/>
        <v>0</v>
      </c>
      <c r="AP679" s="105"/>
      <c r="AQ679" s="105"/>
      <c r="AR679" s="102">
        <f t="shared" si="849"/>
        <v>0</v>
      </c>
      <c r="AS679" s="105"/>
      <c r="AT679" s="105"/>
      <c r="AU679" s="102">
        <f t="shared" si="850"/>
        <v>0</v>
      </c>
      <c r="AV679" s="105"/>
      <c r="AW679" s="86"/>
      <c r="AX679" s="59">
        <f t="shared" si="851"/>
        <v>0</v>
      </c>
      <c r="AY679" s="264"/>
      <c r="AZ679" s="256"/>
    </row>
    <row r="680" spans="1:52" s="30" customFormat="1" ht="30" hidden="1" customHeight="1">
      <c r="A680" s="279"/>
      <c r="B680" s="280"/>
      <c r="C680" s="279"/>
      <c r="D680" s="27" t="s">
        <v>50</v>
      </c>
      <c r="E680" s="103">
        <v>0</v>
      </c>
      <c r="F680" s="159">
        <f t="shared" si="831"/>
        <v>0</v>
      </c>
      <c r="G680" s="58">
        <f t="shared" si="832"/>
        <v>0</v>
      </c>
      <c r="H680" s="58">
        <f t="shared" si="833"/>
        <v>0</v>
      </c>
      <c r="I680" s="105"/>
      <c r="J680" s="105"/>
      <c r="K680" s="102">
        <f t="shared" si="834"/>
        <v>0</v>
      </c>
      <c r="L680" s="105"/>
      <c r="M680" s="105"/>
      <c r="N680" s="102">
        <f t="shared" si="835"/>
        <v>0</v>
      </c>
      <c r="O680" s="105"/>
      <c r="P680" s="105"/>
      <c r="Q680" s="102">
        <f t="shared" si="836"/>
        <v>0</v>
      </c>
      <c r="R680" s="102">
        <f t="shared" si="837"/>
        <v>0</v>
      </c>
      <c r="S680" s="102">
        <f t="shared" si="838"/>
        <v>0</v>
      </c>
      <c r="T680" s="105"/>
      <c r="U680" s="105"/>
      <c r="V680" s="102">
        <f t="shared" si="839"/>
        <v>0</v>
      </c>
      <c r="W680" s="105"/>
      <c r="X680" s="86"/>
      <c r="Y680" s="58">
        <f t="shared" si="840"/>
        <v>0</v>
      </c>
      <c r="Z680" s="105"/>
      <c r="AA680" s="105"/>
      <c r="AB680" s="102">
        <f t="shared" si="841"/>
        <v>0</v>
      </c>
      <c r="AC680" s="102">
        <f t="shared" si="842"/>
        <v>0</v>
      </c>
      <c r="AD680" s="102">
        <f t="shared" si="843"/>
        <v>0</v>
      </c>
      <c r="AE680" s="105"/>
      <c r="AF680" s="105"/>
      <c r="AG680" s="102">
        <f t="shared" si="844"/>
        <v>0</v>
      </c>
      <c r="AH680" s="105"/>
      <c r="AI680" s="105"/>
      <c r="AJ680" s="102">
        <f t="shared" si="845"/>
        <v>0</v>
      </c>
      <c r="AK680" s="105"/>
      <c r="AL680" s="105"/>
      <c r="AM680" s="102">
        <f t="shared" si="846"/>
        <v>0</v>
      </c>
      <c r="AN680" s="102">
        <f t="shared" si="847"/>
        <v>0</v>
      </c>
      <c r="AO680" s="102">
        <f t="shared" si="848"/>
        <v>0</v>
      </c>
      <c r="AP680" s="105"/>
      <c r="AQ680" s="105"/>
      <c r="AR680" s="102">
        <f t="shared" si="849"/>
        <v>0</v>
      </c>
      <c r="AS680" s="105"/>
      <c r="AT680" s="105"/>
      <c r="AU680" s="102">
        <f t="shared" si="850"/>
        <v>0</v>
      </c>
      <c r="AV680" s="105"/>
      <c r="AW680" s="86"/>
      <c r="AX680" s="59">
        <f t="shared" si="851"/>
        <v>0</v>
      </c>
      <c r="AY680" s="265"/>
      <c r="AZ680" s="257"/>
    </row>
    <row r="681" spans="1:52" s="30" customFormat="1" ht="12" hidden="1" customHeight="1">
      <c r="A681" s="279" t="s">
        <v>255</v>
      </c>
      <c r="B681" s="280" t="s">
        <v>235</v>
      </c>
      <c r="C681" s="279" t="s">
        <v>261</v>
      </c>
      <c r="D681" s="87" t="s">
        <v>45</v>
      </c>
      <c r="E681" s="103">
        <f>E682+E683+E684+E685+E686</f>
        <v>93688.5</v>
      </c>
      <c r="F681" s="159">
        <f t="shared" ref="F681:F686" si="852">I681+L681+O681+T681+W681+Z681+AE681+AH681+AK681+AP681+AS681+AV681</f>
        <v>93688.5</v>
      </c>
      <c r="G681" s="58">
        <f t="shared" ref="G681:G686" si="853">J681+M681+P681+U681+X681+AA681+AF681+AI681+AL681+AQ681+AT681+AW681</f>
        <v>56625</v>
      </c>
      <c r="H681" s="58">
        <f t="shared" ref="H681:H686" si="854">IF(E681=0,0,G681*100/E681)</f>
        <v>60.439648409356536</v>
      </c>
      <c r="I681" s="103">
        <f>I682+I683+I684+I685+I686</f>
        <v>0</v>
      </c>
      <c r="J681" s="103">
        <f>J682+J683+J684+J685+J686</f>
        <v>0</v>
      </c>
      <c r="K681" s="102">
        <f t="shared" ref="K681:K686" si="855">IF(I681=0,0,J681*100/I681)</f>
        <v>0</v>
      </c>
      <c r="L681" s="103">
        <f>L682+L683+L684+L685+L686</f>
        <v>9371.7999999999993</v>
      </c>
      <c r="M681" s="103">
        <f>M682+M683+M684+M685+M686</f>
        <v>9371.7999999999993</v>
      </c>
      <c r="N681" s="102">
        <f t="shared" ref="N681:N686" si="856">IF(L681=0,0,M681*100/L681)</f>
        <v>100</v>
      </c>
      <c r="O681" s="103">
        <f>O682+O683+O684+O685+O686</f>
        <v>12884.5</v>
      </c>
      <c r="P681" s="103">
        <f>P682+P683+P684+P685+P686</f>
        <v>12884.5</v>
      </c>
      <c r="Q681" s="102">
        <f t="shared" ref="Q681:Q686" si="857">IF(O681=0,0,P681*100/O681)</f>
        <v>100</v>
      </c>
      <c r="R681" s="102">
        <f t="shared" ref="R681:R686" si="858">J681+M681+P681</f>
        <v>22256.3</v>
      </c>
      <c r="S681" s="102">
        <f t="shared" ref="S681:S686" si="859">IF(E681=0,0,R681*100/E681)</f>
        <v>23.755637031225817</v>
      </c>
      <c r="T681" s="103">
        <f>T682+T683+T684+T685+T686</f>
        <v>12360.7</v>
      </c>
      <c r="U681" s="103">
        <f>U682+U683+U684+U685+U686</f>
        <v>12360.7</v>
      </c>
      <c r="V681" s="102">
        <f t="shared" ref="V681:V686" si="860">IF(T681=0,0,U681*100/T681)</f>
        <v>100</v>
      </c>
      <c r="W681" s="103">
        <f>W682+W683+W684+W685+W686</f>
        <v>0</v>
      </c>
      <c r="X681" s="56">
        <f>X682+X683+X684+X685+X686</f>
        <v>0</v>
      </c>
      <c r="Y681" s="58">
        <f t="shared" ref="Y681:Y686" si="861">IF(W681=0,0,X681*100/W681)</f>
        <v>0</v>
      </c>
      <c r="Z681" s="103">
        <f>Z682+Z683+Z684+Z685+Z686</f>
        <v>22100</v>
      </c>
      <c r="AA681" s="103">
        <f>AA682+AA683+AA684+AA685+AA686</f>
        <v>22008</v>
      </c>
      <c r="AB681" s="102">
        <f t="shared" ref="AB681:AB686" si="862">IF(Z681=0,0,AA681*100/Z681)</f>
        <v>99.58371040723982</v>
      </c>
      <c r="AC681" s="102">
        <f t="shared" ref="AC681:AC686" si="863">U681+X681+AA681+R681</f>
        <v>56625</v>
      </c>
      <c r="AD681" s="102">
        <f t="shared" ref="AD681:AD686" si="864">IF($E681=0,0,AC681*100/$E681)</f>
        <v>60.439648409356536</v>
      </c>
      <c r="AE681" s="103">
        <f>AE682+AE683+AE684+AE685+AE686</f>
        <v>17000</v>
      </c>
      <c r="AF681" s="103">
        <f>AF682+AF683+AF684+AF685+AF686</f>
        <v>0</v>
      </c>
      <c r="AG681" s="102">
        <f t="shared" ref="AG681:AG686" si="865">IF(AE681=0,0,AF681*100/AE681)</f>
        <v>0</v>
      </c>
      <c r="AH681" s="103">
        <f>AH682+AH683+AH684+AH685+AH686</f>
        <v>16000</v>
      </c>
      <c r="AI681" s="103">
        <f>AI682+AI683+AI684+AI685+AI686</f>
        <v>0</v>
      </c>
      <c r="AJ681" s="102">
        <f t="shared" ref="AJ681:AJ686" si="866">IF(AH681=0,0,AI681*100/AH681)</f>
        <v>0</v>
      </c>
      <c r="AK681" s="103">
        <f>AK682+AK683+AK684+AK685+AK686</f>
        <v>3971.5</v>
      </c>
      <c r="AL681" s="103">
        <f>AL682+AL683+AL684+AL685+AL686</f>
        <v>0</v>
      </c>
      <c r="AM681" s="102">
        <f t="shared" ref="AM681:AM686" si="867">IF(AK681=0,0,AL681*100/AK681)</f>
        <v>0</v>
      </c>
      <c r="AN681" s="102">
        <f t="shared" ref="AN681:AN686" si="868">AF681+AI681+AL681+AC681</f>
        <v>56625</v>
      </c>
      <c r="AO681" s="102">
        <f t="shared" ref="AO681:AO686" si="869">IF($E681=0,0,AN681*100/$E681)</f>
        <v>60.439648409356536</v>
      </c>
      <c r="AP681" s="103">
        <f>AP682+AP683+AP684+AP685+AP686</f>
        <v>0</v>
      </c>
      <c r="AQ681" s="103">
        <f>AQ682+AQ683+AQ684+AQ685+AQ686</f>
        <v>0</v>
      </c>
      <c r="AR681" s="102">
        <f t="shared" ref="AR681:AR686" si="870">IF(AP681=0,0,AQ681*100/AP681)</f>
        <v>0</v>
      </c>
      <c r="AS681" s="103">
        <f>AS682+AS683+AS684+AS685+AS686</f>
        <v>0</v>
      </c>
      <c r="AT681" s="103">
        <f>AT682+AT683+AT684+AT685+AT686</f>
        <v>0</v>
      </c>
      <c r="AU681" s="102">
        <f t="shared" ref="AU681:AU686" si="871">IF(AS681=0,0,AT681*100/AS681)</f>
        <v>0</v>
      </c>
      <c r="AV681" s="103">
        <f>AV682+AV683+AV684+AV685+AV686</f>
        <v>0</v>
      </c>
      <c r="AW681" s="56">
        <f>AW682+AW683+AW684+AW685+AW686</f>
        <v>0</v>
      </c>
      <c r="AX681" s="59">
        <f t="shared" ref="AX681:AX686" si="872">IF(AV681=0,0,AW681*100/AV681)</f>
        <v>0</v>
      </c>
      <c r="AY681" s="263"/>
      <c r="AZ681" s="259"/>
    </row>
    <row r="682" spans="1:52" s="30" customFormat="1" ht="26.25" hidden="1" customHeight="1">
      <c r="A682" s="279"/>
      <c r="B682" s="280"/>
      <c r="C682" s="279"/>
      <c r="D682" s="87" t="s">
        <v>40</v>
      </c>
      <c r="E682" s="103"/>
      <c r="F682" s="159">
        <f t="shared" si="852"/>
        <v>0</v>
      </c>
      <c r="G682" s="58">
        <f t="shared" si="853"/>
        <v>0</v>
      </c>
      <c r="H682" s="58">
        <f t="shared" si="854"/>
        <v>0</v>
      </c>
      <c r="I682" s="105"/>
      <c r="J682" s="105"/>
      <c r="K682" s="102">
        <f t="shared" si="855"/>
        <v>0</v>
      </c>
      <c r="L682" s="105"/>
      <c r="M682" s="105"/>
      <c r="N682" s="102">
        <f t="shared" si="856"/>
        <v>0</v>
      </c>
      <c r="O682" s="105"/>
      <c r="P682" s="105"/>
      <c r="Q682" s="102">
        <f t="shared" si="857"/>
        <v>0</v>
      </c>
      <c r="R682" s="102">
        <f t="shared" si="858"/>
        <v>0</v>
      </c>
      <c r="S682" s="102">
        <f t="shared" si="859"/>
        <v>0</v>
      </c>
      <c r="T682" s="105"/>
      <c r="U682" s="105"/>
      <c r="V682" s="102">
        <f t="shared" si="860"/>
        <v>0</v>
      </c>
      <c r="W682" s="105"/>
      <c r="X682" s="86"/>
      <c r="Y682" s="58">
        <f t="shared" si="861"/>
        <v>0</v>
      </c>
      <c r="Z682" s="105"/>
      <c r="AA682" s="105"/>
      <c r="AB682" s="102">
        <f t="shared" si="862"/>
        <v>0</v>
      </c>
      <c r="AC682" s="102">
        <f t="shared" si="863"/>
        <v>0</v>
      </c>
      <c r="AD682" s="102">
        <f t="shared" si="864"/>
        <v>0</v>
      </c>
      <c r="AE682" s="105"/>
      <c r="AF682" s="105"/>
      <c r="AG682" s="102">
        <f t="shared" si="865"/>
        <v>0</v>
      </c>
      <c r="AH682" s="105"/>
      <c r="AI682" s="105"/>
      <c r="AJ682" s="102">
        <f t="shared" si="866"/>
        <v>0</v>
      </c>
      <c r="AK682" s="105"/>
      <c r="AL682" s="105"/>
      <c r="AM682" s="102">
        <f t="shared" si="867"/>
        <v>0</v>
      </c>
      <c r="AN682" s="102">
        <f t="shared" si="868"/>
        <v>0</v>
      </c>
      <c r="AO682" s="102">
        <f t="shared" si="869"/>
        <v>0</v>
      </c>
      <c r="AP682" s="105"/>
      <c r="AQ682" s="105"/>
      <c r="AR682" s="102">
        <f t="shared" si="870"/>
        <v>0</v>
      </c>
      <c r="AS682" s="105"/>
      <c r="AT682" s="105"/>
      <c r="AU682" s="102">
        <f t="shared" si="871"/>
        <v>0</v>
      </c>
      <c r="AV682" s="105"/>
      <c r="AW682" s="86"/>
      <c r="AX682" s="59">
        <f t="shared" si="872"/>
        <v>0</v>
      </c>
      <c r="AY682" s="264"/>
      <c r="AZ682" s="256"/>
    </row>
    <row r="683" spans="1:52" s="30" customFormat="1" ht="39" hidden="1" customHeight="1">
      <c r="A683" s="279"/>
      <c r="B683" s="280"/>
      <c r="C683" s="279"/>
      <c r="D683" s="87" t="s">
        <v>4</v>
      </c>
      <c r="E683" s="103">
        <v>93688.5</v>
      </c>
      <c r="F683" s="159">
        <f t="shared" si="852"/>
        <v>93688.5</v>
      </c>
      <c r="G683" s="58">
        <f t="shared" si="853"/>
        <v>56625</v>
      </c>
      <c r="H683" s="58">
        <f t="shared" si="854"/>
        <v>60.439648409356536</v>
      </c>
      <c r="I683" s="105">
        <v>0</v>
      </c>
      <c r="J683" s="105"/>
      <c r="K683" s="102">
        <f t="shared" si="855"/>
        <v>0</v>
      </c>
      <c r="L683" s="105">
        <v>9371.7999999999993</v>
      </c>
      <c r="M683" s="105">
        <v>9371.7999999999993</v>
      </c>
      <c r="N683" s="102">
        <f t="shared" si="856"/>
        <v>100</v>
      </c>
      <c r="O683" s="105">
        <v>12884.5</v>
      </c>
      <c r="P683" s="105">
        <v>12884.5</v>
      </c>
      <c r="Q683" s="102">
        <f t="shared" si="857"/>
        <v>100</v>
      </c>
      <c r="R683" s="102">
        <f t="shared" si="858"/>
        <v>22256.3</v>
      </c>
      <c r="S683" s="102">
        <f t="shared" si="859"/>
        <v>23.755637031225817</v>
      </c>
      <c r="T683" s="105">
        <v>12360.7</v>
      </c>
      <c r="U683" s="105">
        <v>12360.7</v>
      </c>
      <c r="V683" s="102">
        <f t="shared" si="860"/>
        <v>100</v>
      </c>
      <c r="W683" s="105">
        <v>0</v>
      </c>
      <c r="X683" s="86"/>
      <c r="Y683" s="58">
        <f t="shared" si="861"/>
        <v>0</v>
      </c>
      <c r="Z683" s="105">
        <v>22100</v>
      </c>
      <c r="AA683" s="105">
        <v>22008</v>
      </c>
      <c r="AB683" s="102">
        <f t="shared" si="862"/>
        <v>99.58371040723982</v>
      </c>
      <c r="AC683" s="102">
        <f t="shared" si="863"/>
        <v>56625</v>
      </c>
      <c r="AD683" s="102">
        <f t="shared" si="864"/>
        <v>60.439648409356536</v>
      </c>
      <c r="AE683" s="105">
        <v>17000</v>
      </c>
      <c r="AF683" s="105"/>
      <c r="AG683" s="102">
        <f t="shared" si="865"/>
        <v>0</v>
      </c>
      <c r="AH683" s="105">
        <v>16000</v>
      </c>
      <c r="AI683" s="105"/>
      <c r="AJ683" s="102">
        <f t="shared" si="866"/>
        <v>0</v>
      </c>
      <c r="AK683" s="105">
        <v>3971.5</v>
      </c>
      <c r="AL683" s="105"/>
      <c r="AM683" s="102">
        <f t="shared" si="867"/>
        <v>0</v>
      </c>
      <c r="AN683" s="102">
        <f t="shared" si="868"/>
        <v>56625</v>
      </c>
      <c r="AO683" s="102">
        <f t="shared" si="869"/>
        <v>60.439648409356536</v>
      </c>
      <c r="AP683" s="105">
        <v>0</v>
      </c>
      <c r="AQ683" s="105"/>
      <c r="AR683" s="102">
        <f t="shared" si="870"/>
        <v>0</v>
      </c>
      <c r="AS683" s="103">
        <v>0</v>
      </c>
      <c r="AT683" s="105"/>
      <c r="AU683" s="102">
        <f t="shared" si="871"/>
        <v>0</v>
      </c>
      <c r="AV683" s="105">
        <v>0</v>
      </c>
      <c r="AW683" s="86"/>
      <c r="AX683" s="59">
        <f t="shared" si="872"/>
        <v>0</v>
      </c>
      <c r="AY683" s="264"/>
      <c r="AZ683" s="256"/>
    </row>
    <row r="684" spans="1:52" s="30" customFormat="1" ht="13.5" hidden="1" customHeight="1">
      <c r="A684" s="279"/>
      <c r="B684" s="280"/>
      <c r="C684" s="279"/>
      <c r="D684" s="87" t="s">
        <v>53</v>
      </c>
      <c r="E684" s="103"/>
      <c r="F684" s="159">
        <f t="shared" si="852"/>
        <v>0</v>
      </c>
      <c r="G684" s="58">
        <f t="shared" si="853"/>
        <v>0</v>
      </c>
      <c r="H684" s="58">
        <f t="shared" si="854"/>
        <v>0</v>
      </c>
      <c r="I684" s="105"/>
      <c r="J684" s="105"/>
      <c r="K684" s="102">
        <f t="shared" si="855"/>
        <v>0</v>
      </c>
      <c r="L684" s="105"/>
      <c r="M684" s="105"/>
      <c r="N684" s="102">
        <f t="shared" si="856"/>
        <v>0</v>
      </c>
      <c r="O684" s="105"/>
      <c r="P684" s="105"/>
      <c r="Q684" s="102">
        <f t="shared" si="857"/>
        <v>0</v>
      </c>
      <c r="R684" s="102">
        <f t="shared" si="858"/>
        <v>0</v>
      </c>
      <c r="S684" s="102">
        <f t="shared" si="859"/>
        <v>0</v>
      </c>
      <c r="T684" s="105"/>
      <c r="U684" s="105"/>
      <c r="V684" s="102">
        <f t="shared" si="860"/>
        <v>0</v>
      </c>
      <c r="W684" s="105"/>
      <c r="X684" s="86"/>
      <c r="Y684" s="58">
        <f t="shared" si="861"/>
        <v>0</v>
      </c>
      <c r="Z684" s="105"/>
      <c r="AA684" s="105"/>
      <c r="AB684" s="102">
        <f t="shared" si="862"/>
        <v>0</v>
      </c>
      <c r="AC684" s="102">
        <f t="shared" si="863"/>
        <v>0</v>
      </c>
      <c r="AD684" s="102">
        <f t="shared" si="864"/>
        <v>0</v>
      </c>
      <c r="AE684" s="105"/>
      <c r="AF684" s="105"/>
      <c r="AG684" s="102">
        <f t="shared" si="865"/>
        <v>0</v>
      </c>
      <c r="AH684" s="105"/>
      <c r="AI684" s="105"/>
      <c r="AJ684" s="102">
        <f t="shared" si="866"/>
        <v>0</v>
      </c>
      <c r="AK684" s="105"/>
      <c r="AL684" s="105"/>
      <c r="AM684" s="102">
        <f t="shared" si="867"/>
        <v>0</v>
      </c>
      <c r="AN684" s="102">
        <f t="shared" si="868"/>
        <v>0</v>
      </c>
      <c r="AO684" s="102">
        <f t="shared" si="869"/>
        <v>0</v>
      </c>
      <c r="AP684" s="105"/>
      <c r="AQ684" s="105"/>
      <c r="AR684" s="102">
        <f t="shared" si="870"/>
        <v>0</v>
      </c>
      <c r="AS684" s="105"/>
      <c r="AT684" s="105"/>
      <c r="AU684" s="102">
        <f t="shared" si="871"/>
        <v>0</v>
      </c>
      <c r="AV684" s="105"/>
      <c r="AW684" s="86"/>
      <c r="AX684" s="59">
        <f t="shared" si="872"/>
        <v>0</v>
      </c>
      <c r="AY684" s="264"/>
      <c r="AZ684" s="256"/>
    </row>
    <row r="685" spans="1:52" s="30" customFormat="1" ht="27" hidden="1" customHeight="1">
      <c r="A685" s="279"/>
      <c r="B685" s="280"/>
      <c r="C685" s="279"/>
      <c r="D685" s="27" t="s">
        <v>41</v>
      </c>
      <c r="E685" s="103"/>
      <c r="F685" s="159">
        <f t="shared" si="852"/>
        <v>0</v>
      </c>
      <c r="G685" s="58">
        <f t="shared" si="853"/>
        <v>0</v>
      </c>
      <c r="H685" s="58">
        <f t="shared" si="854"/>
        <v>0</v>
      </c>
      <c r="I685" s="105"/>
      <c r="J685" s="105"/>
      <c r="K685" s="102">
        <f t="shared" si="855"/>
        <v>0</v>
      </c>
      <c r="L685" s="105"/>
      <c r="M685" s="105"/>
      <c r="N685" s="102">
        <f t="shared" si="856"/>
        <v>0</v>
      </c>
      <c r="O685" s="105"/>
      <c r="P685" s="105"/>
      <c r="Q685" s="102">
        <f t="shared" si="857"/>
        <v>0</v>
      </c>
      <c r="R685" s="102">
        <f t="shared" si="858"/>
        <v>0</v>
      </c>
      <c r="S685" s="102">
        <f t="shared" si="859"/>
        <v>0</v>
      </c>
      <c r="T685" s="105"/>
      <c r="U685" s="105"/>
      <c r="V685" s="102">
        <f t="shared" si="860"/>
        <v>0</v>
      </c>
      <c r="W685" s="105"/>
      <c r="X685" s="86"/>
      <c r="Y685" s="58">
        <f t="shared" si="861"/>
        <v>0</v>
      </c>
      <c r="Z685" s="105"/>
      <c r="AA685" s="105"/>
      <c r="AB685" s="102">
        <f t="shared" si="862"/>
        <v>0</v>
      </c>
      <c r="AC685" s="102">
        <f t="shared" si="863"/>
        <v>0</v>
      </c>
      <c r="AD685" s="102">
        <f t="shared" si="864"/>
        <v>0</v>
      </c>
      <c r="AE685" s="105"/>
      <c r="AF685" s="105"/>
      <c r="AG685" s="102">
        <f t="shared" si="865"/>
        <v>0</v>
      </c>
      <c r="AH685" s="105"/>
      <c r="AI685" s="105"/>
      <c r="AJ685" s="102">
        <f t="shared" si="866"/>
        <v>0</v>
      </c>
      <c r="AK685" s="105"/>
      <c r="AL685" s="105"/>
      <c r="AM685" s="102">
        <f t="shared" si="867"/>
        <v>0</v>
      </c>
      <c r="AN685" s="102">
        <f t="shared" si="868"/>
        <v>0</v>
      </c>
      <c r="AO685" s="102">
        <f t="shared" si="869"/>
        <v>0</v>
      </c>
      <c r="AP685" s="105"/>
      <c r="AQ685" s="105"/>
      <c r="AR685" s="102">
        <f t="shared" si="870"/>
        <v>0</v>
      </c>
      <c r="AS685" s="105"/>
      <c r="AT685" s="105"/>
      <c r="AU685" s="102">
        <f t="shared" si="871"/>
        <v>0</v>
      </c>
      <c r="AV685" s="105"/>
      <c r="AW685" s="86"/>
      <c r="AX685" s="59">
        <f t="shared" si="872"/>
        <v>0</v>
      </c>
      <c r="AY685" s="264"/>
      <c r="AZ685" s="256"/>
    </row>
    <row r="686" spans="1:52" s="30" customFormat="1" ht="30" hidden="1" customHeight="1">
      <c r="A686" s="279"/>
      <c r="B686" s="280"/>
      <c r="C686" s="279"/>
      <c r="D686" s="27" t="s">
        <v>50</v>
      </c>
      <c r="E686" s="103"/>
      <c r="F686" s="159">
        <f t="shared" si="852"/>
        <v>0</v>
      </c>
      <c r="G686" s="58">
        <f t="shared" si="853"/>
        <v>0</v>
      </c>
      <c r="H686" s="58">
        <f t="shared" si="854"/>
        <v>0</v>
      </c>
      <c r="I686" s="105"/>
      <c r="J686" s="105"/>
      <c r="K686" s="102">
        <f t="shared" si="855"/>
        <v>0</v>
      </c>
      <c r="L686" s="105"/>
      <c r="M686" s="105"/>
      <c r="N686" s="102">
        <f t="shared" si="856"/>
        <v>0</v>
      </c>
      <c r="O686" s="105"/>
      <c r="P686" s="105"/>
      <c r="Q686" s="102">
        <f t="shared" si="857"/>
        <v>0</v>
      </c>
      <c r="R686" s="102">
        <f t="shared" si="858"/>
        <v>0</v>
      </c>
      <c r="S686" s="102">
        <f t="shared" si="859"/>
        <v>0</v>
      </c>
      <c r="T686" s="105"/>
      <c r="U686" s="105"/>
      <c r="V686" s="102">
        <f t="shared" si="860"/>
        <v>0</v>
      </c>
      <c r="W686" s="105"/>
      <c r="X686" s="86"/>
      <c r="Y686" s="58">
        <f t="shared" si="861"/>
        <v>0</v>
      </c>
      <c r="Z686" s="105"/>
      <c r="AA686" s="105"/>
      <c r="AB686" s="102">
        <f t="shared" si="862"/>
        <v>0</v>
      </c>
      <c r="AC686" s="102">
        <f t="shared" si="863"/>
        <v>0</v>
      </c>
      <c r="AD686" s="102">
        <f t="shared" si="864"/>
        <v>0</v>
      </c>
      <c r="AE686" s="105"/>
      <c r="AF686" s="105"/>
      <c r="AG686" s="102">
        <f t="shared" si="865"/>
        <v>0</v>
      </c>
      <c r="AH686" s="105"/>
      <c r="AI686" s="105"/>
      <c r="AJ686" s="102">
        <f t="shared" si="866"/>
        <v>0</v>
      </c>
      <c r="AK686" s="105"/>
      <c r="AL686" s="105"/>
      <c r="AM686" s="102">
        <f t="shared" si="867"/>
        <v>0</v>
      </c>
      <c r="AN686" s="102">
        <f t="shared" si="868"/>
        <v>0</v>
      </c>
      <c r="AO686" s="102">
        <f t="shared" si="869"/>
        <v>0</v>
      </c>
      <c r="AP686" s="105"/>
      <c r="AQ686" s="105"/>
      <c r="AR686" s="102">
        <f t="shared" si="870"/>
        <v>0</v>
      </c>
      <c r="AS686" s="105"/>
      <c r="AT686" s="105"/>
      <c r="AU686" s="102">
        <f t="shared" si="871"/>
        <v>0</v>
      </c>
      <c r="AV686" s="105"/>
      <c r="AW686" s="86"/>
      <c r="AX686" s="59">
        <f t="shared" si="872"/>
        <v>0</v>
      </c>
      <c r="AY686" s="265"/>
      <c r="AZ686" s="257"/>
    </row>
    <row r="687" spans="1:52" s="30" customFormat="1" ht="12" hidden="1" customHeight="1">
      <c r="A687" s="279" t="s">
        <v>287</v>
      </c>
      <c r="B687" s="280" t="s">
        <v>286</v>
      </c>
      <c r="C687" s="279" t="s">
        <v>261</v>
      </c>
      <c r="D687" s="87" t="s">
        <v>45</v>
      </c>
      <c r="E687" s="103">
        <f>E688+E689+E690+E691+E692</f>
        <v>54775.8</v>
      </c>
      <c r="F687" s="159">
        <f t="shared" ref="F687:F692" si="873">I687+L687+O687+T687+W687+Z687+AE687+AH687+AK687+AP687+AS687+AV687</f>
        <v>54775.799999999996</v>
      </c>
      <c r="G687" s="58">
        <f t="shared" ref="G687:G692" si="874">J687+M687+P687+U687+X687+AA687+AF687+AI687+AL687+AQ687+AT687+AW687</f>
        <v>12458.2</v>
      </c>
      <c r="H687" s="58">
        <f t="shared" ref="H687:H692" si="875">IF(E687=0,0,G687*100/E687)</f>
        <v>22.743985482640142</v>
      </c>
      <c r="I687" s="103">
        <f>I688+I689+I690+I691+I692</f>
        <v>0</v>
      </c>
      <c r="J687" s="103">
        <f>J688+J689+J690+J691+J692</f>
        <v>0</v>
      </c>
      <c r="K687" s="102">
        <f t="shared" ref="K687:K692" si="876">IF(I687=0,0,J687*100/I687)</f>
        <v>0</v>
      </c>
      <c r="L687" s="103">
        <f>L688+L689+L690+L691+L692</f>
        <v>0</v>
      </c>
      <c r="M687" s="103">
        <f>M688+M689+M690+M691+M692</f>
        <v>0</v>
      </c>
      <c r="N687" s="102">
        <f t="shared" ref="N687:N692" si="877">IF(L687=0,0,M687*100/L687)</f>
        <v>0</v>
      </c>
      <c r="O687" s="103">
        <f>O688+O689+O690+O691+O692</f>
        <v>0</v>
      </c>
      <c r="P687" s="103">
        <f>P688+P689+P690+P691+P692</f>
        <v>0</v>
      </c>
      <c r="Q687" s="102">
        <f t="shared" ref="Q687:Q692" si="878">IF(O687=0,0,P687*100/O687)</f>
        <v>0</v>
      </c>
      <c r="R687" s="102">
        <f t="shared" ref="R687:R692" si="879">J687+M687+P687</f>
        <v>0</v>
      </c>
      <c r="S687" s="102">
        <f t="shared" ref="S687:S692" si="880">IF(E687=0,0,R687*100/E687)</f>
        <v>0</v>
      </c>
      <c r="T687" s="103">
        <f>T688+T689+T690+T691+T692</f>
        <v>3600</v>
      </c>
      <c r="U687" s="103">
        <f>U688+U689+U690+U691+U692</f>
        <v>3518.3</v>
      </c>
      <c r="V687" s="102">
        <f t="shared" ref="V687:V692" si="881">IF(T687=0,0,U687*100/T687)</f>
        <v>97.730555555555554</v>
      </c>
      <c r="W687" s="103">
        <f>W688+W689+W690+W691+W692</f>
        <v>4353.8999999999996</v>
      </c>
      <c r="X687" s="56">
        <f>X688+X689+X690+X691+X692</f>
        <v>4353.8999999999996</v>
      </c>
      <c r="Y687" s="58">
        <f t="shared" ref="Y687:Y692" si="882">IF(W687=0,0,X687*100/W687)</f>
        <v>100</v>
      </c>
      <c r="Z687" s="103">
        <f>Z688+Z689+Z690+Z691+Z692</f>
        <v>4600</v>
      </c>
      <c r="AA687" s="103">
        <f>AA688+AA689+AA690+AA691+AA692</f>
        <v>4586</v>
      </c>
      <c r="AB687" s="102">
        <f t="shared" ref="AB687:AB692" si="883">IF(Z687=0,0,AA687*100/Z687)</f>
        <v>99.695652173913047</v>
      </c>
      <c r="AC687" s="102">
        <f t="shared" ref="AC687:AC692" si="884">U687+X687+AA687+R687</f>
        <v>12458.2</v>
      </c>
      <c r="AD687" s="102">
        <f t="shared" ref="AD687:AD692" si="885">IF($E687=0,0,AC687*100/$E687)</f>
        <v>22.743985482640142</v>
      </c>
      <c r="AE687" s="103">
        <f>AE688+AE689+AE690+AE691+AE692</f>
        <v>5175.8</v>
      </c>
      <c r="AF687" s="103">
        <f>AF688+AF689+AF690+AF691+AF692</f>
        <v>0</v>
      </c>
      <c r="AG687" s="102">
        <f t="shared" ref="AG687:AG692" si="886">IF(AE687=0,0,AF687*100/AE687)</f>
        <v>0</v>
      </c>
      <c r="AH687" s="103">
        <f>AH688+AH689+AH690+AH691+AH692</f>
        <v>6400</v>
      </c>
      <c r="AI687" s="103">
        <f>AI688+AI689+AI690+AI691+AI692</f>
        <v>0</v>
      </c>
      <c r="AJ687" s="102">
        <f t="shared" ref="AJ687:AJ692" si="887">IF(AH687=0,0,AI687*100/AH687)</f>
        <v>0</v>
      </c>
      <c r="AK687" s="103">
        <f>AK688+AK689+AK690+AK691+AK692</f>
        <v>5500</v>
      </c>
      <c r="AL687" s="103">
        <f>AL688+AL689+AL690+AL691+AL692</f>
        <v>0</v>
      </c>
      <c r="AM687" s="102">
        <f t="shared" ref="AM687:AM692" si="888">IF(AK687=0,0,AL687*100/AK687)</f>
        <v>0</v>
      </c>
      <c r="AN687" s="102">
        <f t="shared" ref="AN687:AN692" si="889">AF687+AI687+AL687+AC687</f>
        <v>12458.2</v>
      </c>
      <c r="AO687" s="102">
        <f t="shared" ref="AO687:AO692" si="890">IF($E687=0,0,AN687*100/$E687)</f>
        <v>22.743985482640142</v>
      </c>
      <c r="AP687" s="103">
        <f>AP688+AP689+AP690+AP691+AP692</f>
        <v>10000</v>
      </c>
      <c r="AQ687" s="103">
        <f>AQ688+AQ689+AQ690+AQ691+AQ692</f>
        <v>0</v>
      </c>
      <c r="AR687" s="102">
        <f t="shared" ref="AR687:AR692" si="891">IF(AP687=0,0,AQ687*100/AP687)</f>
        <v>0</v>
      </c>
      <c r="AS687" s="103">
        <f>AS688+AS689+AS690+AS691+AS692</f>
        <v>10000</v>
      </c>
      <c r="AT687" s="103">
        <f>AT688+AT689+AT690+AT691+AT692</f>
        <v>0</v>
      </c>
      <c r="AU687" s="102">
        <f t="shared" ref="AU687:AU692" si="892">IF(AS687=0,0,AT687*100/AS687)</f>
        <v>0</v>
      </c>
      <c r="AV687" s="103">
        <f>AV688+AV689+AV690+AV691+AV692</f>
        <v>5146.1000000000004</v>
      </c>
      <c r="AW687" s="56">
        <f>AW688+AW689+AW690+AW691+AW692</f>
        <v>0</v>
      </c>
      <c r="AX687" s="59">
        <f t="shared" ref="AX687:AX692" si="893">IF(AV687=0,0,AW687*100/AV687)</f>
        <v>0</v>
      </c>
      <c r="AY687" s="263"/>
      <c r="AZ687" s="259"/>
    </row>
    <row r="688" spans="1:52" s="30" customFormat="1" ht="26.25" hidden="1" customHeight="1">
      <c r="A688" s="279"/>
      <c r="B688" s="280"/>
      <c r="C688" s="279"/>
      <c r="D688" s="87" t="s">
        <v>40</v>
      </c>
      <c r="E688" s="103"/>
      <c r="F688" s="159">
        <f t="shared" si="873"/>
        <v>0</v>
      </c>
      <c r="G688" s="58">
        <f t="shared" si="874"/>
        <v>0</v>
      </c>
      <c r="H688" s="58">
        <f t="shared" si="875"/>
        <v>0</v>
      </c>
      <c r="I688" s="105"/>
      <c r="J688" s="105"/>
      <c r="K688" s="102">
        <f t="shared" si="876"/>
        <v>0</v>
      </c>
      <c r="L688" s="105"/>
      <c r="M688" s="105"/>
      <c r="N688" s="102">
        <f t="shared" si="877"/>
        <v>0</v>
      </c>
      <c r="O688" s="105"/>
      <c r="P688" s="105"/>
      <c r="Q688" s="102">
        <f t="shared" si="878"/>
        <v>0</v>
      </c>
      <c r="R688" s="102">
        <f t="shared" si="879"/>
        <v>0</v>
      </c>
      <c r="S688" s="102">
        <f t="shared" si="880"/>
        <v>0</v>
      </c>
      <c r="T688" s="105"/>
      <c r="U688" s="105"/>
      <c r="V688" s="102">
        <f t="shared" si="881"/>
        <v>0</v>
      </c>
      <c r="W688" s="105"/>
      <c r="X688" s="86"/>
      <c r="Y688" s="58">
        <f t="shared" si="882"/>
        <v>0</v>
      </c>
      <c r="Z688" s="105"/>
      <c r="AA688" s="105"/>
      <c r="AB688" s="102">
        <f t="shared" si="883"/>
        <v>0</v>
      </c>
      <c r="AC688" s="102">
        <f t="shared" si="884"/>
        <v>0</v>
      </c>
      <c r="AD688" s="102">
        <f t="shared" si="885"/>
        <v>0</v>
      </c>
      <c r="AE688" s="105"/>
      <c r="AF688" s="105"/>
      <c r="AG688" s="102">
        <f t="shared" si="886"/>
        <v>0</v>
      </c>
      <c r="AH688" s="105"/>
      <c r="AI688" s="105"/>
      <c r="AJ688" s="102">
        <f t="shared" si="887"/>
        <v>0</v>
      </c>
      <c r="AK688" s="105"/>
      <c r="AL688" s="105"/>
      <c r="AM688" s="102">
        <f t="shared" si="888"/>
        <v>0</v>
      </c>
      <c r="AN688" s="102">
        <f t="shared" si="889"/>
        <v>0</v>
      </c>
      <c r="AO688" s="102">
        <f t="shared" si="890"/>
        <v>0</v>
      </c>
      <c r="AP688" s="105"/>
      <c r="AQ688" s="105"/>
      <c r="AR688" s="102">
        <f t="shared" si="891"/>
        <v>0</v>
      </c>
      <c r="AS688" s="105"/>
      <c r="AT688" s="105"/>
      <c r="AU688" s="102">
        <f t="shared" si="892"/>
        <v>0</v>
      </c>
      <c r="AV688" s="105"/>
      <c r="AW688" s="86"/>
      <c r="AX688" s="59">
        <f t="shared" si="893"/>
        <v>0</v>
      </c>
      <c r="AY688" s="264"/>
      <c r="AZ688" s="256"/>
    </row>
    <row r="689" spans="1:52" s="30" customFormat="1" ht="39" hidden="1" customHeight="1">
      <c r="A689" s="279"/>
      <c r="B689" s="280"/>
      <c r="C689" s="279"/>
      <c r="D689" s="87" t="s">
        <v>4</v>
      </c>
      <c r="E689" s="103">
        <v>54775.8</v>
      </c>
      <c r="F689" s="159">
        <f t="shared" si="873"/>
        <v>54775.799999999996</v>
      </c>
      <c r="G689" s="58">
        <f t="shared" si="874"/>
        <v>12458.2</v>
      </c>
      <c r="H689" s="58">
        <f t="shared" si="875"/>
        <v>22.743985482640142</v>
      </c>
      <c r="I689" s="105"/>
      <c r="J689" s="105"/>
      <c r="K689" s="102">
        <f t="shared" si="876"/>
        <v>0</v>
      </c>
      <c r="L689" s="105"/>
      <c r="M689" s="105"/>
      <c r="N689" s="102">
        <f t="shared" si="877"/>
        <v>0</v>
      </c>
      <c r="O689" s="105"/>
      <c r="P689" s="105"/>
      <c r="Q689" s="102">
        <f t="shared" si="878"/>
        <v>0</v>
      </c>
      <c r="R689" s="102">
        <f t="shared" si="879"/>
        <v>0</v>
      </c>
      <c r="S689" s="102">
        <f t="shared" si="880"/>
        <v>0</v>
      </c>
      <c r="T689" s="105">
        <v>3600</v>
      </c>
      <c r="U689" s="105">
        <v>3518.3</v>
      </c>
      <c r="V689" s="102">
        <f t="shared" si="881"/>
        <v>97.730555555555554</v>
      </c>
      <c r="W689" s="105">
        <v>4353.8999999999996</v>
      </c>
      <c r="X689" s="86">
        <v>4353.8999999999996</v>
      </c>
      <c r="Y689" s="58">
        <f t="shared" si="882"/>
        <v>100</v>
      </c>
      <c r="Z689" s="105">
        <v>4600</v>
      </c>
      <c r="AA689" s="105">
        <v>4586</v>
      </c>
      <c r="AB689" s="102">
        <f t="shared" si="883"/>
        <v>99.695652173913047</v>
      </c>
      <c r="AC689" s="102">
        <f t="shared" si="884"/>
        <v>12458.2</v>
      </c>
      <c r="AD689" s="102">
        <f t="shared" si="885"/>
        <v>22.743985482640142</v>
      </c>
      <c r="AE689" s="105">
        <v>5175.8</v>
      </c>
      <c r="AF689" s="105"/>
      <c r="AG689" s="102">
        <f t="shared" si="886"/>
        <v>0</v>
      </c>
      <c r="AH689" s="105">
        <v>6400</v>
      </c>
      <c r="AI689" s="105"/>
      <c r="AJ689" s="102">
        <f t="shared" si="887"/>
        <v>0</v>
      </c>
      <c r="AK689" s="105">
        <v>5500</v>
      </c>
      <c r="AL689" s="105"/>
      <c r="AM689" s="102">
        <f t="shared" si="888"/>
        <v>0</v>
      </c>
      <c r="AN689" s="102">
        <f t="shared" si="889"/>
        <v>12458.2</v>
      </c>
      <c r="AO689" s="102">
        <f t="shared" si="890"/>
        <v>22.743985482640142</v>
      </c>
      <c r="AP689" s="105">
        <v>10000</v>
      </c>
      <c r="AQ689" s="105"/>
      <c r="AR689" s="102">
        <f t="shared" si="891"/>
        <v>0</v>
      </c>
      <c r="AS689" s="103">
        <v>10000</v>
      </c>
      <c r="AT689" s="105"/>
      <c r="AU689" s="102">
        <f t="shared" si="892"/>
        <v>0</v>
      </c>
      <c r="AV689" s="105">
        <v>5146.1000000000004</v>
      </c>
      <c r="AW689" s="86"/>
      <c r="AX689" s="59">
        <f t="shared" si="893"/>
        <v>0</v>
      </c>
      <c r="AY689" s="264"/>
      <c r="AZ689" s="256"/>
    </row>
    <row r="690" spans="1:52" s="30" customFormat="1" ht="13.5" hidden="1" customHeight="1">
      <c r="A690" s="279"/>
      <c r="B690" s="280"/>
      <c r="C690" s="279"/>
      <c r="D690" s="87" t="s">
        <v>53</v>
      </c>
      <c r="E690" s="103"/>
      <c r="F690" s="159">
        <f t="shared" si="873"/>
        <v>0</v>
      </c>
      <c r="G690" s="58">
        <f t="shared" si="874"/>
        <v>0</v>
      </c>
      <c r="H690" s="58">
        <f t="shared" si="875"/>
        <v>0</v>
      </c>
      <c r="I690" s="105"/>
      <c r="J690" s="105"/>
      <c r="K690" s="102">
        <f t="shared" si="876"/>
        <v>0</v>
      </c>
      <c r="L690" s="105"/>
      <c r="M690" s="105"/>
      <c r="N690" s="102">
        <f t="shared" si="877"/>
        <v>0</v>
      </c>
      <c r="O690" s="105"/>
      <c r="P690" s="105"/>
      <c r="Q690" s="102">
        <f t="shared" si="878"/>
        <v>0</v>
      </c>
      <c r="R690" s="102">
        <f t="shared" si="879"/>
        <v>0</v>
      </c>
      <c r="S690" s="102">
        <f t="shared" si="880"/>
        <v>0</v>
      </c>
      <c r="T690" s="105"/>
      <c r="U690" s="105"/>
      <c r="V690" s="102">
        <f t="shared" si="881"/>
        <v>0</v>
      </c>
      <c r="W690" s="105"/>
      <c r="X690" s="86"/>
      <c r="Y690" s="58">
        <f t="shared" si="882"/>
        <v>0</v>
      </c>
      <c r="Z690" s="105"/>
      <c r="AA690" s="105"/>
      <c r="AB690" s="102">
        <f t="shared" si="883"/>
        <v>0</v>
      </c>
      <c r="AC690" s="102">
        <f t="shared" si="884"/>
        <v>0</v>
      </c>
      <c r="AD690" s="102">
        <f t="shared" si="885"/>
        <v>0</v>
      </c>
      <c r="AE690" s="105"/>
      <c r="AF690" s="105"/>
      <c r="AG690" s="102">
        <f t="shared" si="886"/>
        <v>0</v>
      </c>
      <c r="AH690" s="105"/>
      <c r="AI690" s="105"/>
      <c r="AJ690" s="102">
        <f t="shared" si="887"/>
        <v>0</v>
      </c>
      <c r="AK690" s="105"/>
      <c r="AL690" s="105"/>
      <c r="AM690" s="102">
        <f t="shared" si="888"/>
        <v>0</v>
      </c>
      <c r="AN690" s="102">
        <f t="shared" si="889"/>
        <v>0</v>
      </c>
      <c r="AO690" s="102">
        <f t="shared" si="890"/>
        <v>0</v>
      </c>
      <c r="AP690" s="105"/>
      <c r="AQ690" s="105"/>
      <c r="AR690" s="102">
        <f t="shared" si="891"/>
        <v>0</v>
      </c>
      <c r="AS690" s="105"/>
      <c r="AT690" s="105"/>
      <c r="AU690" s="102">
        <f t="shared" si="892"/>
        <v>0</v>
      </c>
      <c r="AV690" s="105"/>
      <c r="AW690" s="86"/>
      <c r="AX690" s="59">
        <f t="shared" si="893"/>
        <v>0</v>
      </c>
      <c r="AY690" s="264"/>
      <c r="AZ690" s="256"/>
    </row>
    <row r="691" spans="1:52" s="30" customFormat="1" ht="27" hidden="1" customHeight="1">
      <c r="A691" s="279"/>
      <c r="B691" s="280"/>
      <c r="C691" s="279"/>
      <c r="D691" s="27" t="s">
        <v>41</v>
      </c>
      <c r="E691" s="103"/>
      <c r="F691" s="159">
        <f t="shared" si="873"/>
        <v>0</v>
      </c>
      <c r="G691" s="58">
        <f t="shared" si="874"/>
        <v>0</v>
      </c>
      <c r="H691" s="58">
        <f t="shared" si="875"/>
        <v>0</v>
      </c>
      <c r="I691" s="105"/>
      <c r="J691" s="105"/>
      <c r="K691" s="102">
        <f t="shared" si="876"/>
        <v>0</v>
      </c>
      <c r="L691" s="105"/>
      <c r="M691" s="105"/>
      <c r="N691" s="102">
        <f t="shared" si="877"/>
        <v>0</v>
      </c>
      <c r="O691" s="105"/>
      <c r="P691" s="105"/>
      <c r="Q691" s="102">
        <f t="shared" si="878"/>
        <v>0</v>
      </c>
      <c r="R691" s="102">
        <f t="shared" si="879"/>
        <v>0</v>
      </c>
      <c r="S691" s="102">
        <f t="shared" si="880"/>
        <v>0</v>
      </c>
      <c r="T691" s="105"/>
      <c r="U691" s="105"/>
      <c r="V691" s="102">
        <f t="shared" si="881"/>
        <v>0</v>
      </c>
      <c r="W691" s="105"/>
      <c r="X691" s="86"/>
      <c r="Y691" s="58">
        <f t="shared" si="882"/>
        <v>0</v>
      </c>
      <c r="Z691" s="105"/>
      <c r="AA691" s="105"/>
      <c r="AB691" s="102">
        <f t="shared" si="883"/>
        <v>0</v>
      </c>
      <c r="AC691" s="102">
        <f t="shared" si="884"/>
        <v>0</v>
      </c>
      <c r="AD691" s="102">
        <f t="shared" si="885"/>
        <v>0</v>
      </c>
      <c r="AE691" s="105"/>
      <c r="AF691" s="105"/>
      <c r="AG691" s="102">
        <f t="shared" si="886"/>
        <v>0</v>
      </c>
      <c r="AH691" s="105"/>
      <c r="AI691" s="105"/>
      <c r="AJ691" s="102">
        <f t="shared" si="887"/>
        <v>0</v>
      </c>
      <c r="AK691" s="105"/>
      <c r="AL691" s="105"/>
      <c r="AM691" s="102">
        <f t="shared" si="888"/>
        <v>0</v>
      </c>
      <c r="AN691" s="102">
        <f t="shared" si="889"/>
        <v>0</v>
      </c>
      <c r="AO691" s="102">
        <f t="shared" si="890"/>
        <v>0</v>
      </c>
      <c r="AP691" s="105"/>
      <c r="AQ691" s="105"/>
      <c r="AR691" s="102">
        <f t="shared" si="891"/>
        <v>0</v>
      </c>
      <c r="AS691" s="105"/>
      <c r="AT691" s="105"/>
      <c r="AU691" s="102">
        <f t="shared" si="892"/>
        <v>0</v>
      </c>
      <c r="AV691" s="105"/>
      <c r="AW691" s="86"/>
      <c r="AX691" s="59">
        <f t="shared" si="893"/>
        <v>0</v>
      </c>
      <c r="AY691" s="264"/>
      <c r="AZ691" s="256"/>
    </row>
    <row r="692" spans="1:52" s="30" customFormat="1" ht="30" hidden="1" customHeight="1">
      <c r="A692" s="279"/>
      <c r="B692" s="280"/>
      <c r="C692" s="279"/>
      <c r="D692" s="27" t="s">
        <v>50</v>
      </c>
      <c r="E692" s="103"/>
      <c r="F692" s="159">
        <f t="shared" si="873"/>
        <v>0</v>
      </c>
      <c r="G692" s="58">
        <f t="shared" si="874"/>
        <v>0</v>
      </c>
      <c r="H692" s="58">
        <f t="shared" si="875"/>
        <v>0</v>
      </c>
      <c r="I692" s="105"/>
      <c r="J692" s="105"/>
      <c r="K692" s="102">
        <f t="shared" si="876"/>
        <v>0</v>
      </c>
      <c r="L692" s="105"/>
      <c r="M692" s="105"/>
      <c r="N692" s="102">
        <f t="shared" si="877"/>
        <v>0</v>
      </c>
      <c r="O692" s="105"/>
      <c r="P692" s="105"/>
      <c r="Q692" s="102">
        <f t="shared" si="878"/>
        <v>0</v>
      </c>
      <c r="R692" s="102">
        <f t="shared" si="879"/>
        <v>0</v>
      </c>
      <c r="S692" s="102">
        <f t="shared" si="880"/>
        <v>0</v>
      </c>
      <c r="T692" s="105"/>
      <c r="U692" s="105"/>
      <c r="V692" s="102">
        <f t="shared" si="881"/>
        <v>0</v>
      </c>
      <c r="W692" s="105"/>
      <c r="X692" s="86"/>
      <c r="Y692" s="58">
        <f t="shared" si="882"/>
        <v>0</v>
      </c>
      <c r="Z692" s="105"/>
      <c r="AA692" s="105"/>
      <c r="AB692" s="102">
        <f t="shared" si="883"/>
        <v>0</v>
      </c>
      <c r="AC692" s="102">
        <f t="shared" si="884"/>
        <v>0</v>
      </c>
      <c r="AD692" s="102">
        <f t="shared" si="885"/>
        <v>0</v>
      </c>
      <c r="AE692" s="105"/>
      <c r="AF692" s="105"/>
      <c r="AG692" s="102">
        <f t="shared" si="886"/>
        <v>0</v>
      </c>
      <c r="AH692" s="105"/>
      <c r="AI692" s="105"/>
      <c r="AJ692" s="102">
        <f t="shared" si="887"/>
        <v>0</v>
      </c>
      <c r="AK692" s="105"/>
      <c r="AL692" s="105"/>
      <c r="AM692" s="102">
        <f t="shared" si="888"/>
        <v>0</v>
      </c>
      <c r="AN692" s="102">
        <f t="shared" si="889"/>
        <v>0</v>
      </c>
      <c r="AO692" s="102">
        <f t="shared" si="890"/>
        <v>0</v>
      </c>
      <c r="AP692" s="105"/>
      <c r="AQ692" s="105"/>
      <c r="AR692" s="102">
        <f t="shared" si="891"/>
        <v>0</v>
      </c>
      <c r="AS692" s="105"/>
      <c r="AT692" s="105"/>
      <c r="AU692" s="102">
        <f t="shared" si="892"/>
        <v>0</v>
      </c>
      <c r="AV692" s="105"/>
      <c r="AW692" s="86"/>
      <c r="AX692" s="59">
        <f t="shared" si="893"/>
        <v>0</v>
      </c>
      <c r="AY692" s="265"/>
      <c r="AZ692" s="257"/>
    </row>
    <row r="693" spans="1:52" s="30" customFormat="1" ht="15.75" hidden="1" customHeight="1">
      <c r="A693" s="279" t="s">
        <v>47</v>
      </c>
      <c r="B693" s="280" t="s">
        <v>172</v>
      </c>
      <c r="C693" s="279" t="s">
        <v>5</v>
      </c>
      <c r="D693" s="87" t="s">
        <v>45</v>
      </c>
      <c r="E693" s="103">
        <f>E694+E695+E696+E697+E698</f>
        <v>1615491.2</v>
      </c>
      <c r="F693" s="159">
        <f t="shared" si="789"/>
        <v>1615491.2000000002</v>
      </c>
      <c r="G693" s="58">
        <f t="shared" si="789"/>
        <v>592683.80000000005</v>
      </c>
      <c r="H693" s="58">
        <f t="shared" si="790"/>
        <v>36.687528845715782</v>
      </c>
      <c r="I693" s="103">
        <f>I694+I695+I696+I697+I698</f>
        <v>0</v>
      </c>
      <c r="J693" s="103">
        <f>J694+J695+J696+J697+J698</f>
        <v>0</v>
      </c>
      <c r="K693" s="102">
        <f t="shared" si="791"/>
        <v>0</v>
      </c>
      <c r="L693" s="103">
        <f>L694+L695+L696+L697+L698</f>
        <v>41493.199999999997</v>
      </c>
      <c r="M693" s="103">
        <f>M694+M695+M696+M697+M698</f>
        <v>41493.199999999997</v>
      </c>
      <c r="N693" s="102">
        <f t="shared" si="794"/>
        <v>100</v>
      </c>
      <c r="O693" s="103">
        <f>O694+O695+O696+O697+O698</f>
        <v>111334.6</v>
      </c>
      <c r="P693" s="103">
        <f>P694+P695+P696+P697+P698</f>
        <v>111334.6</v>
      </c>
      <c r="Q693" s="102">
        <f t="shared" si="795"/>
        <v>100</v>
      </c>
      <c r="R693" s="102">
        <f t="shared" si="796"/>
        <v>152827.79999999999</v>
      </c>
      <c r="S693" s="102">
        <f t="shared" si="797"/>
        <v>9.4601443820925795</v>
      </c>
      <c r="T693" s="103">
        <f>T694+T695+T696+T697+T698</f>
        <v>54531.4</v>
      </c>
      <c r="U693" s="103">
        <f>U694+U695+U696+U697+U698</f>
        <v>54531.4</v>
      </c>
      <c r="V693" s="102">
        <f t="shared" si="798"/>
        <v>100</v>
      </c>
      <c r="W693" s="103">
        <f>W694+W695+W696+W697+W698</f>
        <v>262954.3</v>
      </c>
      <c r="X693" s="56">
        <f>X694+X695+X696+X697+X698</f>
        <v>262954.3</v>
      </c>
      <c r="Y693" s="58">
        <f t="shared" si="799"/>
        <v>100</v>
      </c>
      <c r="Z693" s="103">
        <f>Z694+Z695+Z696+Z697+Z698</f>
        <v>122375.20000000001</v>
      </c>
      <c r="AA693" s="103">
        <f>AA694+AA695+AA696+AA697+AA698</f>
        <v>122370.3</v>
      </c>
      <c r="AB693" s="102">
        <f t="shared" si="800"/>
        <v>99.995995920742104</v>
      </c>
      <c r="AC693" s="102">
        <f t="shared" si="801"/>
        <v>592683.80000000005</v>
      </c>
      <c r="AD693" s="102">
        <f t="shared" si="793"/>
        <v>36.687528845715782</v>
      </c>
      <c r="AE693" s="103">
        <f>AE694+AE695+AE696+AE697+AE698</f>
        <v>93055</v>
      </c>
      <c r="AF693" s="103">
        <f>AF694+AF695+AF696+AF697+AF698</f>
        <v>0</v>
      </c>
      <c r="AG693" s="102">
        <f t="shared" si="808"/>
        <v>0</v>
      </c>
      <c r="AH693" s="103">
        <f>AH694+AH695+AH696+AH697+AH698</f>
        <v>93385.299999999988</v>
      </c>
      <c r="AI693" s="103">
        <f>AI694+AI695+AI696+AI697+AI698</f>
        <v>0</v>
      </c>
      <c r="AJ693" s="102">
        <f t="shared" si="802"/>
        <v>0</v>
      </c>
      <c r="AK693" s="103">
        <f>AK694+AK695+AK696+AK697+AK698</f>
        <v>55511.5</v>
      </c>
      <c r="AL693" s="103">
        <f>AL694+AL695+AL696+AL697+AL698</f>
        <v>0</v>
      </c>
      <c r="AM693" s="102">
        <f t="shared" si="803"/>
        <v>0</v>
      </c>
      <c r="AN693" s="102">
        <f>AF693+AI693+AL693+AC693</f>
        <v>592683.80000000005</v>
      </c>
      <c r="AO693" s="102">
        <f t="shared" si="805"/>
        <v>36.687528845715782</v>
      </c>
      <c r="AP693" s="103">
        <f>AP694+AP695+AP696+AP697+AP698</f>
        <v>78031</v>
      </c>
      <c r="AQ693" s="103">
        <f>AQ694+AQ695+AQ696+AQ697+AQ698</f>
        <v>0</v>
      </c>
      <c r="AR693" s="102">
        <f t="shared" si="806"/>
        <v>0</v>
      </c>
      <c r="AS693" s="103">
        <f>AS694+AS695+AS696+AS697+AS698</f>
        <v>240327.6</v>
      </c>
      <c r="AT693" s="103">
        <f>AT694+AT695+AT696+AT697+AT698</f>
        <v>0</v>
      </c>
      <c r="AU693" s="102">
        <f t="shared" si="807"/>
        <v>0</v>
      </c>
      <c r="AV693" s="103">
        <f>AV694+AV695+AV696+AV697+AV698</f>
        <v>462492.1</v>
      </c>
      <c r="AW693" s="56">
        <f>AW694+AW695+AW696+AW697+AW698</f>
        <v>0</v>
      </c>
      <c r="AX693" s="59">
        <f t="shared" si="792"/>
        <v>0</v>
      </c>
      <c r="AY693" s="263"/>
      <c r="AZ693" s="304"/>
    </row>
    <row r="694" spans="1:52" s="30" customFormat="1" ht="27.75" hidden="1" customHeight="1">
      <c r="A694" s="279"/>
      <c r="B694" s="280"/>
      <c r="C694" s="279"/>
      <c r="D694" s="87" t="s">
        <v>40</v>
      </c>
      <c r="E694" s="103"/>
      <c r="F694" s="159">
        <f t="shared" si="789"/>
        <v>0</v>
      </c>
      <c r="G694" s="58">
        <f t="shared" si="789"/>
        <v>0</v>
      </c>
      <c r="H694" s="58">
        <f t="shared" si="790"/>
        <v>0</v>
      </c>
      <c r="I694" s="105"/>
      <c r="J694" s="105"/>
      <c r="K694" s="102">
        <f t="shared" si="791"/>
        <v>0</v>
      </c>
      <c r="L694" s="105"/>
      <c r="M694" s="105"/>
      <c r="N694" s="102">
        <f t="shared" si="794"/>
        <v>0</v>
      </c>
      <c r="O694" s="105"/>
      <c r="P694" s="105"/>
      <c r="Q694" s="102">
        <f t="shared" si="795"/>
        <v>0</v>
      </c>
      <c r="R694" s="102">
        <f t="shared" si="796"/>
        <v>0</v>
      </c>
      <c r="S694" s="102">
        <f t="shared" si="797"/>
        <v>0</v>
      </c>
      <c r="T694" s="105"/>
      <c r="U694" s="105"/>
      <c r="V694" s="102">
        <f t="shared" si="798"/>
        <v>0</v>
      </c>
      <c r="W694" s="105"/>
      <c r="X694" s="86"/>
      <c r="Y694" s="58">
        <f t="shared" si="799"/>
        <v>0</v>
      </c>
      <c r="Z694" s="105"/>
      <c r="AA694" s="105"/>
      <c r="AB694" s="102">
        <f t="shared" si="800"/>
        <v>0</v>
      </c>
      <c r="AC694" s="102">
        <f t="shared" si="801"/>
        <v>0</v>
      </c>
      <c r="AD694" s="102">
        <f t="shared" si="793"/>
        <v>0</v>
      </c>
      <c r="AE694" s="105"/>
      <c r="AF694" s="105"/>
      <c r="AG694" s="102">
        <f t="shared" si="808"/>
        <v>0</v>
      </c>
      <c r="AH694" s="105"/>
      <c r="AI694" s="105"/>
      <c r="AJ694" s="102">
        <f t="shared" si="802"/>
        <v>0</v>
      </c>
      <c r="AK694" s="105"/>
      <c r="AL694" s="105"/>
      <c r="AM694" s="102">
        <f t="shared" si="803"/>
        <v>0</v>
      </c>
      <c r="AN694" s="102">
        <f>AF694+AI694+AL694+AC694</f>
        <v>0</v>
      </c>
      <c r="AO694" s="102">
        <f t="shared" si="805"/>
        <v>0</v>
      </c>
      <c r="AP694" s="105"/>
      <c r="AQ694" s="105"/>
      <c r="AR694" s="102">
        <f t="shared" si="806"/>
        <v>0</v>
      </c>
      <c r="AS694" s="105"/>
      <c r="AT694" s="105"/>
      <c r="AU694" s="102">
        <f t="shared" si="807"/>
        <v>0</v>
      </c>
      <c r="AV694" s="105"/>
      <c r="AW694" s="86"/>
      <c r="AX694" s="59">
        <f t="shared" si="792"/>
        <v>0</v>
      </c>
      <c r="AY694" s="264"/>
      <c r="AZ694" s="305"/>
    </row>
    <row r="695" spans="1:52" s="30" customFormat="1" ht="38.25" hidden="1" customHeight="1">
      <c r="A695" s="279"/>
      <c r="B695" s="280"/>
      <c r="C695" s="279"/>
      <c r="D695" s="87" t="s">
        <v>4</v>
      </c>
      <c r="E695" s="103">
        <v>1290307</v>
      </c>
      <c r="F695" s="159">
        <f t="shared" si="789"/>
        <v>1290307</v>
      </c>
      <c r="G695" s="58">
        <f t="shared" si="789"/>
        <v>487815.69999999995</v>
      </c>
      <c r="H695" s="58">
        <f t="shared" si="790"/>
        <v>37.806173259542106</v>
      </c>
      <c r="I695" s="105">
        <v>0</v>
      </c>
      <c r="J695" s="105">
        <v>0</v>
      </c>
      <c r="K695" s="102">
        <f t="shared" si="791"/>
        <v>0</v>
      </c>
      <c r="L695" s="105">
        <v>41393.199999999997</v>
      </c>
      <c r="M695" s="105">
        <v>41393.199999999997</v>
      </c>
      <c r="N695" s="102">
        <f t="shared" si="794"/>
        <v>100</v>
      </c>
      <c r="O695" s="105">
        <v>100000</v>
      </c>
      <c r="P695" s="105">
        <v>100000</v>
      </c>
      <c r="Q695" s="102">
        <f t="shared" si="795"/>
        <v>100</v>
      </c>
      <c r="R695" s="102">
        <f t="shared" si="796"/>
        <v>141393.20000000001</v>
      </c>
      <c r="S695" s="102">
        <f t="shared" si="797"/>
        <v>10.95810531912173</v>
      </c>
      <c r="T695" s="103">
        <v>50287.4</v>
      </c>
      <c r="U695" s="103">
        <v>50287.4</v>
      </c>
      <c r="V695" s="102">
        <f t="shared" si="798"/>
        <v>100</v>
      </c>
      <c r="W695" s="103">
        <v>251508</v>
      </c>
      <c r="X695" s="103">
        <v>251508</v>
      </c>
      <c r="Y695" s="102">
        <f t="shared" si="799"/>
        <v>100</v>
      </c>
      <c r="Z695" s="103">
        <v>44632</v>
      </c>
      <c r="AA695" s="103">
        <v>44627.1</v>
      </c>
      <c r="AB695" s="105">
        <v>0</v>
      </c>
      <c r="AC695" s="102">
        <f t="shared" si="801"/>
        <v>487815.7</v>
      </c>
      <c r="AD695" s="105">
        <v>0</v>
      </c>
      <c r="AE695" s="105">
        <v>84475.7</v>
      </c>
      <c r="AF695" s="105">
        <v>0</v>
      </c>
      <c r="AG695" s="105">
        <v>0</v>
      </c>
      <c r="AH695" s="103">
        <v>87406.399999999994</v>
      </c>
      <c r="AI695" s="103">
        <v>0</v>
      </c>
      <c r="AJ695" s="105">
        <f>AI695/AH695*100</f>
        <v>0</v>
      </c>
      <c r="AK695" s="103">
        <v>49455.4</v>
      </c>
      <c r="AL695" s="103">
        <v>0</v>
      </c>
      <c r="AM695" s="102">
        <f t="shared" si="803"/>
        <v>0</v>
      </c>
      <c r="AN695" s="105">
        <f>G695</f>
        <v>487815.69999999995</v>
      </c>
      <c r="AO695" s="102">
        <f t="shared" si="805"/>
        <v>37.806173259542106</v>
      </c>
      <c r="AP695" s="103">
        <v>63852.3</v>
      </c>
      <c r="AQ695" s="105"/>
      <c r="AR695" s="102">
        <f t="shared" si="806"/>
        <v>0</v>
      </c>
      <c r="AS695" s="103">
        <v>201884.6</v>
      </c>
      <c r="AT695" s="105"/>
      <c r="AU695" s="102">
        <f t="shared" si="807"/>
        <v>0</v>
      </c>
      <c r="AV695" s="103">
        <v>315412</v>
      </c>
      <c r="AW695" s="86"/>
      <c r="AX695" s="59">
        <f t="shared" si="792"/>
        <v>0</v>
      </c>
      <c r="AY695" s="264"/>
      <c r="AZ695" s="305"/>
    </row>
    <row r="696" spans="1:52" s="30" customFormat="1" ht="12.75" hidden="1" customHeight="1">
      <c r="A696" s="279"/>
      <c r="B696" s="280"/>
      <c r="C696" s="279"/>
      <c r="D696" s="87" t="s">
        <v>53</v>
      </c>
      <c r="E696" s="103">
        <v>98184.2</v>
      </c>
      <c r="F696" s="159">
        <f t="shared" si="789"/>
        <v>98184.200000000012</v>
      </c>
      <c r="G696" s="58">
        <f t="shared" si="789"/>
        <v>32342</v>
      </c>
      <c r="H696" s="58">
        <f t="shared" si="790"/>
        <v>32.940126822849301</v>
      </c>
      <c r="I696" s="105">
        <v>0</v>
      </c>
      <c r="J696" s="105">
        <v>0</v>
      </c>
      <c r="K696" s="102">
        <f t="shared" si="791"/>
        <v>0</v>
      </c>
      <c r="L696" s="105">
        <v>100</v>
      </c>
      <c r="M696" s="105">
        <v>100</v>
      </c>
      <c r="N696" s="102">
        <f t="shared" si="794"/>
        <v>100</v>
      </c>
      <c r="O696" s="103">
        <v>11334.6</v>
      </c>
      <c r="P696" s="103">
        <v>11334.6</v>
      </c>
      <c r="Q696" s="102">
        <f t="shared" si="795"/>
        <v>100</v>
      </c>
      <c r="R696" s="102">
        <v>11434.6</v>
      </c>
      <c r="S696" s="102">
        <f t="shared" si="797"/>
        <v>11.646069326836701</v>
      </c>
      <c r="T696" s="105">
        <v>4244</v>
      </c>
      <c r="U696" s="105">
        <v>4244</v>
      </c>
      <c r="V696" s="102">
        <f t="shared" si="798"/>
        <v>100</v>
      </c>
      <c r="W696" s="105">
        <v>11446.3</v>
      </c>
      <c r="X696" s="86">
        <v>11446.3</v>
      </c>
      <c r="Y696" s="102">
        <f t="shared" si="799"/>
        <v>100</v>
      </c>
      <c r="Z696" s="103">
        <v>5217.1000000000004</v>
      </c>
      <c r="AA696" s="103">
        <v>5217.1000000000004</v>
      </c>
      <c r="AB696" s="105">
        <v>0</v>
      </c>
      <c r="AC696" s="102">
        <f t="shared" si="801"/>
        <v>32342</v>
      </c>
      <c r="AD696" s="105">
        <f>AC696/E696*100</f>
        <v>32.940126822849294</v>
      </c>
      <c r="AE696" s="103">
        <v>6443.2</v>
      </c>
      <c r="AF696" s="103">
        <v>0</v>
      </c>
      <c r="AG696" s="105">
        <f>AF696/AE696*100</f>
        <v>0</v>
      </c>
      <c r="AH696" s="103">
        <v>5978.9</v>
      </c>
      <c r="AI696" s="103">
        <v>0</v>
      </c>
      <c r="AJ696" s="105">
        <f>AI696/AH696*100</f>
        <v>0</v>
      </c>
      <c r="AK696" s="103">
        <v>6056.1</v>
      </c>
      <c r="AL696" s="103">
        <v>0</v>
      </c>
      <c r="AM696" s="105">
        <f>AL696/AK696*100</f>
        <v>0</v>
      </c>
      <c r="AN696" s="102">
        <f>AF696+AI696+AL696+AC696</f>
        <v>32342</v>
      </c>
      <c r="AO696" s="105">
        <f>H696</f>
        <v>32.940126822849301</v>
      </c>
      <c r="AP696" s="103">
        <v>6753.9</v>
      </c>
      <c r="AQ696" s="105">
        <v>0</v>
      </c>
      <c r="AR696" s="105">
        <v>0</v>
      </c>
      <c r="AS696" s="103">
        <v>38443</v>
      </c>
      <c r="AT696" s="105">
        <v>0</v>
      </c>
      <c r="AU696" s="105">
        <v>0</v>
      </c>
      <c r="AV696" s="103">
        <v>2167.1</v>
      </c>
      <c r="AW696" s="86"/>
      <c r="AX696" s="59">
        <f t="shared" si="792"/>
        <v>0</v>
      </c>
      <c r="AY696" s="264"/>
      <c r="AZ696" s="305"/>
    </row>
    <row r="697" spans="1:52" s="30" customFormat="1" ht="25.5" hidden="1">
      <c r="A697" s="279"/>
      <c r="B697" s="280"/>
      <c r="C697" s="279"/>
      <c r="D697" s="27" t="s">
        <v>41</v>
      </c>
      <c r="E697" s="103"/>
      <c r="F697" s="159">
        <f t="shared" si="789"/>
        <v>0</v>
      </c>
      <c r="G697" s="58">
        <f t="shared" si="789"/>
        <v>0</v>
      </c>
      <c r="H697" s="58">
        <f t="shared" si="790"/>
        <v>0</v>
      </c>
      <c r="I697" s="105"/>
      <c r="J697" s="105"/>
      <c r="K697" s="102">
        <f t="shared" si="791"/>
        <v>0</v>
      </c>
      <c r="L697" s="105"/>
      <c r="M697" s="105"/>
      <c r="N697" s="102">
        <f t="shared" si="794"/>
        <v>0</v>
      </c>
      <c r="O697" s="105"/>
      <c r="P697" s="105"/>
      <c r="Q697" s="102">
        <f t="shared" si="795"/>
        <v>0</v>
      </c>
      <c r="R697" s="102">
        <f t="shared" si="796"/>
        <v>0</v>
      </c>
      <c r="S697" s="102">
        <f t="shared" si="797"/>
        <v>0</v>
      </c>
      <c r="T697" s="105"/>
      <c r="U697" s="105"/>
      <c r="V697" s="102">
        <f t="shared" si="798"/>
        <v>0</v>
      </c>
      <c r="W697" s="105"/>
      <c r="X697" s="86"/>
      <c r="Y697" s="58">
        <f t="shared" si="799"/>
        <v>0</v>
      </c>
      <c r="Z697" s="105"/>
      <c r="AA697" s="105"/>
      <c r="AB697" s="102">
        <f t="shared" si="800"/>
        <v>0</v>
      </c>
      <c r="AC697" s="102">
        <f t="shared" si="801"/>
        <v>0</v>
      </c>
      <c r="AD697" s="102">
        <f t="shared" si="793"/>
        <v>0</v>
      </c>
      <c r="AE697" s="105"/>
      <c r="AF697" s="105"/>
      <c r="AG697" s="102">
        <f t="shared" si="808"/>
        <v>0</v>
      </c>
      <c r="AH697" s="105"/>
      <c r="AI697" s="105"/>
      <c r="AJ697" s="102">
        <f t="shared" si="802"/>
        <v>0</v>
      </c>
      <c r="AK697" s="105"/>
      <c r="AL697" s="105"/>
      <c r="AM697" s="102">
        <f t="shared" si="803"/>
        <v>0</v>
      </c>
      <c r="AN697" s="102">
        <f>AF697+AI697+AL697+AC697</f>
        <v>0</v>
      </c>
      <c r="AO697" s="102">
        <f t="shared" si="805"/>
        <v>0</v>
      </c>
      <c r="AP697" s="105"/>
      <c r="AQ697" s="105"/>
      <c r="AR697" s="102">
        <f t="shared" si="806"/>
        <v>0</v>
      </c>
      <c r="AS697" s="105"/>
      <c r="AT697" s="105"/>
      <c r="AU697" s="102">
        <f t="shared" si="807"/>
        <v>0</v>
      </c>
      <c r="AV697" s="105"/>
      <c r="AW697" s="86"/>
      <c r="AX697" s="59">
        <f t="shared" si="792"/>
        <v>0</v>
      </c>
      <c r="AY697" s="264"/>
      <c r="AZ697" s="305"/>
    </row>
    <row r="698" spans="1:52" s="30" customFormat="1" ht="26.25" hidden="1" customHeight="1">
      <c r="A698" s="279"/>
      <c r="B698" s="280"/>
      <c r="C698" s="279"/>
      <c r="D698" s="27" t="s">
        <v>50</v>
      </c>
      <c r="E698" s="103">
        <v>227000</v>
      </c>
      <c r="F698" s="159">
        <f t="shared" si="789"/>
        <v>227000</v>
      </c>
      <c r="G698" s="58">
        <f t="shared" si="789"/>
        <v>72526.100000000006</v>
      </c>
      <c r="H698" s="58">
        <f t="shared" si="790"/>
        <v>31.949823788546258</v>
      </c>
      <c r="I698" s="105"/>
      <c r="J698" s="105"/>
      <c r="K698" s="102">
        <f t="shared" si="791"/>
        <v>0</v>
      </c>
      <c r="L698" s="105"/>
      <c r="M698" s="105"/>
      <c r="N698" s="102">
        <f t="shared" si="794"/>
        <v>0</v>
      </c>
      <c r="O698" s="105"/>
      <c r="P698" s="105"/>
      <c r="Q698" s="102">
        <f t="shared" si="795"/>
        <v>0</v>
      </c>
      <c r="R698" s="102">
        <f t="shared" si="796"/>
        <v>0</v>
      </c>
      <c r="S698" s="102">
        <f t="shared" si="797"/>
        <v>0</v>
      </c>
      <c r="T698" s="105"/>
      <c r="U698" s="105"/>
      <c r="V698" s="102">
        <f t="shared" si="798"/>
        <v>0</v>
      </c>
      <c r="W698" s="105"/>
      <c r="X698" s="86"/>
      <c r="Y698" s="58">
        <f t="shared" si="799"/>
        <v>0</v>
      </c>
      <c r="Z698" s="105">
        <v>72526.100000000006</v>
      </c>
      <c r="AA698" s="105">
        <v>72526.100000000006</v>
      </c>
      <c r="AB698" s="102">
        <f t="shared" si="800"/>
        <v>100</v>
      </c>
      <c r="AC698" s="102">
        <f t="shared" si="801"/>
        <v>72526.100000000006</v>
      </c>
      <c r="AD698" s="102">
        <f t="shared" si="793"/>
        <v>31.949823788546258</v>
      </c>
      <c r="AE698" s="105">
        <v>2136.1</v>
      </c>
      <c r="AF698" s="105"/>
      <c r="AG698" s="102">
        <f t="shared" si="808"/>
        <v>0</v>
      </c>
      <c r="AH698" s="103">
        <v>0</v>
      </c>
      <c r="AI698" s="103">
        <v>0</v>
      </c>
      <c r="AJ698" s="102">
        <f t="shared" si="802"/>
        <v>0</v>
      </c>
      <c r="AK698" s="105"/>
      <c r="AL698" s="105"/>
      <c r="AM698" s="102">
        <f t="shared" si="803"/>
        <v>0</v>
      </c>
      <c r="AN698" s="102">
        <f>AF698+AI698+AL698+AC698</f>
        <v>72526.100000000006</v>
      </c>
      <c r="AO698" s="102">
        <f t="shared" si="805"/>
        <v>31.949823788546258</v>
      </c>
      <c r="AP698" s="105">
        <v>7424.8</v>
      </c>
      <c r="AQ698" s="105"/>
      <c r="AR698" s="102">
        <f t="shared" si="806"/>
        <v>0</v>
      </c>
      <c r="AS698" s="105">
        <v>0</v>
      </c>
      <c r="AT698" s="105"/>
      <c r="AU698" s="102">
        <f t="shared" si="807"/>
        <v>0</v>
      </c>
      <c r="AV698" s="103">
        <v>144913</v>
      </c>
      <c r="AW698" s="86"/>
      <c r="AX698" s="59">
        <f t="shared" si="792"/>
        <v>0</v>
      </c>
      <c r="AY698" s="265"/>
      <c r="AZ698" s="306"/>
    </row>
    <row r="699" spans="1:52" s="30" customFormat="1" ht="12.75" hidden="1" customHeight="1">
      <c r="A699" s="279" t="s">
        <v>48</v>
      </c>
      <c r="B699" s="280" t="s">
        <v>173</v>
      </c>
      <c r="C699" s="279" t="s">
        <v>251</v>
      </c>
      <c r="D699" s="87" t="s">
        <v>45</v>
      </c>
      <c r="E699" s="103">
        <f>E700+E701+E702+E703+E704</f>
        <v>1559809.3000000003</v>
      </c>
      <c r="F699" s="159">
        <f t="shared" si="789"/>
        <v>1559809.3</v>
      </c>
      <c r="G699" s="58">
        <f t="shared" si="789"/>
        <v>23461.199999999997</v>
      </c>
      <c r="H699" s="58">
        <f t="shared" si="790"/>
        <v>1.5041069443553126</v>
      </c>
      <c r="I699" s="103">
        <f>I700+I701+I702+I703+I704</f>
        <v>0</v>
      </c>
      <c r="J699" s="103">
        <f>J700+J701+J702+J703+J704</f>
        <v>0</v>
      </c>
      <c r="K699" s="102">
        <f t="shared" si="791"/>
        <v>0</v>
      </c>
      <c r="L699" s="103">
        <f>L700+L701+L702+L703+L704</f>
        <v>0</v>
      </c>
      <c r="M699" s="103">
        <f>M700+M701+M702+M703+M704</f>
        <v>0</v>
      </c>
      <c r="N699" s="102">
        <f t="shared" si="794"/>
        <v>0</v>
      </c>
      <c r="O699" s="103">
        <f>O700+O701+O702+O703+O704</f>
        <v>15</v>
      </c>
      <c r="P699" s="103">
        <f>P700+P701+P702+P703+P704</f>
        <v>15</v>
      </c>
      <c r="Q699" s="102">
        <f t="shared" si="795"/>
        <v>100</v>
      </c>
      <c r="R699" s="102">
        <f t="shared" si="796"/>
        <v>15</v>
      </c>
      <c r="S699" s="102">
        <f t="shared" si="797"/>
        <v>9.6165601782217849E-4</v>
      </c>
      <c r="T699" s="103">
        <f>T700+T701+T702+T703+T704</f>
        <v>20735.2</v>
      </c>
      <c r="U699" s="103">
        <f>U700+U701+U702+U703+U704</f>
        <v>20734.5</v>
      </c>
      <c r="V699" s="102">
        <f t="shared" si="798"/>
        <v>99.996624098151926</v>
      </c>
      <c r="W699" s="103">
        <f>W700+W701+W702+W703+W704</f>
        <v>357.1</v>
      </c>
      <c r="X699" s="56">
        <f>X700+X701+X702+X703+X704</f>
        <v>357.1</v>
      </c>
      <c r="Y699" s="58">
        <f t="shared" si="799"/>
        <v>100</v>
      </c>
      <c r="Z699" s="103">
        <f>Z700+Z701+Z702+Z703+Z704</f>
        <v>2355.1</v>
      </c>
      <c r="AA699" s="103">
        <f>AA700+AA701+AA702+AA703+AA704</f>
        <v>2354.6</v>
      </c>
      <c r="AB699" s="102">
        <f t="shared" si="800"/>
        <v>99.97876947900302</v>
      </c>
      <c r="AC699" s="102">
        <f t="shared" si="801"/>
        <v>23461.199999999997</v>
      </c>
      <c r="AD699" s="102">
        <f t="shared" si="793"/>
        <v>1.5041069443553126</v>
      </c>
      <c r="AE699" s="103">
        <f>AE700+AE701+AE702+AE703+AE704</f>
        <v>89041.1</v>
      </c>
      <c r="AF699" s="103">
        <f>AF700+AF701+AF702+AF703+AF704</f>
        <v>0</v>
      </c>
      <c r="AG699" s="102">
        <f t="shared" si="808"/>
        <v>0</v>
      </c>
      <c r="AH699" s="103">
        <f>AH700+AH701+AH702+AH703+AH704</f>
        <v>36370</v>
      </c>
      <c r="AI699" s="103">
        <f>AI700+AI701+AI702+AI703+AI704</f>
        <v>0</v>
      </c>
      <c r="AJ699" s="102">
        <f t="shared" si="802"/>
        <v>0</v>
      </c>
      <c r="AK699" s="103">
        <f>AK700+AK701+AK702+AK703+AK704</f>
        <v>112945.60000000001</v>
      </c>
      <c r="AL699" s="103">
        <f>AL700+AL701+AL702+AL703+AL704</f>
        <v>0</v>
      </c>
      <c r="AM699" s="102">
        <f t="shared" si="803"/>
        <v>0</v>
      </c>
      <c r="AN699" s="102">
        <f>AF699+AI699+AL699+AC699</f>
        <v>23461.199999999997</v>
      </c>
      <c r="AO699" s="102">
        <f t="shared" si="805"/>
        <v>1.5041069443553126</v>
      </c>
      <c r="AP699" s="103">
        <f>AP700+AP701+AP702+AP703+AP704</f>
        <v>46352.9</v>
      </c>
      <c r="AQ699" s="103">
        <f>AQ700+AQ701+AQ702+AQ703+AQ704</f>
        <v>0</v>
      </c>
      <c r="AR699" s="102">
        <f t="shared" si="806"/>
        <v>0</v>
      </c>
      <c r="AS699" s="103">
        <f>AS700+AS701+AS702+AS703+AS704</f>
        <v>35700</v>
      </c>
      <c r="AT699" s="103">
        <f>AT700+AT701+AT702+AT703+AT704</f>
        <v>0</v>
      </c>
      <c r="AU699" s="102">
        <f t="shared" si="807"/>
        <v>0</v>
      </c>
      <c r="AV699" s="103">
        <f>AV700+AV701+AV702+AV703+AV704</f>
        <v>1215937.3</v>
      </c>
      <c r="AW699" s="56">
        <f>AW700+AW701+AW702+AW703+AW704</f>
        <v>0</v>
      </c>
      <c r="AX699" s="59">
        <f t="shared" si="792"/>
        <v>0</v>
      </c>
      <c r="AY699" s="263"/>
      <c r="AZ699" s="259"/>
    </row>
    <row r="700" spans="1:52" s="30" customFormat="1" ht="26.25" hidden="1" customHeight="1">
      <c r="A700" s="279"/>
      <c r="B700" s="280"/>
      <c r="C700" s="279"/>
      <c r="D700" s="87" t="s">
        <v>40</v>
      </c>
      <c r="E700" s="103">
        <f>SUM(E706,E712,E718,E724,E730,E736,E742,E748,E754,E760,E766,E772,E778,E784,E790,E796,E802,E808,E814,E844)</f>
        <v>0</v>
      </c>
      <c r="F700" s="159">
        <f t="shared" si="789"/>
        <v>0</v>
      </c>
      <c r="G700" s="58">
        <f t="shared" si="789"/>
        <v>0</v>
      </c>
      <c r="H700" s="58">
        <f t="shared" si="790"/>
        <v>0</v>
      </c>
      <c r="I700" s="103">
        <f t="shared" ref="I700:J704" si="894">SUM(I706,I712,I718,I724,I736,I748,I754,I772,I784,I790,I796,I802,I808,I814,I844)</f>
        <v>0</v>
      </c>
      <c r="J700" s="103">
        <f t="shared" si="894"/>
        <v>0</v>
      </c>
      <c r="K700" s="102">
        <f t="shared" si="791"/>
        <v>0</v>
      </c>
      <c r="L700" s="103">
        <f t="shared" ref="L700:M704" si="895">SUM(L706,L712,L718,L724,L736,L748,L754,L772,L784,L790,L796,L802,L808,L814,L844)</f>
        <v>0</v>
      </c>
      <c r="M700" s="103">
        <f t="shared" si="895"/>
        <v>0</v>
      </c>
      <c r="N700" s="102">
        <f t="shared" si="794"/>
        <v>0</v>
      </c>
      <c r="O700" s="103">
        <f t="shared" ref="O700:P704" si="896">SUM(O706,O712,O718,O724,O736,O748,O754,O772,O784,O790,O796,O802,O808,O814,O844)</f>
        <v>0</v>
      </c>
      <c r="P700" s="103">
        <f t="shared" si="896"/>
        <v>0</v>
      </c>
      <c r="Q700" s="102">
        <f t="shared" si="795"/>
        <v>0</v>
      </c>
      <c r="R700" s="102">
        <f t="shared" si="796"/>
        <v>0</v>
      </c>
      <c r="S700" s="102">
        <f t="shared" si="797"/>
        <v>0</v>
      </c>
      <c r="T700" s="103">
        <f t="shared" ref="T700:U704" si="897">SUM(T706,T712,T718,T724,T736,T748,T754,T772,T784,T790,T796,T802,T808,T814,T844)</f>
        <v>0</v>
      </c>
      <c r="U700" s="103">
        <f t="shared" si="897"/>
        <v>0</v>
      </c>
      <c r="V700" s="102">
        <f t="shared" si="798"/>
        <v>0</v>
      </c>
      <c r="W700" s="103">
        <f>SUM(W706,W712,W718,W724,W736,W748,W754,W772,W784,W790,W796,W802,W808,W814,W844)</f>
        <v>0</v>
      </c>
      <c r="X700" s="103">
        <f>X706+X712+X718+X724+X736+X748+X754+X772+X784+X790+X796+X802+X814+X844</f>
        <v>0</v>
      </c>
      <c r="Y700" s="58">
        <f t="shared" si="799"/>
        <v>0</v>
      </c>
      <c r="Z700" s="103">
        <f>SUM(Z706,Z712,Z718,Z724,Z736,Z748,Z754,Z772,Z784,Z790,Z796,Z802,Z808,Z814,Z844)</f>
        <v>0</v>
      </c>
      <c r="AA700" s="103">
        <f>AA706+AA712+AA718+AA724+AA736+AA748+AA754+AA772+AA784+AA790+AA796+AA802+AA814+AA844</f>
        <v>0</v>
      </c>
      <c r="AB700" s="102">
        <f t="shared" si="800"/>
        <v>0</v>
      </c>
      <c r="AC700" s="102">
        <f t="shared" si="801"/>
        <v>0</v>
      </c>
      <c r="AD700" s="102">
        <f t="shared" si="793"/>
        <v>0</v>
      </c>
      <c r="AE700" s="103">
        <f>SUM(AE706,AE712,AE718,AE724,AE736,AE748,AE754,AE772,AE784,AE790,AE796,AE802,AE808,AE814,AE844)</f>
        <v>0</v>
      </c>
      <c r="AF700" s="103">
        <f>AF706+AF712+AF718+AF724+AF736+AF748+AF754+AF772+AF784+AF790+AF796+AF802+AF814+AF844</f>
        <v>0</v>
      </c>
      <c r="AG700" s="102">
        <f t="shared" si="808"/>
        <v>0</v>
      </c>
      <c r="AH700" s="103">
        <f>SUM(AH706,AH712,AH718,AH724,AH736,AH748,AH754,AH772,AH784,AH790,AH796,AH802,AH808,AH814,AH844)</f>
        <v>0</v>
      </c>
      <c r="AI700" s="103">
        <f>AI706+AI712+AI718+AI724+AI736+AI748+AI754+AI772+AI784+AI790+AI796+AI802+AI814+AI844</f>
        <v>0</v>
      </c>
      <c r="AJ700" s="102">
        <f t="shared" si="802"/>
        <v>0</v>
      </c>
      <c r="AK700" s="103">
        <f>SUM(AK706,AK712,AK718,AK724,AK736,AK748,AK754,AK772,AK784,AK790,AK796,AK802,AK808,AK814,AK844)</f>
        <v>0</v>
      </c>
      <c r="AL700" s="103">
        <f>AL706+AL712+AL718+AL724+AL736+AL748+AL754+AL772+AL784+AL790+AL796+AL802+AL814+AL844</f>
        <v>0</v>
      </c>
      <c r="AM700" s="102">
        <f t="shared" si="803"/>
        <v>0</v>
      </c>
      <c r="AN700" s="102">
        <f>AF700+AI700+AL700+AC700</f>
        <v>0</v>
      </c>
      <c r="AO700" s="102">
        <f t="shared" si="805"/>
        <v>0</v>
      </c>
      <c r="AP700" s="103">
        <f>SUM(AP706,AP712,AP718,AP724,AP736,AP748,AP754,AP772,AP784,AP790,AP796,AP802,AP808,AP814,AP844)</f>
        <v>0</v>
      </c>
      <c r="AQ700" s="103">
        <f>AQ706+AQ712+AQ718+AQ724+AQ736+AQ748+AQ754+AQ772+AQ784+AQ790+AQ796+AQ802+AQ814+AQ844</f>
        <v>0</v>
      </c>
      <c r="AR700" s="102">
        <f t="shared" si="806"/>
        <v>0</v>
      </c>
      <c r="AS700" s="103">
        <f>SUM(AS706,AS712,AS718,AS724,AS736,AS748,AS754,AS772,AS784,AS790,AS796,AS802,AS808,AS814,AS844)</f>
        <v>0</v>
      </c>
      <c r="AT700" s="103">
        <f>AT706+AT712+AT718+AT724+AT736+AT748+AT754+AT772+AT784+AT790+AT796+AT802+AT814+AT844</f>
        <v>0</v>
      </c>
      <c r="AU700" s="102">
        <f t="shared" si="807"/>
        <v>0</v>
      </c>
      <c r="AV700" s="103">
        <f>SUM(AV706,AV712,AV718,AV724,AV736,AV748,AV754,AV772,AV784,AV790,AV796,AV802,AV808,AV814,AV844)</f>
        <v>0</v>
      </c>
      <c r="AW700" s="103">
        <f>AW706+AW712+AW718+AW724+AW736+AW748+AW754+AW772+AW784+AW790+AW796+AW802+AW814+AW844</f>
        <v>0</v>
      </c>
      <c r="AX700" s="59">
        <f t="shared" si="792"/>
        <v>0</v>
      </c>
      <c r="AY700" s="264"/>
      <c r="AZ700" s="256"/>
    </row>
    <row r="701" spans="1:52" s="30" customFormat="1" ht="42" hidden="1" customHeight="1">
      <c r="A701" s="279"/>
      <c r="B701" s="280"/>
      <c r="C701" s="279"/>
      <c r="D701" s="87" t="s">
        <v>4</v>
      </c>
      <c r="E701" s="103">
        <f>SUM(E707,E713,E719,E725,E731,E737,E743,E749,E755,E761,E767,E773,E779,E785,E791,E797,E803,E809,E815,E845)</f>
        <v>138123</v>
      </c>
      <c r="F701" s="159">
        <f t="shared" si="789"/>
        <v>138123</v>
      </c>
      <c r="G701" s="58">
        <f t="shared" si="789"/>
        <v>1393.8</v>
      </c>
      <c r="H701" s="58">
        <f t="shared" si="790"/>
        <v>1.0091005842618537</v>
      </c>
      <c r="I701" s="103">
        <f t="shared" si="894"/>
        <v>0</v>
      </c>
      <c r="J701" s="103">
        <f t="shared" si="894"/>
        <v>0</v>
      </c>
      <c r="K701" s="102">
        <f t="shared" si="791"/>
        <v>0</v>
      </c>
      <c r="L701" s="103">
        <f t="shared" si="895"/>
        <v>0</v>
      </c>
      <c r="M701" s="103">
        <f t="shared" si="895"/>
        <v>0</v>
      </c>
      <c r="N701" s="102">
        <f t="shared" si="794"/>
        <v>0</v>
      </c>
      <c r="O701" s="103">
        <f t="shared" si="896"/>
        <v>0</v>
      </c>
      <c r="P701" s="103">
        <f t="shared" si="896"/>
        <v>0</v>
      </c>
      <c r="Q701" s="102">
        <f t="shared" si="795"/>
        <v>0</v>
      </c>
      <c r="R701" s="103">
        <f>G701</f>
        <v>1393.8</v>
      </c>
      <c r="S701" s="105">
        <f>R701/E701*100</f>
        <v>1.0091005842618537</v>
      </c>
      <c r="T701" s="103">
        <f t="shared" si="897"/>
        <v>997</v>
      </c>
      <c r="U701" s="103">
        <f t="shared" si="897"/>
        <v>996.3</v>
      </c>
      <c r="V701" s="102">
        <f t="shared" si="798"/>
        <v>99.929789368104309</v>
      </c>
      <c r="W701" s="103">
        <f>SUM(W707,W713,W719,W725,W737,W749,W755,W773,W785,W791,W797,W803,W809,W815,W845)</f>
        <v>0</v>
      </c>
      <c r="X701" s="103">
        <f>X707+X713+X719+X725+X737+X749+X755+X773+X785+X791+X797+X803+X815+X845</f>
        <v>0</v>
      </c>
      <c r="Y701" s="102">
        <f t="shared" si="799"/>
        <v>0</v>
      </c>
      <c r="Z701" s="103">
        <f>SUM(Z707,Z713,Z719,Z725,Z737,Z749,Z755,Z773,Z785,Z791,Z797,Z803,Z809,Z815,Z845)</f>
        <v>398</v>
      </c>
      <c r="AA701" s="103">
        <f>SUM(AA707,AA713,AA719,AA725,AA737,AA749,AA755,AA773,AA785,AA791,AA797,AA803,AA809,AA815,AA845)</f>
        <v>397.5</v>
      </c>
      <c r="AB701" s="102">
        <f t="shared" si="800"/>
        <v>99.874371859296488</v>
      </c>
      <c r="AC701" s="102">
        <f t="shared" si="801"/>
        <v>2787.6</v>
      </c>
      <c r="AD701" s="102">
        <f t="shared" si="793"/>
        <v>2.0182011685237073</v>
      </c>
      <c r="AE701" s="103">
        <f>SUM(AE707,AE713,AE719,AE725,AE737,AE749,AE755,AE773,AE785,AE791,AE797,AE803,AE809,AE815,AE845)</f>
        <v>0</v>
      </c>
      <c r="AF701" s="103">
        <f>AF707+AF713+AF719+AF725+AF737+AF749+AF755+AF773+AF785+AF791+AF797+AF803+AF815+AF845</f>
        <v>0</v>
      </c>
      <c r="AG701" s="102">
        <f t="shared" si="808"/>
        <v>0</v>
      </c>
      <c r="AH701" s="103">
        <f>SUM(AH707,AH713,AH719,AH725,AH737,AH749,AH755,AH773,AH785,AH791,AH797,AH803,AH809,AH815,AH845)</f>
        <v>0</v>
      </c>
      <c r="AI701" s="103">
        <f>AI707+AI713+AI719+AI725+AI737+AI749+AI755+AI773+AI785+AI791+AI797+AI803+AI815+AI845</f>
        <v>0</v>
      </c>
      <c r="AJ701" s="102">
        <f t="shared" si="802"/>
        <v>0</v>
      </c>
      <c r="AK701" s="103">
        <f>SUM(AK707,AK713,AK719,AK725,AK737,AK749,AK755,AK773,AK785,AK791,AK797,AK803,AK809,AK815,AK845)</f>
        <v>5000</v>
      </c>
      <c r="AL701" s="103">
        <f>AL707+AL713+AL719+AL725+AL737+AL749+AL755+AL773+AL785+AL791+AL797+AL803+AL815+AL845</f>
        <v>0</v>
      </c>
      <c r="AM701" s="105">
        <f>AL701/AK701*100</f>
        <v>0</v>
      </c>
      <c r="AN701" s="105">
        <f>G701</f>
        <v>1393.8</v>
      </c>
      <c r="AO701" s="105">
        <f>AN701/E701*100</f>
        <v>1.0091005842618537</v>
      </c>
      <c r="AP701" s="103">
        <f>SUM(AP707,AP713,AP719,AP725,AP737,AP749,AP755,AP773,AP785,AP791,AP797,AP803,AP809,AP815,AP845)</f>
        <v>9210</v>
      </c>
      <c r="AQ701" s="103">
        <f>AQ707+AQ713+AQ719+AQ725+AQ737+AQ749+AQ755+AQ773+AQ785+AQ791+AQ797+AQ803+AQ815+AQ845</f>
        <v>0</v>
      </c>
      <c r="AR701" s="102">
        <f t="shared" si="806"/>
        <v>0</v>
      </c>
      <c r="AS701" s="103">
        <f>SUM(AS707,AS713,AS719,AS725,AS737,AS749,AS755,AS773,AS785,AS791,AS797,AS803,AS809,AS815,AS845)</f>
        <v>5000</v>
      </c>
      <c r="AT701" s="103">
        <f>AT707+AT713+AT719+AT725+AT737+AT749+AT755+AT773+AT785+AT791+AT797+AT803+AT815+AT845</f>
        <v>0</v>
      </c>
      <c r="AU701" s="102">
        <f t="shared" si="807"/>
        <v>0</v>
      </c>
      <c r="AV701" s="103">
        <f>SUM(AV707,AV713,AV719,AV725,AV737,AV749,AV755,AV773,AV785,AV791,AV797,AV803,AV809,AV815,AV845)</f>
        <v>117518</v>
      </c>
      <c r="AW701" s="103">
        <f>AW707+AW713+AW719+AW725+AW737+AW749+AW755+AW773+AW785+AW791+AW797+AW803+AW815+AW845</f>
        <v>0</v>
      </c>
      <c r="AX701" s="59">
        <f t="shared" si="792"/>
        <v>0</v>
      </c>
      <c r="AY701" s="264"/>
      <c r="AZ701" s="256"/>
    </row>
    <row r="702" spans="1:52" s="30" customFormat="1" ht="12.75" hidden="1" customHeight="1">
      <c r="A702" s="279"/>
      <c r="B702" s="280"/>
      <c r="C702" s="279"/>
      <c r="D702" s="87" t="s">
        <v>53</v>
      </c>
      <c r="E702" s="103">
        <f>SUM(E708,E714,E720,E726,E732,E738,E744,E750,E756,E762,E768,E774,E780,E786,E792,E798,E804,E810,E816,E846)</f>
        <v>0</v>
      </c>
      <c r="F702" s="159">
        <f t="shared" si="789"/>
        <v>0</v>
      </c>
      <c r="G702" s="58">
        <f t="shared" si="789"/>
        <v>0</v>
      </c>
      <c r="H702" s="58">
        <f t="shared" si="790"/>
        <v>0</v>
      </c>
      <c r="I702" s="103">
        <f t="shared" si="894"/>
        <v>0</v>
      </c>
      <c r="J702" s="103">
        <f t="shared" si="894"/>
        <v>0</v>
      </c>
      <c r="K702" s="102">
        <f t="shared" si="791"/>
        <v>0</v>
      </c>
      <c r="L702" s="103">
        <f t="shared" si="895"/>
        <v>0</v>
      </c>
      <c r="M702" s="103">
        <f t="shared" si="895"/>
        <v>0</v>
      </c>
      <c r="N702" s="102">
        <f t="shared" si="794"/>
        <v>0</v>
      </c>
      <c r="O702" s="103">
        <f t="shared" si="896"/>
        <v>0</v>
      </c>
      <c r="P702" s="103">
        <f t="shared" si="896"/>
        <v>0</v>
      </c>
      <c r="Q702" s="102">
        <f t="shared" si="795"/>
        <v>0</v>
      </c>
      <c r="R702" s="102">
        <f t="shared" si="796"/>
        <v>0</v>
      </c>
      <c r="S702" s="102">
        <f t="shared" si="797"/>
        <v>0</v>
      </c>
      <c r="T702" s="103">
        <f t="shared" si="897"/>
        <v>0</v>
      </c>
      <c r="U702" s="103">
        <f t="shared" si="897"/>
        <v>0</v>
      </c>
      <c r="V702" s="102">
        <f t="shared" si="798"/>
        <v>0</v>
      </c>
      <c r="W702" s="103">
        <f>SUM(W708,W714,W720,W726,W738,W750,W756,W774,W786,W792,W798,W804,W810,W816,W846)</f>
        <v>0</v>
      </c>
      <c r="X702" s="103"/>
      <c r="Y702" s="58">
        <f t="shared" si="799"/>
        <v>0</v>
      </c>
      <c r="Z702" s="103">
        <f>SUM(Z708,Z714,Z720,Z726,Z738,Z750,Z756,Z774,Z786,Z792,Z798,Z804,Z810,Z816,Z846)</f>
        <v>0</v>
      </c>
      <c r="AA702" s="103"/>
      <c r="AB702" s="102">
        <f t="shared" si="800"/>
        <v>0</v>
      </c>
      <c r="AC702" s="102">
        <f t="shared" si="801"/>
        <v>0</v>
      </c>
      <c r="AD702" s="102">
        <f t="shared" si="793"/>
        <v>0</v>
      </c>
      <c r="AE702" s="103">
        <f>SUM(AE708,AE714,AE720,AE726,AE738,AE750,AE756,AE774,AE786,AE792,AE798,AE804,AE810,AE816,AE846)</f>
        <v>0</v>
      </c>
      <c r="AF702" s="103"/>
      <c r="AG702" s="102">
        <f t="shared" si="808"/>
        <v>0</v>
      </c>
      <c r="AH702" s="103">
        <f>SUM(AH708,AH714,AH720,AH726,AH738,AH750,AH756,AH774,AH786,AH792,AH798,AH804,AH810,AH816,AH846)</f>
        <v>0</v>
      </c>
      <c r="AI702" s="103"/>
      <c r="AJ702" s="102">
        <f t="shared" si="802"/>
        <v>0</v>
      </c>
      <c r="AK702" s="103">
        <f>SUM(AK708,AK714,AK720,AK726,AK738,AK750,AK756,AK774,AK786,AK792,AK798,AK804,AK810,AK816,AK846)</f>
        <v>0</v>
      </c>
      <c r="AL702" s="103"/>
      <c r="AM702" s="102">
        <f t="shared" si="803"/>
        <v>0</v>
      </c>
      <c r="AN702" s="102">
        <f t="shared" ref="AN702:AN734" si="898">AF702+AI702+AL702+AC702</f>
        <v>0</v>
      </c>
      <c r="AO702" s="102">
        <f t="shared" si="805"/>
        <v>0</v>
      </c>
      <c r="AP702" s="103">
        <f>SUM(AP708,AP714,AP720,AP726,AP738,AP750,AP756,AP774,AP786,AP792,AP798,AP804,AP810,AP816,AP846)</f>
        <v>0</v>
      </c>
      <c r="AQ702" s="103"/>
      <c r="AR702" s="102">
        <f t="shared" si="806"/>
        <v>0</v>
      </c>
      <c r="AS702" s="103">
        <f>SUM(AS708,AS714,AS720,AS726,AS738,AS750,AS756,AS774,AS786,AS792,AS798,AS804,AS810,AS816,AS846)</f>
        <v>0</v>
      </c>
      <c r="AT702" s="103"/>
      <c r="AU702" s="102">
        <f t="shared" si="807"/>
        <v>0</v>
      </c>
      <c r="AV702" s="103">
        <f>SUM(AV708,AV714,AV720,AV726,AV738,AV750,AV756,AV774,AV786,AV792,AV798,AV804,AV810,AV816,AV846)</f>
        <v>0</v>
      </c>
      <c r="AW702" s="103"/>
      <c r="AX702" s="59">
        <f t="shared" si="792"/>
        <v>0</v>
      </c>
      <c r="AY702" s="264"/>
      <c r="AZ702" s="256"/>
    </row>
    <row r="703" spans="1:52" s="30" customFormat="1" ht="26.25" hidden="1" customHeight="1">
      <c r="A703" s="279"/>
      <c r="B703" s="280"/>
      <c r="C703" s="279"/>
      <c r="D703" s="27" t="s">
        <v>41</v>
      </c>
      <c r="E703" s="103">
        <f>SUM(E709,E715,E721,E727,E733,E739,E745,E751,E757,E763,E769,E775,E781,E787,E793,E799,E805,E811,E817,E847)</f>
        <v>1421686.3000000003</v>
      </c>
      <c r="F703" s="159">
        <f>I703+L703+O703+T703+W703+Z703+AE703+AH703+AK703+AP703+AS703+AV703</f>
        <v>1421686.3</v>
      </c>
      <c r="G703" s="58">
        <f t="shared" si="789"/>
        <v>22067.399999999998</v>
      </c>
      <c r="H703" s="58">
        <f t="shared" si="790"/>
        <v>1.552198962598148</v>
      </c>
      <c r="I703" s="103">
        <f>SUM(I709,I715,I721,I727,I733,I739,I745,I751,I757,I763,I769,I775,I781,I787,I793,I799,I805,I811,I817,I847)</f>
        <v>0</v>
      </c>
      <c r="J703" s="103">
        <f>SUM(J709,J715,J721,J727,J733,J739,J745,J751,J757,J763,J769,J775,J781,J787,J793,J799,J805,J811,J817,J847)</f>
        <v>0</v>
      </c>
      <c r="K703" s="102">
        <f t="shared" si="791"/>
        <v>0</v>
      </c>
      <c r="L703" s="103">
        <f t="shared" ref="L703:AA703" si="899">SUM(L709,L715,L721,L727,L733,L739,L745,L751,L757,L763,L769,L775,L781,L787,L793,L799,L805,L811,L817,L847)</f>
        <v>0</v>
      </c>
      <c r="M703" s="103">
        <f t="shared" si="899"/>
        <v>0</v>
      </c>
      <c r="N703" s="102">
        <f t="shared" si="794"/>
        <v>0</v>
      </c>
      <c r="O703" s="103">
        <f t="shared" si="899"/>
        <v>15</v>
      </c>
      <c r="P703" s="103">
        <f t="shared" si="899"/>
        <v>15</v>
      </c>
      <c r="Q703" s="102">
        <f t="shared" si="795"/>
        <v>100</v>
      </c>
      <c r="R703" s="102">
        <f t="shared" si="796"/>
        <v>15</v>
      </c>
      <c r="S703" s="102">
        <f t="shared" si="797"/>
        <v>1.0550850774886131E-3</v>
      </c>
      <c r="T703" s="103">
        <f t="shared" si="899"/>
        <v>19738.2</v>
      </c>
      <c r="U703" s="103">
        <f t="shared" si="899"/>
        <v>19738.2</v>
      </c>
      <c r="V703" s="102">
        <f t="shared" si="798"/>
        <v>100</v>
      </c>
      <c r="W703" s="103">
        <f t="shared" si="899"/>
        <v>357.1</v>
      </c>
      <c r="X703" s="103">
        <f t="shared" si="899"/>
        <v>357.1</v>
      </c>
      <c r="Y703" s="58">
        <f t="shared" si="799"/>
        <v>100</v>
      </c>
      <c r="Z703" s="103">
        <f t="shared" si="899"/>
        <v>1957.1</v>
      </c>
      <c r="AA703" s="103">
        <f t="shared" si="899"/>
        <v>1957.1</v>
      </c>
      <c r="AB703" s="102">
        <f t="shared" si="800"/>
        <v>100</v>
      </c>
      <c r="AC703" s="102">
        <f t="shared" si="801"/>
        <v>22067.399999999998</v>
      </c>
      <c r="AD703" s="102">
        <f t="shared" si="793"/>
        <v>1.552198962598148</v>
      </c>
      <c r="AE703" s="103">
        <f t="shared" ref="AE703:AL703" si="900">SUM(AE709,AE715,AE721,AE727,AE733,AE739,AE745,AE751,AE757,AE763,AE769,AE775,AE781,AE787,AE793,AE799,AE805,AE811,AE817,AE847)</f>
        <v>89041.1</v>
      </c>
      <c r="AF703" s="103">
        <f t="shared" si="900"/>
        <v>0</v>
      </c>
      <c r="AG703" s="102">
        <f t="shared" si="808"/>
        <v>0</v>
      </c>
      <c r="AH703" s="103">
        <f t="shared" si="900"/>
        <v>36370</v>
      </c>
      <c r="AI703" s="103">
        <f t="shared" si="900"/>
        <v>0</v>
      </c>
      <c r="AJ703" s="102">
        <f t="shared" si="802"/>
        <v>0</v>
      </c>
      <c r="AK703" s="103">
        <f t="shared" si="900"/>
        <v>107945.60000000001</v>
      </c>
      <c r="AL703" s="103">
        <f t="shared" si="900"/>
        <v>0</v>
      </c>
      <c r="AM703" s="102">
        <f t="shared" si="803"/>
        <v>0</v>
      </c>
      <c r="AN703" s="102">
        <f t="shared" si="898"/>
        <v>22067.399999999998</v>
      </c>
      <c r="AO703" s="102">
        <f t="shared" si="805"/>
        <v>1.552198962598148</v>
      </c>
      <c r="AP703" s="103">
        <f t="shared" ref="AP703:AW703" si="901">SUM(AP709,AP715,AP721,AP727,AP733,AP739,AP745,AP751,AP757,AP763,AP769,AP775,AP781,AP787,AP793,AP799,AP805,AP811,AP817,AP847)</f>
        <v>37142.9</v>
      </c>
      <c r="AQ703" s="103">
        <f t="shared" si="901"/>
        <v>0</v>
      </c>
      <c r="AR703" s="102">
        <f t="shared" si="806"/>
        <v>0</v>
      </c>
      <c r="AS703" s="103">
        <f t="shared" si="901"/>
        <v>30700</v>
      </c>
      <c r="AT703" s="103">
        <f t="shared" si="901"/>
        <v>0</v>
      </c>
      <c r="AU703" s="102">
        <f t="shared" si="807"/>
        <v>0</v>
      </c>
      <c r="AV703" s="103">
        <f t="shared" si="901"/>
        <v>1098419.3</v>
      </c>
      <c r="AW703" s="103">
        <f t="shared" si="901"/>
        <v>0</v>
      </c>
      <c r="AX703" s="59">
        <f t="shared" si="792"/>
        <v>0</v>
      </c>
      <c r="AY703" s="264"/>
      <c r="AZ703" s="256"/>
    </row>
    <row r="704" spans="1:52" s="30" customFormat="1" ht="30" hidden="1" customHeight="1">
      <c r="A704" s="279"/>
      <c r="B704" s="280"/>
      <c r="C704" s="279"/>
      <c r="D704" s="27" t="s">
        <v>50</v>
      </c>
      <c r="E704" s="103">
        <f>SUM(E710,E716,E722,E728,E734,E740,E746,E752,E758,E764,E770,E776,E782,E788,E794,E800,E806,E812,E818,E848)</f>
        <v>0</v>
      </c>
      <c r="F704" s="159">
        <f t="shared" si="789"/>
        <v>0</v>
      </c>
      <c r="G704" s="58">
        <f t="shared" si="789"/>
        <v>0</v>
      </c>
      <c r="H704" s="58">
        <f t="shared" si="790"/>
        <v>0</v>
      </c>
      <c r="I704" s="103">
        <f t="shared" si="894"/>
        <v>0</v>
      </c>
      <c r="J704" s="103">
        <f t="shared" si="894"/>
        <v>0</v>
      </c>
      <c r="K704" s="102">
        <f t="shared" si="791"/>
        <v>0</v>
      </c>
      <c r="L704" s="103">
        <f t="shared" si="895"/>
        <v>0</v>
      </c>
      <c r="M704" s="103">
        <f t="shared" si="895"/>
        <v>0</v>
      </c>
      <c r="N704" s="102">
        <f t="shared" si="794"/>
        <v>0</v>
      </c>
      <c r="O704" s="103">
        <f t="shared" si="896"/>
        <v>0</v>
      </c>
      <c r="P704" s="103">
        <f t="shared" si="896"/>
        <v>0</v>
      </c>
      <c r="Q704" s="102">
        <f t="shared" si="795"/>
        <v>0</v>
      </c>
      <c r="R704" s="102">
        <f t="shared" si="796"/>
        <v>0</v>
      </c>
      <c r="S704" s="102">
        <f t="shared" si="797"/>
        <v>0</v>
      </c>
      <c r="T704" s="103">
        <f t="shared" si="897"/>
        <v>0</v>
      </c>
      <c r="U704" s="103">
        <f t="shared" si="897"/>
        <v>0</v>
      </c>
      <c r="V704" s="102">
        <f t="shared" si="798"/>
        <v>0</v>
      </c>
      <c r="W704" s="103">
        <f>SUM(W710,W716,W722,W728,W740,W752,W758,W776,W788,W794,W800,W806,W812,W818,W848)</f>
        <v>0</v>
      </c>
      <c r="X704" s="103">
        <f>X710+X716+X722+X728+X740+X752+X758+X776+X788+X794+X800+X806+X818+X848</f>
        <v>0</v>
      </c>
      <c r="Y704" s="58">
        <f t="shared" si="799"/>
        <v>0</v>
      </c>
      <c r="Z704" s="103">
        <f>SUM(Z710,Z716,Z722,Z728,Z740,Z752,Z758,Z776,Z788,Z794,Z800,Z806,Z812,Z818,Z848)</f>
        <v>0</v>
      </c>
      <c r="AA704" s="103">
        <f>AA710+AA716+AA722+AA728+AA740+AA752+AA758+AA776+AA788+AA794+AA800+AA806+AA818+AA848</f>
        <v>0</v>
      </c>
      <c r="AB704" s="102">
        <f t="shared" si="800"/>
        <v>0</v>
      </c>
      <c r="AC704" s="102">
        <f t="shared" si="801"/>
        <v>0</v>
      </c>
      <c r="AD704" s="102">
        <f t="shared" si="793"/>
        <v>0</v>
      </c>
      <c r="AE704" s="103">
        <f>SUM(AE710,AE716,AE722,AE728,AE740,AE752,AE758,AE776,AE788,AE794,AE800,AE806,AE812,AE818,AE848)</f>
        <v>0</v>
      </c>
      <c r="AF704" s="103">
        <f>AF710+AF716+AF722+AF728+AF740+AF752+AF758+AF776+AF788+AF794+AF800+AF806+AF818+AF848</f>
        <v>0</v>
      </c>
      <c r="AG704" s="102">
        <f t="shared" si="808"/>
        <v>0</v>
      </c>
      <c r="AH704" s="103">
        <f>SUM(AH710,AH716,AH722,AH728,AH740,AH752,AH758,AH776,AH788,AH794,AH800,AH806,AH812,AH818,AH848)</f>
        <v>0</v>
      </c>
      <c r="AI704" s="103">
        <f>AI710+AI716+AI722+AI728+AI740+AI752+AI758+AI776+AI788+AI794+AI800+AI806+AI818+AI848</f>
        <v>0</v>
      </c>
      <c r="AJ704" s="102">
        <f t="shared" si="802"/>
        <v>0</v>
      </c>
      <c r="AK704" s="103">
        <f>SUM(AK710,AK716,AK722,AK728,AK740,AK752,AK758,AK776,AK788,AK794,AK800,AK806,AK812,AK818,AK848)</f>
        <v>0</v>
      </c>
      <c r="AL704" s="103">
        <f>AL710+AL716+AL722+AL728+AL740+AL752+AL758+AL776+AL788+AL794+AL800+AL806+AL818+AL848</f>
        <v>0</v>
      </c>
      <c r="AM704" s="102">
        <f t="shared" si="803"/>
        <v>0</v>
      </c>
      <c r="AN704" s="102">
        <f t="shared" si="898"/>
        <v>0</v>
      </c>
      <c r="AO704" s="102">
        <f t="shared" si="805"/>
        <v>0</v>
      </c>
      <c r="AP704" s="103">
        <f>SUM(AP710,AP716,AP722,AP728,AP740,AP752,AP758,AP776,AP788,AP794,AP800,AP806,AP812,AP818,AP848)</f>
        <v>0</v>
      </c>
      <c r="AQ704" s="103">
        <f>AQ710+AQ716+AQ722+AQ728+AQ740+AQ752+AQ758+AQ776+AQ788+AQ794+AQ800+AQ806+AQ818+AQ848</f>
        <v>0</v>
      </c>
      <c r="AR704" s="102">
        <f t="shared" si="806"/>
        <v>0</v>
      </c>
      <c r="AS704" s="103">
        <f>SUM(AS710,AS716,AS722,AS728,AS740,AS752,AS758,AS776,AS788,AS794,AS800,AS806,AS812,AS818,AS848)</f>
        <v>0</v>
      </c>
      <c r="AT704" s="103">
        <f>AT710+AT716+AT722+AT728+AT740+AT752+AT758+AT776+AT788+AT794+AT800+AT806+AT818+AT848</f>
        <v>0</v>
      </c>
      <c r="AU704" s="102">
        <f t="shared" si="807"/>
        <v>0</v>
      </c>
      <c r="AV704" s="103">
        <f>SUM(AV710,AV716,AV722,AV728,AV740,AV752,AV758,AV776,AV788,AV794,AV800,AV806,AV812,AV818,AV848)</f>
        <v>0</v>
      </c>
      <c r="AW704" s="103">
        <f>AW710+AW716+AW722+AW728+AW740+AW752+AW758+AW776+AW788+AW794+AW800+AW806+AW818+AW848</f>
        <v>0</v>
      </c>
      <c r="AX704" s="59">
        <f t="shared" si="792"/>
        <v>0</v>
      </c>
      <c r="AY704" s="265"/>
      <c r="AZ704" s="257"/>
    </row>
    <row r="705" spans="1:52" s="30" customFormat="1" ht="12" hidden="1" customHeight="1">
      <c r="A705" s="279" t="s">
        <v>19</v>
      </c>
      <c r="B705" s="280" t="s">
        <v>228</v>
      </c>
      <c r="C705" s="279" t="s">
        <v>251</v>
      </c>
      <c r="D705" s="87" t="s">
        <v>45</v>
      </c>
      <c r="E705" s="103">
        <f>E706+E707+E708+E709+E710</f>
        <v>173623</v>
      </c>
      <c r="F705" s="159">
        <f t="shared" si="789"/>
        <v>173623</v>
      </c>
      <c r="G705" s="58">
        <f t="shared" si="789"/>
        <v>15</v>
      </c>
      <c r="H705" s="58">
        <f t="shared" si="790"/>
        <v>8.6394083733145957E-3</v>
      </c>
      <c r="I705" s="103">
        <f>I706+I707+I708+I709+I710</f>
        <v>0</v>
      </c>
      <c r="J705" s="103">
        <f>J706+J707+J708+J709+J710</f>
        <v>0</v>
      </c>
      <c r="K705" s="102">
        <f t="shared" si="791"/>
        <v>0</v>
      </c>
      <c r="L705" s="103">
        <f>L706+L707+L708+L709+L710</f>
        <v>0</v>
      </c>
      <c r="M705" s="103">
        <f>M706+M707+M708+M709+M710</f>
        <v>0</v>
      </c>
      <c r="N705" s="102">
        <f t="shared" si="794"/>
        <v>0</v>
      </c>
      <c r="O705" s="103">
        <f>O706+O707+O708+O709+O710</f>
        <v>15</v>
      </c>
      <c r="P705" s="103">
        <f>P706+P707+P708+P709+P710</f>
        <v>15</v>
      </c>
      <c r="Q705" s="102">
        <f t="shared" si="795"/>
        <v>100</v>
      </c>
      <c r="R705" s="102">
        <f t="shared" si="796"/>
        <v>15</v>
      </c>
      <c r="S705" s="102">
        <f t="shared" si="797"/>
        <v>8.6394083733145957E-3</v>
      </c>
      <c r="T705" s="103">
        <f>T706+T707+T708+T709+T710</f>
        <v>0</v>
      </c>
      <c r="U705" s="103">
        <f>U706+U707+U708+U709+U710</f>
        <v>0</v>
      </c>
      <c r="V705" s="102">
        <f t="shared" si="798"/>
        <v>0</v>
      </c>
      <c r="W705" s="103">
        <f>W706+W707+W708+W709+W710</f>
        <v>0</v>
      </c>
      <c r="X705" s="56">
        <f>X706+X707+X708+X709+X710</f>
        <v>0</v>
      </c>
      <c r="Y705" s="58">
        <f t="shared" si="799"/>
        <v>0</v>
      </c>
      <c r="Z705" s="103">
        <f>Z706+Z707+Z708+Z709+Z710</f>
        <v>0</v>
      </c>
      <c r="AA705" s="103">
        <f>AA706+AA707+AA708+AA709+AA710</f>
        <v>0</v>
      </c>
      <c r="AB705" s="102">
        <f t="shared" si="800"/>
        <v>0</v>
      </c>
      <c r="AC705" s="102">
        <f t="shared" si="801"/>
        <v>15</v>
      </c>
      <c r="AD705" s="102">
        <f t="shared" si="793"/>
        <v>8.6394083733145957E-3</v>
      </c>
      <c r="AE705" s="103">
        <f>AE706+AE707+AE708+AE709+AE710</f>
        <v>5000</v>
      </c>
      <c r="AF705" s="103">
        <f>AF706+AF707+AF708+AF709+AF710</f>
        <v>0</v>
      </c>
      <c r="AG705" s="102">
        <f t="shared" si="808"/>
        <v>0</v>
      </c>
      <c r="AH705" s="103">
        <f>AH706+AH707+AH708+AH709+AH710</f>
        <v>5000</v>
      </c>
      <c r="AI705" s="103">
        <f>AI706+AI707+AI708+AI709+AI710</f>
        <v>0</v>
      </c>
      <c r="AJ705" s="102">
        <f t="shared" si="802"/>
        <v>0</v>
      </c>
      <c r="AK705" s="103">
        <f>AK706+AK707+AK708+AK709+AK710</f>
        <v>5000</v>
      </c>
      <c r="AL705" s="103">
        <f>AL706+AL707+AL708+AL709+AL710</f>
        <v>0</v>
      </c>
      <c r="AM705" s="102">
        <f t="shared" si="803"/>
        <v>0</v>
      </c>
      <c r="AN705" s="102">
        <f t="shared" si="898"/>
        <v>15</v>
      </c>
      <c r="AO705" s="102">
        <f t="shared" si="805"/>
        <v>8.6394083733145957E-3</v>
      </c>
      <c r="AP705" s="103">
        <f>AP706+AP707+AP708+AP709+AP710</f>
        <v>5000</v>
      </c>
      <c r="AQ705" s="103">
        <f>AQ706+AQ707+AQ708+AQ709+AQ710</f>
        <v>0</v>
      </c>
      <c r="AR705" s="102">
        <f t="shared" si="806"/>
        <v>0</v>
      </c>
      <c r="AS705" s="103">
        <f>AS706+AS707+AS708+AS709+AS710</f>
        <v>10000</v>
      </c>
      <c r="AT705" s="103">
        <f>AT706+AT707+AT708+AT709+AT710</f>
        <v>0</v>
      </c>
      <c r="AU705" s="102">
        <f t="shared" si="807"/>
        <v>0</v>
      </c>
      <c r="AV705" s="103">
        <f>AV706+AV707+AV708+AV709+AV710</f>
        <v>143608</v>
      </c>
      <c r="AW705" s="56">
        <f>AW706+AW707+AW708+AW709+AW710</f>
        <v>0</v>
      </c>
      <c r="AX705" s="59">
        <f t="shared" si="792"/>
        <v>0</v>
      </c>
      <c r="AY705" s="263"/>
      <c r="AZ705" s="259"/>
    </row>
    <row r="706" spans="1:52" s="30" customFormat="1" ht="33.75" hidden="1" customHeight="1">
      <c r="A706" s="279"/>
      <c r="B706" s="280"/>
      <c r="C706" s="279"/>
      <c r="D706" s="87" t="s">
        <v>40</v>
      </c>
      <c r="E706" s="103"/>
      <c r="F706" s="159">
        <f t="shared" si="789"/>
        <v>0</v>
      </c>
      <c r="G706" s="58">
        <f t="shared" si="789"/>
        <v>0</v>
      </c>
      <c r="H706" s="58">
        <f t="shared" si="790"/>
        <v>0</v>
      </c>
      <c r="I706" s="105"/>
      <c r="J706" s="105"/>
      <c r="K706" s="102">
        <f t="shared" si="791"/>
        <v>0</v>
      </c>
      <c r="L706" s="105"/>
      <c r="M706" s="105"/>
      <c r="N706" s="102">
        <f t="shared" si="794"/>
        <v>0</v>
      </c>
      <c r="O706" s="105"/>
      <c r="P706" s="105"/>
      <c r="Q706" s="102">
        <f t="shared" si="795"/>
        <v>0</v>
      </c>
      <c r="R706" s="102">
        <f t="shared" si="796"/>
        <v>0</v>
      </c>
      <c r="S706" s="102">
        <f t="shared" si="797"/>
        <v>0</v>
      </c>
      <c r="T706" s="105"/>
      <c r="U706" s="105"/>
      <c r="V706" s="102">
        <f t="shared" si="798"/>
        <v>0</v>
      </c>
      <c r="W706" s="105"/>
      <c r="X706" s="86"/>
      <c r="Y706" s="58">
        <f t="shared" si="799"/>
        <v>0</v>
      </c>
      <c r="Z706" s="105"/>
      <c r="AA706" s="105"/>
      <c r="AB706" s="102">
        <f t="shared" si="800"/>
        <v>0</v>
      </c>
      <c r="AC706" s="102">
        <f t="shared" si="801"/>
        <v>0</v>
      </c>
      <c r="AD706" s="102">
        <f t="shared" si="793"/>
        <v>0</v>
      </c>
      <c r="AE706" s="105"/>
      <c r="AF706" s="105"/>
      <c r="AG706" s="102">
        <f t="shared" si="808"/>
        <v>0</v>
      </c>
      <c r="AH706" s="105"/>
      <c r="AI706" s="105"/>
      <c r="AJ706" s="102">
        <f t="shared" si="802"/>
        <v>0</v>
      </c>
      <c r="AK706" s="105"/>
      <c r="AL706" s="105"/>
      <c r="AM706" s="102">
        <f t="shared" si="803"/>
        <v>0</v>
      </c>
      <c r="AN706" s="102">
        <f t="shared" si="898"/>
        <v>0</v>
      </c>
      <c r="AO706" s="102">
        <f t="shared" si="805"/>
        <v>0</v>
      </c>
      <c r="AP706" s="105"/>
      <c r="AQ706" s="105"/>
      <c r="AR706" s="102">
        <f t="shared" si="806"/>
        <v>0</v>
      </c>
      <c r="AS706" s="105"/>
      <c r="AT706" s="105"/>
      <c r="AU706" s="102">
        <f t="shared" si="807"/>
        <v>0</v>
      </c>
      <c r="AV706" s="105"/>
      <c r="AW706" s="86"/>
      <c r="AX706" s="59">
        <f t="shared" si="792"/>
        <v>0</v>
      </c>
      <c r="AY706" s="264"/>
      <c r="AZ706" s="256"/>
    </row>
    <row r="707" spans="1:52" s="30" customFormat="1" ht="43.5" hidden="1" customHeight="1">
      <c r="A707" s="279"/>
      <c r="B707" s="280"/>
      <c r="C707" s="279"/>
      <c r="D707" s="87" t="s">
        <v>4</v>
      </c>
      <c r="E707" s="103"/>
      <c r="F707" s="159">
        <f t="shared" si="789"/>
        <v>0</v>
      </c>
      <c r="G707" s="58">
        <f t="shared" si="789"/>
        <v>0</v>
      </c>
      <c r="H707" s="58">
        <f t="shared" si="790"/>
        <v>0</v>
      </c>
      <c r="I707" s="105"/>
      <c r="J707" s="105"/>
      <c r="K707" s="102">
        <f t="shared" si="791"/>
        <v>0</v>
      </c>
      <c r="L707" s="105"/>
      <c r="M707" s="105"/>
      <c r="N707" s="102">
        <f t="shared" si="794"/>
        <v>0</v>
      </c>
      <c r="O707" s="105">
        <v>0</v>
      </c>
      <c r="P707" s="105">
        <v>0</v>
      </c>
      <c r="Q707" s="102">
        <f t="shared" si="795"/>
        <v>0</v>
      </c>
      <c r="R707" s="102">
        <f t="shared" si="796"/>
        <v>0</v>
      </c>
      <c r="S707" s="102">
        <f t="shared" si="797"/>
        <v>0</v>
      </c>
      <c r="T707" s="105"/>
      <c r="U707" s="105"/>
      <c r="V707" s="102">
        <f t="shared" si="798"/>
        <v>0</v>
      </c>
      <c r="W707" s="105"/>
      <c r="X707" s="86"/>
      <c r="Y707" s="58">
        <f t="shared" si="799"/>
        <v>0</v>
      </c>
      <c r="Z707" s="105"/>
      <c r="AA707" s="105"/>
      <c r="AB707" s="102">
        <f t="shared" si="800"/>
        <v>0</v>
      </c>
      <c r="AC707" s="102">
        <f t="shared" si="801"/>
        <v>0</v>
      </c>
      <c r="AD707" s="102">
        <f t="shared" si="793"/>
        <v>0</v>
      </c>
      <c r="AE707" s="105"/>
      <c r="AF707" s="105"/>
      <c r="AG707" s="102">
        <f t="shared" si="808"/>
        <v>0</v>
      </c>
      <c r="AH707" s="105"/>
      <c r="AI707" s="105"/>
      <c r="AJ707" s="102">
        <f t="shared" si="802"/>
        <v>0</v>
      </c>
      <c r="AK707" s="105"/>
      <c r="AL707" s="105"/>
      <c r="AM707" s="102">
        <f t="shared" si="803"/>
        <v>0</v>
      </c>
      <c r="AN707" s="102">
        <f t="shared" si="898"/>
        <v>0</v>
      </c>
      <c r="AO707" s="102">
        <f t="shared" si="805"/>
        <v>0</v>
      </c>
      <c r="AP707" s="105"/>
      <c r="AQ707" s="105"/>
      <c r="AR707" s="102">
        <f t="shared" si="806"/>
        <v>0</v>
      </c>
      <c r="AS707" s="105"/>
      <c r="AT707" s="105"/>
      <c r="AU707" s="102">
        <f t="shared" si="807"/>
        <v>0</v>
      </c>
      <c r="AV707" s="105"/>
      <c r="AW707" s="86"/>
      <c r="AX707" s="59">
        <f t="shared" si="792"/>
        <v>0</v>
      </c>
      <c r="AY707" s="264"/>
      <c r="AZ707" s="256"/>
    </row>
    <row r="708" spans="1:52" s="30" customFormat="1" ht="18" hidden="1" customHeight="1">
      <c r="A708" s="279"/>
      <c r="B708" s="280"/>
      <c r="C708" s="279"/>
      <c r="D708" s="87" t="s">
        <v>53</v>
      </c>
      <c r="E708" s="103"/>
      <c r="F708" s="159">
        <f t="shared" si="789"/>
        <v>0</v>
      </c>
      <c r="G708" s="58">
        <f t="shared" si="789"/>
        <v>0</v>
      </c>
      <c r="H708" s="58">
        <f t="shared" si="790"/>
        <v>0</v>
      </c>
      <c r="I708" s="105"/>
      <c r="J708" s="105"/>
      <c r="K708" s="102">
        <f t="shared" si="791"/>
        <v>0</v>
      </c>
      <c r="L708" s="105"/>
      <c r="M708" s="105"/>
      <c r="N708" s="102">
        <f t="shared" si="794"/>
        <v>0</v>
      </c>
      <c r="O708" s="105"/>
      <c r="P708" s="105"/>
      <c r="Q708" s="102">
        <f t="shared" si="795"/>
        <v>0</v>
      </c>
      <c r="R708" s="102">
        <f t="shared" si="796"/>
        <v>0</v>
      </c>
      <c r="S708" s="102">
        <f t="shared" si="797"/>
        <v>0</v>
      </c>
      <c r="T708" s="105"/>
      <c r="U708" s="105"/>
      <c r="V708" s="102">
        <f t="shared" si="798"/>
        <v>0</v>
      </c>
      <c r="W708" s="105"/>
      <c r="X708" s="86"/>
      <c r="Y708" s="58">
        <f t="shared" si="799"/>
        <v>0</v>
      </c>
      <c r="Z708" s="105"/>
      <c r="AA708" s="105"/>
      <c r="AB708" s="102">
        <f t="shared" si="800"/>
        <v>0</v>
      </c>
      <c r="AC708" s="102">
        <f t="shared" si="801"/>
        <v>0</v>
      </c>
      <c r="AD708" s="102">
        <f t="shared" si="793"/>
        <v>0</v>
      </c>
      <c r="AE708" s="105"/>
      <c r="AF708" s="105"/>
      <c r="AG708" s="102">
        <f t="shared" si="808"/>
        <v>0</v>
      </c>
      <c r="AH708" s="105"/>
      <c r="AI708" s="105"/>
      <c r="AJ708" s="102">
        <f t="shared" si="802"/>
        <v>0</v>
      </c>
      <c r="AK708" s="105"/>
      <c r="AL708" s="105"/>
      <c r="AM708" s="102">
        <f t="shared" si="803"/>
        <v>0</v>
      </c>
      <c r="AN708" s="102">
        <f t="shared" si="898"/>
        <v>0</v>
      </c>
      <c r="AO708" s="102">
        <f t="shared" si="805"/>
        <v>0</v>
      </c>
      <c r="AP708" s="105"/>
      <c r="AQ708" s="105"/>
      <c r="AR708" s="102">
        <f t="shared" si="806"/>
        <v>0</v>
      </c>
      <c r="AS708" s="105"/>
      <c r="AT708" s="105"/>
      <c r="AU708" s="102">
        <f t="shared" si="807"/>
        <v>0</v>
      </c>
      <c r="AV708" s="105"/>
      <c r="AW708" s="86"/>
      <c r="AX708" s="59">
        <f t="shared" si="792"/>
        <v>0</v>
      </c>
      <c r="AY708" s="264"/>
      <c r="AZ708" s="256"/>
    </row>
    <row r="709" spans="1:52" s="30" customFormat="1" ht="25.5" hidden="1" customHeight="1">
      <c r="A709" s="279"/>
      <c r="B709" s="280"/>
      <c r="C709" s="279"/>
      <c r="D709" s="27" t="s">
        <v>41</v>
      </c>
      <c r="E709" s="105">
        <v>173623</v>
      </c>
      <c r="F709" s="159">
        <f t="shared" si="789"/>
        <v>173623</v>
      </c>
      <c r="G709" s="58">
        <f t="shared" si="789"/>
        <v>15</v>
      </c>
      <c r="H709" s="58">
        <f>G709/E709*100</f>
        <v>8.6394083733145957E-3</v>
      </c>
      <c r="I709" s="105">
        <v>0</v>
      </c>
      <c r="J709" s="105"/>
      <c r="K709" s="102">
        <f t="shared" si="791"/>
        <v>0</v>
      </c>
      <c r="L709" s="105">
        <v>0</v>
      </c>
      <c r="M709" s="105"/>
      <c r="N709" s="102">
        <f t="shared" si="794"/>
        <v>0</v>
      </c>
      <c r="O709" s="105">
        <v>15</v>
      </c>
      <c r="P709" s="105">
        <v>15</v>
      </c>
      <c r="Q709" s="102">
        <f t="shared" si="795"/>
        <v>100</v>
      </c>
      <c r="R709" s="102">
        <f t="shared" si="796"/>
        <v>15</v>
      </c>
      <c r="S709" s="102">
        <f>H709</f>
        <v>8.6394083733145957E-3</v>
      </c>
      <c r="T709" s="105">
        <v>0</v>
      </c>
      <c r="U709" s="105">
        <v>0</v>
      </c>
      <c r="V709" s="102">
        <f t="shared" si="798"/>
        <v>0</v>
      </c>
      <c r="W709" s="105">
        <v>0</v>
      </c>
      <c r="X709" s="105">
        <v>0</v>
      </c>
      <c r="Y709" s="58">
        <f t="shared" si="799"/>
        <v>0</v>
      </c>
      <c r="Z709" s="105">
        <v>0</v>
      </c>
      <c r="AA709" s="105"/>
      <c r="AB709" s="102">
        <f t="shared" si="800"/>
        <v>0</v>
      </c>
      <c r="AC709" s="102">
        <f t="shared" si="801"/>
        <v>15</v>
      </c>
      <c r="AD709" s="102">
        <f t="shared" si="793"/>
        <v>8.6394083733145957E-3</v>
      </c>
      <c r="AE709" s="105">
        <v>5000</v>
      </c>
      <c r="AF709" s="105"/>
      <c r="AG709" s="102">
        <f t="shared" si="808"/>
        <v>0</v>
      </c>
      <c r="AH709" s="105">
        <v>5000</v>
      </c>
      <c r="AI709" s="105"/>
      <c r="AJ709" s="102">
        <f t="shared" si="802"/>
        <v>0</v>
      </c>
      <c r="AK709" s="105">
        <v>5000</v>
      </c>
      <c r="AL709" s="105"/>
      <c r="AM709" s="102">
        <f t="shared" si="803"/>
        <v>0</v>
      </c>
      <c r="AN709" s="102">
        <f t="shared" si="898"/>
        <v>15</v>
      </c>
      <c r="AO709" s="102">
        <f t="shared" si="805"/>
        <v>8.6394083733145957E-3</v>
      </c>
      <c r="AP709" s="105">
        <v>5000</v>
      </c>
      <c r="AQ709" s="105"/>
      <c r="AR709" s="102">
        <f t="shared" si="806"/>
        <v>0</v>
      </c>
      <c r="AS709" s="105">
        <v>10000</v>
      </c>
      <c r="AT709" s="105"/>
      <c r="AU709" s="102">
        <f t="shared" si="807"/>
        <v>0</v>
      </c>
      <c r="AV709" s="105">
        <v>143608</v>
      </c>
      <c r="AW709" s="86"/>
      <c r="AX709" s="59">
        <f t="shared" si="792"/>
        <v>0</v>
      </c>
      <c r="AY709" s="264"/>
      <c r="AZ709" s="256"/>
    </row>
    <row r="710" spans="1:52" s="30" customFormat="1" ht="24.75" hidden="1" customHeight="1">
      <c r="A710" s="279"/>
      <c r="B710" s="280"/>
      <c r="C710" s="279"/>
      <c r="D710" s="27" t="s">
        <v>50</v>
      </c>
      <c r="E710" s="103"/>
      <c r="F710" s="159">
        <f t="shared" si="789"/>
        <v>0</v>
      </c>
      <c r="G710" s="58">
        <f t="shared" si="789"/>
        <v>0</v>
      </c>
      <c r="H710" s="58">
        <f t="shared" si="790"/>
        <v>0</v>
      </c>
      <c r="I710" s="105"/>
      <c r="J710" s="105"/>
      <c r="K710" s="102">
        <f t="shared" si="791"/>
        <v>0</v>
      </c>
      <c r="L710" s="105"/>
      <c r="M710" s="105"/>
      <c r="N710" s="102">
        <f t="shared" si="794"/>
        <v>0</v>
      </c>
      <c r="O710" s="105"/>
      <c r="P710" s="105"/>
      <c r="Q710" s="102">
        <f t="shared" si="795"/>
        <v>0</v>
      </c>
      <c r="R710" s="102">
        <f t="shared" si="796"/>
        <v>0</v>
      </c>
      <c r="S710" s="102">
        <f t="shared" si="797"/>
        <v>0</v>
      </c>
      <c r="T710" s="105"/>
      <c r="U710" s="105"/>
      <c r="V710" s="102">
        <f t="shared" si="798"/>
        <v>0</v>
      </c>
      <c r="W710" s="105"/>
      <c r="X710" s="86"/>
      <c r="Y710" s="58">
        <f t="shared" si="799"/>
        <v>0</v>
      </c>
      <c r="Z710" s="105"/>
      <c r="AA710" s="105"/>
      <c r="AB710" s="102">
        <f t="shared" si="800"/>
        <v>0</v>
      </c>
      <c r="AC710" s="102">
        <f t="shared" si="801"/>
        <v>0</v>
      </c>
      <c r="AD710" s="102">
        <f t="shared" si="793"/>
        <v>0</v>
      </c>
      <c r="AE710" s="105"/>
      <c r="AF710" s="105"/>
      <c r="AG710" s="102">
        <f t="shared" si="808"/>
        <v>0</v>
      </c>
      <c r="AH710" s="105"/>
      <c r="AI710" s="105"/>
      <c r="AJ710" s="102">
        <f t="shared" si="802"/>
        <v>0</v>
      </c>
      <c r="AK710" s="105"/>
      <c r="AL710" s="105"/>
      <c r="AM710" s="102">
        <f t="shared" si="803"/>
        <v>0</v>
      </c>
      <c r="AN710" s="102">
        <f t="shared" si="898"/>
        <v>0</v>
      </c>
      <c r="AO710" s="102">
        <f t="shared" si="805"/>
        <v>0</v>
      </c>
      <c r="AP710" s="105"/>
      <c r="AQ710" s="105"/>
      <c r="AR710" s="102">
        <f t="shared" si="806"/>
        <v>0</v>
      </c>
      <c r="AS710" s="105"/>
      <c r="AT710" s="105"/>
      <c r="AU710" s="102">
        <f t="shared" si="807"/>
        <v>0</v>
      </c>
      <c r="AV710" s="105"/>
      <c r="AW710" s="86"/>
      <c r="AX710" s="59">
        <f t="shared" si="792"/>
        <v>0</v>
      </c>
      <c r="AY710" s="265"/>
      <c r="AZ710" s="257"/>
    </row>
    <row r="711" spans="1:52" s="30" customFormat="1" ht="20.25" hidden="1" customHeight="1">
      <c r="A711" s="279" t="s">
        <v>105</v>
      </c>
      <c r="B711" s="288" t="s">
        <v>201</v>
      </c>
      <c r="C711" s="279" t="s">
        <v>251</v>
      </c>
      <c r="D711" s="87" t="s">
        <v>45</v>
      </c>
      <c r="E711" s="103">
        <f>E712+E713+E714+E715+E716</f>
        <v>32500</v>
      </c>
      <c r="F711" s="159">
        <f t="shared" si="789"/>
        <v>32500</v>
      </c>
      <c r="G711" s="58">
        <f t="shared" si="789"/>
        <v>0</v>
      </c>
      <c r="H711" s="58">
        <f t="shared" si="790"/>
        <v>0</v>
      </c>
      <c r="I711" s="103">
        <f>I712+I713+I714+I715+I716</f>
        <v>0</v>
      </c>
      <c r="J711" s="103">
        <f>J712+J713+J714+J715+J716</f>
        <v>0</v>
      </c>
      <c r="K711" s="102">
        <f t="shared" si="791"/>
        <v>0</v>
      </c>
      <c r="L711" s="103">
        <f>L712+L713+L714+L715+L716</f>
        <v>0</v>
      </c>
      <c r="M711" s="103">
        <f>M712+M713+M714+M715+M716</f>
        <v>0</v>
      </c>
      <c r="N711" s="102">
        <f t="shared" si="794"/>
        <v>0</v>
      </c>
      <c r="O711" s="103">
        <f>O712+O713+O714+O715+O716</f>
        <v>0</v>
      </c>
      <c r="P711" s="103">
        <f>P712+P713+P714+P715+P716</f>
        <v>0</v>
      </c>
      <c r="Q711" s="102">
        <f t="shared" si="795"/>
        <v>0</v>
      </c>
      <c r="R711" s="102">
        <f t="shared" si="796"/>
        <v>0</v>
      </c>
      <c r="S711" s="102">
        <f t="shared" si="797"/>
        <v>0</v>
      </c>
      <c r="T711" s="103">
        <f>T712+T713+T714+T715+T716</f>
        <v>0</v>
      </c>
      <c r="U711" s="103">
        <f>U712+U713+U714+U715+U716</f>
        <v>0</v>
      </c>
      <c r="V711" s="102">
        <f t="shared" si="798"/>
        <v>0</v>
      </c>
      <c r="W711" s="103">
        <f>W712+W713+W714+W715+W716</f>
        <v>0</v>
      </c>
      <c r="X711" s="56">
        <f>X712+X713+X714+X715+X716</f>
        <v>0</v>
      </c>
      <c r="Y711" s="58">
        <f t="shared" si="799"/>
        <v>0</v>
      </c>
      <c r="Z711" s="103">
        <f>Z712+Z713+Z714+Z715+Z716</f>
        <v>0</v>
      </c>
      <c r="AA711" s="103">
        <f>AA712+AA713+AA714+AA715+AA716</f>
        <v>0</v>
      </c>
      <c r="AB711" s="102">
        <f t="shared" si="800"/>
        <v>0</v>
      </c>
      <c r="AC711" s="102">
        <f t="shared" si="801"/>
        <v>0</v>
      </c>
      <c r="AD711" s="102">
        <f t="shared" si="793"/>
        <v>0</v>
      </c>
      <c r="AE711" s="103">
        <f>AE712+AE713+AE714+AE715+AE716</f>
        <v>32500</v>
      </c>
      <c r="AF711" s="103">
        <f>AF712+AF713+AF714+AF715+AF716</f>
        <v>0</v>
      </c>
      <c r="AG711" s="102">
        <f t="shared" si="808"/>
        <v>0</v>
      </c>
      <c r="AH711" s="103">
        <f>AH712+AH713+AH714+AH715+AH716</f>
        <v>0</v>
      </c>
      <c r="AI711" s="103">
        <f>AI712+AI713+AI714+AI715+AI716</f>
        <v>0</v>
      </c>
      <c r="AJ711" s="102">
        <f t="shared" si="802"/>
        <v>0</v>
      </c>
      <c r="AK711" s="103">
        <f>AK712+AK713+AK714+AK715+AK716</f>
        <v>0</v>
      </c>
      <c r="AL711" s="103">
        <f>AL712+AL713+AL714+AL715+AL716</f>
        <v>0</v>
      </c>
      <c r="AM711" s="102">
        <f t="shared" si="803"/>
        <v>0</v>
      </c>
      <c r="AN711" s="102">
        <f t="shared" si="898"/>
        <v>0</v>
      </c>
      <c r="AO711" s="102">
        <f t="shared" si="805"/>
        <v>0</v>
      </c>
      <c r="AP711" s="103">
        <f>AP712+AP713+AP714+AP715+AP716</f>
        <v>0</v>
      </c>
      <c r="AQ711" s="103">
        <f>AQ712+AQ713+AQ714+AQ715+AQ716</f>
        <v>0</v>
      </c>
      <c r="AR711" s="102">
        <f t="shared" si="806"/>
        <v>0</v>
      </c>
      <c r="AS711" s="103">
        <f>AS712+AS713+AS714+AS715+AS716</f>
        <v>0</v>
      </c>
      <c r="AT711" s="103">
        <f>AT712+AT713+AT714+AT715+AT716</f>
        <v>0</v>
      </c>
      <c r="AU711" s="102">
        <f t="shared" si="807"/>
        <v>0</v>
      </c>
      <c r="AV711" s="103">
        <f>AV712+AV713+AV714+AV715+AV716</f>
        <v>0</v>
      </c>
      <c r="AW711" s="56">
        <f>AW712+AW713+AW714+AW715+AW716</f>
        <v>0</v>
      </c>
      <c r="AX711" s="59">
        <f t="shared" si="792"/>
        <v>0</v>
      </c>
      <c r="AY711" s="311"/>
      <c r="AZ711" s="259"/>
    </row>
    <row r="712" spans="1:52" s="30" customFormat="1" ht="31.5" hidden="1" customHeight="1">
      <c r="A712" s="279"/>
      <c r="B712" s="288"/>
      <c r="C712" s="279"/>
      <c r="D712" s="87" t="s">
        <v>40</v>
      </c>
      <c r="E712" s="103"/>
      <c r="F712" s="159">
        <f t="shared" si="789"/>
        <v>0</v>
      </c>
      <c r="G712" s="58">
        <f t="shared" si="789"/>
        <v>0</v>
      </c>
      <c r="H712" s="58">
        <f t="shared" si="790"/>
        <v>0</v>
      </c>
      <c r="I712" s="105"/>
      <c r="J712" s="105"/>
      <c r="K712" s="102">
        <f t="shared" si="791"/>
        <v>0</v>
      </c>
      <c r="L712" s="105"/>
      <c r="M712" s="105"/>
      <c r="N712" s="102">
        <f t="shared" si="794"/>
        <v>0</v>
      </c>
      <c r="O712" s="105"/>
      <c r="P712" s="105"/>
      <c r="Q712" s="102">
        <f t="shared" si="795"/>
        <v>0</v>
      </c>
      <c r="R712" s="102">
        <f t="shared" si="796"/>
        <v>0</v>
      </c>
      <c r="S712" s="102">
        <f t="shared" si="797"/>
        <v>0</v>
      </c>
      <c r="T712" s="105"/>
      <c r="U712" s="105"/>
      <c r="V712" s="102">
        <f t="shared" si="798"/>
        <v>0</v>
      </c>
      <c r="W712" s="105"/>
      <c r="X712" s="86"/>
      <c r="Y712" s="58">
        <f t="shared" si="799"/>
        <v>0</v>
      </c>
      <c r="Z712" s="105"/>
      <c r="AA712" s="105"/>
      <c r="AB712" s="102">
        <f t="shared" si="800"/>
        <v>0</v>
      </c>
      <c r="AC712" s="102">
        <f t="shared" si="801"/>
        <v>0</v>
      </c>
      <c r="AD712" s="102">
        <f t="shared" si="793"/>
        <v>0</v>
      </c>
      <c r="AE712" s="105"/>
      <c r="AF712" s="105"/>
      <c r="AG712" s="102">
        <f t="shared" si="808"/>
        <v>0</v>
      </c>
      <c r="AH712" s="105"/>
      <c r="AI712" s="105"/>
      <c r="AJ712" s="102">
        <f t="shared" si="802"/>
        <v>0</v>
      </c>
      <c r="AK712" s="105"/>
      <c r="AL712" s="105"/>
      <c r="AM712" s="102">
        <f t="shared" si="803"/>
        <v>0</v>
      </c>
      <c r="AN712" s="102">
        <f t="shared" si="898"/>
        <v>0</v>
      </c>
      <c r="AO712" s="102">
        <f t="shared" si="805"/>
        <v>0</v>
      </c>
      <c r="AP712" s="105"/>
      <c r="AQ712" s="105"/>
      <c r="AR712" s="102">
        <f t="shared" si="806"/>
        <v>0</v>
      </c>
      <c r="AS712" s="105"/>
      <c r="AT712" s="105"/>
      <c r="AU712" s="102">
        <f t="shared" si="807"/>
        <v>0</v>
      </c>
      <c r="AV712" s="105"/>
      <c r="AW712" s="86"/>
      <c r="AX712" s="59">
        <f t="shared" si="792"/>
        <v>0</v>
      </c>
      <c r="AY712" s="312"/>
      <c r="AZ712" s="256"/>
    </row>
    <row r="713" spans="1:52" s="30" customFormat="1" ht="45.75" hidden="1" customHeight="1">
      <c r="A713" s="279"/>
      <c r="B713" s="288"/>
      <c r="C713" s="279"/>
      <c r="D713" s="87" t="s">
        <v>4</v>
      </c>
      <c r="E713" s="103"/>
      <c r="F713" s="159">
        <f t="shared" si="789"/>
        <v>0</v>
      </c>
      <c r="G713" s="58">
        <f t="shared" si="789"/>
        <v>0</v>
      </c>
      <c r="H713" s="58">
        <f t="shared" si="790"/>
        <v>0</v>
      </c>
      <c r="I713" s="105"/>
      <c r="J713" s="105"/>
      <c r="K713" s="102">
        <f t="shared" si="791"/>
        <v>0</v>
      </c>
      <c r="L713" s="105"/>
      <c r="M713" s="105"/>
      <c r="N713" s="102">
        <f t="shared" si="794"/>
        <v>0</v>
      </c>
      <c r="O713" s="105"/>
      <c r="P713" s="105"/>
      <c r="Q713" s="102">
        <f t="shared" si="795"/>
        <v>0</v>
      </c>
      <c r="R713" s="102">
        <f t="shared" si="796"/>
        <v>0</v>
      </c>
      <c r="S713" s="102">
        <f t="shared" si="797"/>
        <v>0</v>
      </c>
      <c r="T713" s="105"/>
      <c r="U713" s="105"/>
      <c r="V713" s="102">
        <f t="shared" si="798"/>
        <v>0</v>
      </c>
      <c r="W713" s="105"/>
      <c r="X713" s="86"/>
      <c r="Y713" s="58">
        <f t="shared" si="799"/>
        <v>0</v>
      </c>
      <c r="Z713" s="105"/>
      <c r="AA713" s="105"/>
      <c r="AB713" s="102">
        <f t="shared" si="800"/>
        <v>0</v>
      </c>
      <c r="AC713" s="102">
        <f t="shared" si="801"/>
        <v>0</v>
      </c>
      <c r="AD713" s="102">
        <f t="shared" si="793"/>
        <v>0</v>
      </c>
      <c r="AE713" s="105"/>
      <c r="AF713" s="105"/>
      <c r="AG713" s="102">
        <f t="shared" si="808"/>
        <v>0</v>
      </c>
      <c r="AH713" s="105"/>
      <c r="AI713" s="105"/>
      <c r="AJ713" s="102">
        <f t="shared" si="802"/>
        <v>0</v>
      </c>
      <c r="AK713" s="105"/>
      <c r="AL713" s="105"/>
      <c r="AM713" s="102">
        <f t="shared" si="803"/>
        <v>0</v>
      </c>
      <c r="AN713" s="102">
        <f t="shared" si="898"/>
        <v>0</v>
      </c>
      <c r="AO713" s="102">
        <f t="shared" si="805"/>
        <v>0</v>
      </c>
      <c r="AP713" s="105"/>
      <c r="AQ713" s="105"/>
      <c r="AR713" s="102">
        <f t="shared" si="806"/>
        <v>0</v>
      </c>
      <c r="AS713" s="105"/>
      <c r="AT713" s="105"/>
      <c r="AU713" s="102">
        <f t="shared" si="807"/>
        <v>0</v>
      </c>
      <c r="AV713" s="105"/>
      <c r="AW713" s="86"/>
      <c r="AX713" s="59">
        <f t="shared" si="792"/>
        <v>0</v>
      </c>
      <c r="AY713" s="312"/>
      <c r="AZ713" s="256"/>
    </row>
    <row r="714" spans="1:52" s="30" customFormat="1" ht="19.5" hidden="1" customHeight="1">
      <c r="A714" s="279"/>
      <c r="B714" s="288"/>
      <c r="C714" s="279"/>
      <c r="D714" s="87" t="s">
        <v>53</v>
      </c>
      <c r="E714" s="103"/>
      <c r="F714" s="159">
        <f t="shared" si="789"/>
        <v>0</v>
      </c>
      <c r="G714" s="58">
        <f t="shared" si="789"/>
        <v>0</v>
      </c>
      <c r="H714" s="58">
        <f t="shared" si="790"/>
        <v>0</v>
      </c>
      <c r="I714" s="105"/>
      <c r="J714" s="105"/>
      <c r="K714" s="102">
        <f t="shared" si="791"/>
        <v>0</v>
      </c>
      <c r="L714" s="105"/>
      <c r="M714" s="105"/>
      <c r="N714" s="102">
        <f t="shared" si="794"/>
        <v>0</v>
      </c>
      <c r="O714" s="105"/>
      <c r="P714" s="105"/>
      <c r="Q714" s="102">
        <f t="shared" si="795"/>
        <v>0</v>
      </c>
      <c r="R714" s="102">
        <f t="shared" si="796"/>
        <v>0</v>
      </c>
      <c r="S714" s="102">
        <f t="shared" si="797"/>
        <v>0</v>
      </c>
      <c r="T714" s="105"/>
      <c r="U714" s="105"/>
      <c r="V714" s="102">
        <f t="shared" si="798"/>
        <v>0</v>
      </c>
      <c r="W714" s="105"/>
      <c r="X714" s="86"/>
      <c r="Y714" s="58">
        <f t="shared" si="799"/>
        <v>0</v>
      </c>
      <c r="Z714" s="105"/>
      <c r="AA714" s="105"/>
      <c r="AB714" s="102">
        <f t="shared" si="800"/>
        <v>0</v>
      </c>
      <c r="AC714" s="102">
        <f t="shared" si="801"/>
        <v>0</v>
      </c>
      <c r="AD714" s="102">
        <f t="shared" si="793"/>
        <v>0</v>
      </c>
      <c r="AE714" s="105"/>
      <c r="AF714" s="105"/>
      <c r="AG714" s="102">
        <f t="shared" si="808"/>
        <v>0</v>
      </c>
      <c r="AH714" s="105"/>
      <c r="AI714" s="105"/>
      <c r="AJ714" s="102">
        <f t="shared" si="802"/>
        <v>0</v>
      </c>
      <c r="AK714" s="105"/>
      <c r="AL714" s="105"/>
      <c r="AM714" s="102">
        <f t="shared" si="803"/>
        <v>0</v>
      </c>
      <c r="AN714" s="102">
        <f t="shared" si="898"/>
        <v>0</v>
      </c>
      <c r="AO714" s="102">
        <f t="shared" si="805"/>
        <v>0</v>
      </c>
      <c r="AP714" s="105"/>
      <c r="AQ714" s="105"/>
      <c r="AR714" s="102">
        <f t="shared" si="806"/>
        <v>0</v>
      </c>
      <c r="AS714" s="105"/>
      <c r="AT714" s="105"/>
      <c r="AU714" s="102">
        <f t="shared" si="807"/>
        <v>0</v>
      </c>
      <c r="AV714" s="105"/>
      <c r="AW714" s="86"/>
      <c r="AX714" s="59">
        <f t="shared" si="792"/>
        <v>0</v>
      </c>
      <c r="AY714" s="312"/>
      <c r="AZ714" s="256"/>
    </row>
    <row r="715" spans="1:52" s="30" customFormat="1" ht="33.75" hidden="1" customHeight="1">
      <c r="A715" s="279"/>
      <c r="B715" s="288"/>
      <c r="C715" s="279"/>
      <c r="D715" s="27" t="s">
        <v>41</v>
      </c>
      <c r="E715" s="105">
        <v>32500</v>
      </c>
      <c r="F715" s="159">
        <f t="shared" si="789"/>
        <v>32500</v>
      </c>
      <c r="G715" s="58">
        <f t="shared" si="789"/>
        <v>0</v>
      </c>
      <c r="H715" s="58">
        <f t="shared" si="790"/>
        <v>0</v>
      </c>
      <c r="I715" s="105">
        <v>0</v>
      </c>
      <c r="J715" s="105"/>
      <c r="K715" s="102">
        <f t="shared" si="791"/>
        <v>0</v>
      </c>
      <c r="L715" s="105">
        <v>0</v>
      </c>
      <c r="M715" s="105"/>
      <c r="N715" s="102">
        <f t="shared" si="794"/>
        <v>0</v>
      </c>
      <c r="O715" s="105">
        <v>0</v>
      </c>
      <c r="P715" s="105"/>
      <c r="Q715" s="102">
        <f t="shared" si="795"/>
        <v>0</v>
      </c>
      <c r="R715" s="102">
        <f t="shared" si="796"/>
        <v>0</v>
      </c>
      <c r="S715" s="102">
        <f t="shared" si="797"/>
        <v>0</v>
      </c>
      <c r="T715" s="105">
        <v>0</v>
      </c>
      <c r="U715" s="105"/>
      <c r="V715" s="102">
        <f t="shared" si="798"/>
        <v>0</v>
      </c>
      <c r="W715" s="105">
        <v>0</v>
      </c>
      <c r="X715" s="86"/>
      <c r="Y715" s="58">
        <f t="shared" si="799"/>
        <v>0</v>
      </c>
      <c r="Z715" s="105">
        <v>0</v>
      </c>
      <c r="AA715" s="105"/>
      <c r="AB715" s="102">
        <f t="shared" si="800"/>
        <v>0</v>
      </c>
      <c r="AC715" s="102">
        <f t="shared" si="801"/>
        <v>0</v>
      </c>
      <c r="AD715" s="102">
        <f t="shared" si="793"/>
        <v>0</v>
      </c>
      <c r="AE715" s="105">
        <v>32500</v>
      </c>
      <c r="AF715" s="105"/>
      <c r="AG715" s="102">
        <f t="shared" si="808"/>
        <v>0</v>
      </c>
      <c r="AH715" s="105">
        <v>0</v>
      </c>
      <c r="AI715" s="105"/>
      <c r="AJ715" s="102">
        <f t="shared" si="802"/>
        <v>0</v>
      </c>
      <c r="AK715" s="105">
        <v>0</v>
      </c>
      <c r="AL715" s="105"/>
      <c r="AM715" s="102">
        <f t="shared" si="803"/>
        <v>0</v>
      </c>
      <c r="AN715" s="102">
        <f t="shared" si="898"/>
        <v>0</v>
      </c>
      <c r="AO715" s="102">
        <f t="shared" si="805"/>
        <v>0</v>
      </c>
      <c r="AP715" s="105">
        <v>0</v>
      </c>
      <c r="AQ715" s="105"/>
      <c r="AR715" s="102">
        <f t="shared" si="806"/>
        <v>0</v>
      </c>
      <c r="AS715" s="105">
        <v>0</v>
      </c>
      <c r="AT715" s="105"/>
      <c r="AU715" s="102">
        <f t="shared" si="807"/>
        <v>0</v>
      </c>
      <c r="AV715" s="105">
        <v>0</v>
      </c>
      <c r="AW715" s="86"/>
      <c r="AX715" s="59">
        <f t="shared" si="792"/>
        <v>0</v>
      </c>
      <c r="AY715" s="312"/>
      <c r="AZ715" s="256"/>
    </row>
    <row r="716" spans="1:52" s="30" customFormat="1" ht="32.25" hidden="1" customHeight="1">
      <c r="A716" s="279"/>
      <c r="B716" s="288"/>
      <c r="C716" s="279"/>
      <c r="D716" s="27" t="s">
        <v>50</v>
      </c>
      <c r="E716" s="103"/>
      <c r="F716" s="159">
        <f t="shared" si="789"/>
        <v>0</v>
      </c>
      <c r="G716" s="58">
        <f t="shared" si="789"/>
        <v>0</v>
      </c>
      <c r="H716" s="58">
        <f t="shared" si="790"/>
        <v>0</v>
      </c>
      <c r="I716" s="105"/>
      <c r="J716" s="105"/>
      <c r="K716" s="102">
        <f t="shared" si="791"/>
        <v>0</v>
      </c>
      <c r="L716" s="105"/>
      <c r="M716" s="105"/>
      <c r="N716" s="102">
        <f t="shared" si="794"/>
        <v>0</v>
      </c>
      <c r="O716" s="105"/>
      <c r="P716" s="105"/>
      <c r="Q716" s="102">
        <f t="shared" si="795"/>
        <v>0</v>
      </c>
      <c r="R716" s="102">
        <f t="shared" si="796"/>
        <v>0</v>
      </c>
      <c r="S716" s="102">
        <f t="shared" si="797"/>
        <v>0</v>
      </c>
      <c r="T716" s="105"/>
      <c r="U716" s="105"/>
      <c r="V716" s="102">
        <f t="shared" si="798"/>
        <v>0</v>
      </c>
      <c r="W716" s="105"/>
      <c r="X716" s="86"/>
      <c r="Y716" s="58">
        <f t="shared" si="799"/>
        <v>0</v>
      </c>
      <c r="Z716" s="105"/>
      <c r="AA716" s="105"/>
      <c r="AB716" s="102">
        <f t="shared" si="800"/>
        <v>0</v>
      </c>
      <c r="AC716" s="102">
        <f t="shared" si="801"/>
        <v>0</v>
      </c>
      <c r="AD716" s="102">
        <f t="shared" si="793"/>
        <v>0</v>
      </c>
      <c r="AE716" s="105"/>
      <c r="AF716" s="105"/>
      <c r="AG716" s="102">
        <f t="shared" si="808"/>
        <v>0</v>
      </c>
      <c r="AH716" s="105"/>
      <c r="AI716" s="105"/>
      <c r="AJ716" s="102">
        <f t="shared" si="802"/>
        <v>0</v>
      </c>
      <c r="AK716" s="105"/>
      <c r="AL716" s="105"/>
      <c r="AM716" s="102">
        <f t="shared" si="803"/>
        <v>0</v>
      </c>
      <c r="AN716" s="102">
        <f t="shared" si="898"/>
        <v>0</v>
      </c>
      <c r="AO716" s="102">
        <f t="shared" si="805"/>
        <v>0</v>
      </c>
      <c r="AP716" s="105"/>
      <c r="AQ716" s="105"/>
      <c r="AR716" s="102">
        <f t="shared" si="806"/>
        <v>0</v>
      </c>
      <c r="AS716" s="105"/>
      <c r="AT716" s="105"/>
      <c r="AU716" s="102">
        <f t="shared" si="807"/>
        <v>0</v>
      </c>
      <c r="AV716" s="105"/>
      <c r="AW716" s="86"/>
      <c r="AX716" s="59">
        <f t="shared" si="792"/>
        <v>0</v>
      </c>
      <c r="AY716" s="313"/>
      <c r="AZ716" s="257"/>
    </row>
    <row r="717" spans="1:52" s="30" customFormat="1" ht="15" hidden="1" customHeight="1">
      <c r="A717" s="279" t="s">
        <v>175</v>
      </c>
      <c r="B717" s="288" t="s">
        <v>202</v>
      </c>
      <c r="C717" s="279" t="s">
        <v>251</v>
      </c>
      <c r="D717" s="87" t="s">
        <v>45</v>
      </c>
      <c r="E717" s="103">
        <f>E718+E719+E720+E721+E722</f>
        <v>175870.6</v>
      </c>
      <c r="F717" s="159">
        <f t="shared" si="789"/>
        <v>175870.6</v>
      </c>
      <c r="G717" s="58">
        <f t="shared" si="789"/>
        <v>17925</v>
      </c>
      <c r="H717" s="58">
        <f t="shared" si="790"/>
        <v>10.192152639497449</v>
      </c>
      <c r="I717" s="103">
        <f>I718+I719+I720+I721+I722</f>
        <v>0</v>
      </c>
      <c r="J717" s="103">
        <f>J718+J719+J720+J721+J722</f>
        <v>0</v>
      </c>
      <c r="K717" s="102">
        <f t="shared" si="791"/>
        <v>0</v>
      </c>
      <c r="L717" s="103">
        <f>L718+L719+L720+L721+L722</f>
        <v>0</v>
      </c>
      <c r="M717" s="103">
        <f>M718+M719+M720+M721+M722</f>
        <v>0</v>
      </c>
      <c r="N717" s="102">
        <f t="shared" si="794"/>
        <v>0</v>
      </c>
      <c r="O717" s="103">
        <v>0</v>
      </c>
      <c r="P717" s="103">
        <f>P718+P719+P720+P721+P722</f>
        <v>0</v>
      </c>
      <c r="Q717" s="102">
        <f t="shared" si="795"/>
        <v>0</v>
      </c>
      <c r="R717" s="102">
        <f t="shared" si="796"/>
        <v>0</v>
      </c>
      <c r="S717" s="102">
        <f t="shared" si="797"/>
        <v>0</v>
      </c>
      <c r="T717" s="103">
        <f>T718+T719+T720+T721+T722</f>
        <v>17925</v>
      </c>
      <c r="U717" s="103">
        <f>U718+U719+U720+U721+U722</f>
        <v>17925</v>
      </c>
      <c r="V717" s="102">
        <f t="shared" si="798"/>
        <v>100</v>
      </c>
      <c r="W717" s="103">
        <f>W718+W719+W720+W721+W722</f>
        <v>0</v>
      </c>
      <c r="X717" s="56">
        <f>X718+X719+X720+X721+X722</f>
        <v>0</v>
      </c>
      <c r="Y717" s="58">
        <f t="shared" si="799"/>
        <v>0</v>
      </c>
      <c r="Z717" s="103">
        <f>Z718+Z719+Z720+Z721+Z722</f>
        <v>0</v>
      </c>
      <c r="AA717" s="103">
        <f>AA718+AA719+AA720+AA721+AA722</f>
        <v>0</v>
      </c>
      <c r="AB717" s="102">
        <f t="shared" si="800"/>
        <v>0</v>
      </c>
      <c r="AC717" s="102">
        <f t="shared" si="801"/>
        <v>17925</v>
      </c>
      <c r="AD717" s="102">
        <f t="shared" si="793"/>
        <v>10.192152639497449</v>
      </c>
      <c r="AE717" s="103">
        <f>AE718+AE719+AE720+AE721+AE722</f>
        <v>30000</v>
      </c>
      <c r="AF717" s="103">
        <f>AF718+AF719+AF720+AF721+AF722</f>
        <v>0</v>
      </c>
      <c r="AG717" s="102">
        <f t="shared" si="808"/>
        <v>0</v>
      </c>
      <c r="AH717" s="103">
        <f>AH718+AH719+AH720+AH721+AH722</f>
        <v>30000</v>
      </c>
      <c r="AI717" s="103">
        <f>AI718+AI719+AI720+AI721+AI722</f>
        <v>0</v>
      </c>
      <c r="AJ717" s="102">
        <f t="shared" si="802"/>
        <v>0</v>
      </c>
      <c r="AK717" s="103">
        <f>AK718+AK719+AK720+AK721+AK722</f>
        <v>97945.600000000006</v>
      </c>
      <c r="AL717" s="103">
        <f>AL718+AL719+AL720+AL721+AL722</f>
        <v>0</v>
      </c>
      <c r="AM717" s="102">
        <f t="shared" si="803"/>
        <v>0</v>
      </c>
      <c r="AN717" s="102">
        <f t="shared" si="898"/>
        <v>17925</v>
      </c>
      <c r="AO717" s="102">
        <f t="shared" si="805"/>
        <v>10.192152639497449</v>
      </c>
      <c r="AP717" s="103">
        <f>AP718+AP719+AP720+AP721+AP722</f>
        <v>0</v>
      </c>
      <c r="AQ717" s="103">
        <f>AQ718+AQ719+AQ720+AQ721+AQ722</f>
        <v>0</v>
      </c>
      <c r="AR717" s="102">
        <f t="shared" si="806"/>
        <v>0</v>
      </c>
      <c r="AS717" s="103">
        <f>AS718+AS719+AS720+AS721+AS722</f>
        <v>0</v>
      </c>
      <c r="AT717" s="103">
        <f>AT718+AT719+AT720+AT721+AT722</f>
        <v>0</v>
      </c>
      <c r="AU717" s="102">
        <f t="shared" si="807"/>
        <v>0</v>
      </c>
      <c r="AV717" s="103">
        <f>AV718+AV719+AV720+AV721+AV722</f>
        <v>0</v>
      </c>
      <c r="AW717" s="56">
        <f>AW718+AW719+AW720+AW721+AW722</f>
        <v>0</v>
      </c>
      <c r="AX717" s="59">
        <f t="shared" si="792"/>
        <v>0</v>
      </c>
      <c r="AY717" s="263"/>
      <c r="AZ717" s="304"/>
    </row>
    <row r="718" spans="1:52" s="30" customFormat="1" ht="25.5" hidden="1">
      <c r="A718" s="279"/>
      <c r="B718" s="288"/>
      <c r="C718" s="279"/>
      <c r="D718" s="87" t="s">
        <v>40</v>
      </c>
      <c r="E718" s="103"/>
      <c r="F718" s="159">
        <f t="shared" si="789"/>
        <v>0</v>
      </c>
      <c r="G718" s="58">
        <f t="shared" si="789"/>
        <v>0</v>
      </c>
      <c r="H718" s="58">
        <f t="shared" si="790"/>
        <v>0</v>
      </c>
      <c r="I718" s="105"/>
      <c r="J718" s="105"/>
      <c r="K718" s="102">
        <f t="shared" si="791"/>
        <v>0</v>
      </c>
      <c r="L718" s="105"/>
      <c r="M718" s="105"/>
      <c r="N718" s="102">
        <f t="shared" si="794"/>
        <v>0</v>
      </c>
      <c r="O718" s="105"/>
      <c r="P718" s="105"/>
      <c r="Q718" s="102">
        <f t="shared" si="795"/>
        <v>0</v>
      </c>
      <c r="R718" s="102">
        <f t="shared" si="796"/>
        <v>0</v>
      </c>
      <c r="S718" s="102">
        <f t="shared" si="797"/>
        <v>0</v>
      </c>
      <c r="T718" s="105"/>
      <c r="U718" s="105"/>
      <c r="V718" s="102">
        <f t="shared" si="798"/>
        <v>0</v>
      </c>
      <c r="W718" s="105"/>
      <c r="X718" s="86"/>
      <c r="Y718" s="58">
        <f t="shared" si="799"/>
        <v>0</v>
      </c>
      <c r="Z718" s="105"/>
      <c r="AA718" s="105"/>
      <c r="AB718" s="102">
        <f t="shared" si="800"/>
        <v>0</v>
      </c>
      <c r="AC718" s="102">
        <f t="shared" si="801"/>
        <v>0</v>
      </c>
      <c r="AD718" s="102">
        <f t="shared" si="793"/>
        <v>0</v>
      </c>
      <c r="AE718" s="105"/>
      <c r="AF718" s="105"/>
      <c r="AG718" s="102">
        <f t="shared" si="808"/>
        <v>0</v>
      </c>
      <c r="AH718" s="105"/>
      <c r="AI718" s="105"/>
      <c r="AJ718" s="102">
        <f t="shared" si="802"/>
        <v>0</v>
      </c>
      <c r="AK718" s="105"/>
      <c r="AL718" s="105"/>
      <c r="AM718" s="102">
        <f t="shared" si="803"/>
        <v>0</v>
      </c>
      <c r="AN718" s="102">
        <f t="shared" si="898"/>
        <v>0</v>
      </c>
      <c r="AO718" s="102">
        <f t="shared" si="805"/>
        <v>0</v>
      </c>
      <c r="AP718" s="105"/>
      <c r="AQ718" s="105"/>
      <c r="AR718" s="102">
        <f t="shared" si="806"/>
        <v>0</v>
      </c>
      <c r="AS718" s="105"/>
      <c r="AT718" s="105"/>
      <c r="AU718" s="102">
        <f t="shared" si="807"/>
        <v>0</v>
      </c>
      <c r="AV718" s="105"/>
      <c r="AW718" s="86"/>
      <c r="AX718" s="59">
        <f t="shared" si="792"/>
        <v>0</v>
      </c>
      <c r="AY718" s="264"/>
      <c r="AZ718" s="305"/>
    </row>
    <row r="719" spans="1:52" s="30" customFormat="1" ht="38.25" hidden="1">
      <c r="A719" s="279"/>
      <c r="B719" s="288"/>
      <c r="C719" s="279"/>
      <c r="D719" s="87" t="s">
        <v>4</v>
      </c>
      <c r="E719" s="103"/>
      <c r="F719" s="159">
        <f t="shared" si="789"/>
        <v>0</v>
      </c>
      <c r="G719" s="58">
        <f t="shared" si="789"/>
        <v>0</v>
      </c>
      <c r="H719" s="58">
        <f t="shared" si="790"/>
        <v>0</v>
      </c>
      <c r="I719" s="105"/>
      <c r="J719" s="105"/>
      <c r="K719" s="102">
        <f t="shared" si="791"/>
        <v>0</v>
      </c>
      <c r="L719" s="105"/>
      <c r="M719" s="105"/>
      <c r="N719" s="102">
        <f t="shared" si="794"/>
        <v>0</v>
      </c>
      <c r="O719" s="105"/>
      <c r="P719" s="105"/>
      <c r="Q719" s="102">
        <f t="shared" si="795"/>
        <v>0</v>
      </c>
      <c r="R719" s="102">
        <f t="shared" si="796"/>
        <v>0</v>
      </c>
      <c r="S719" s="102">
        <f t="shared" si="797"/>
        <v>0</v>
      </c>
      <c r="T719" s="105"/>
      <c r="U719" s="105"/>
      <c r="V719" s="102">
        <f t="shared" si="798"/>
        <v>0</v>
      </c>
      <c r="W719" s="105"/>
      <c r="X719" s="86"/>
      <c r="Y719" s="58">
        <f t="shared" si="799"/>
        <v>0</v>
      </c>
      <c r="Z719" s="105"/>
      <c r="AA719" s="105"/>
      <c r="AB719" s="102">
        <f t="shared" si="800"/>
        <v>0</v>
      </c>
      <c r="AC719" s="102">
        <f t="shared" si="801"/>
        <v>0</v>
      </c>
      <c r="AD719" s="102">
        <f t="shared" si="793"/>
        <v>0</v>
      </c>
      <c r="AE719" s="105"/>
      <c r="AF719" s="105"/>
      <c r="AG719" s="102">
        <f t="shared" si="808"/>
        <v>0</v>
      </c>
      <c r="AH719" s="105"/>
      <c r="AI719" s="105"/>
      <c r="AJ719" s="102">
        <f t="shared" si="802"/>
        <v>0</v>
      </c>
      <c r="AK719" s="105"/>
      <c r="AL719" s="105"/>
      <c r="AM719" s="102">
        <f t="shared" si="803"/>
        <v>0</v>
      </c>
      <c r="AN719" s="102">
        <f t="shared" si="898"/>
        <v>0</v>
      </c>
      <c r="AO719" s="102">
        <f t="shared" si="805"/>
        <v>0</v>
      </c>
      <c r="AP719" s="105"/>
      <c r="AQ719" s="105"/>
      <c r="AR719" s="102">
        <f t="shared" si="806"/>
        <v>0</v>
      </c>
      <c r="AS719" s="105"/>
      <c r="AT719" s="105"/>
      <c r="AU719" s="102">
        <f t="shared" si="807"/>
        <v>0</v>
      </c>
      <c r="AV719" s="105"/>
      <c r="AW719" s="86"/>
      <c r="AX719" s="59">
        <f t="shared" si="792"/>
        <v>0</v>
      </c>
      <c r="AY719" s="264"/>
      <c r="AZ719" s="305"/>
    </row>
    <row r="720" spans="1:52" s="30" customFormat="1" ht="15" hidden="1" customHeight="1">
      <c r="A720" s="279"/>
      <c r="B720" s="288"/>
      <c r="C720" s="279"/>
      <c r="D720" s="87" t="s">
        <v>53</v>
      </c>
      <c r="E720" s="103"/>
      <c r="F720" s="159">
        <f t="shared" si="789"/>
        <v>0</v>
      </c>
      <c r="G720" s="58">
        <f t="shared" si="789"/>
        <v>0</v>
      </c>
      <c r="H720" s="58">
        <f t="shared" si="790"/>
        <v>0</v>
      </c>
      <c r="I720" s="105"/>
      <c r="J720" s="105"/>
      <c r="K720" s="102">
        <f t="shared" si="791"/>
        <v>0</v>
      </c>
      <c r="L720" s="105"/>
      <c r="M720" s="105"/>
      <c r="N720" s="102">
        <f t="shared" si="794"/>
        <v>0</v>
      </c>
      <c r="O720" s="105"/>
      <c r="P720" s="105"/>
      <c r="Q720" s="102">
        <f t="shared" si="795"/>
        <v>0</v>
      </c>
      <c r="R720" s="102">
        <f t="shared" si="796"/>
        <v>0</v>
      </c>
      <c r="S720" s="102">
        <f t="shared" si="797"/>
        <v>0</v>
      </c>
      <c r="T720" s="105"/>
      <c r="U720" s="105"/>
      <c r="V720" s="102">
        <f t="shared" si="798"/>
        <v>0</v>
      </c>
      <c r="W720" s="105"/>
      <c r="X720" s="86"/>
      <c r="Y720" s="58">
        <f t="shared" si="799"/>
        <v>0</v>
      </c>
      <c r="Z720" s="105"/>
      <c r="AA720" s="105"/>
      <c r="AB720" s="102">
        <f t="shared" si="800"/>
        <v>0</v>
      </c>
      <c r="AC720" s="102">
        <f t="shared" si="801"/>
        <v>0</v>
      </c>
      <c r="AD720" s="102">
        <f t="shared" si="793"/>
        <v>0</v>
      </c>
      <c r="AE720" s="105"/>
      <c r="AF720" s="105"/>
      <c r="AG720" s="102">
        <f t="shared" si="808"/>
        <v>0</v>
      </c>
      <c r="AH720" s="105"/>
      <c r="AI720" s="105"/>
      <c r="AJ720" s="102">
        <f t="shared" si="802"/>
        <v>0</v>
      </c>
      <c r="AK720" s="105"/>
      <c r="AL720" s="105"/>
      <c r="AM720" s="102">
        <f t="shared" si="803"/>
        <v>0</v>
      </c>
      <c r="AN720" s="102">
        <f t="shared" si="898"/>
        <v>0</v>
      </c>
      <c r="AO720" s="102">
        <f t="shared" si="805"/>
        <v>0</v>
      </c>
      <c r="AP720" s="105"/>
      <c r="AQ720" s="105"/>
      <c r="AR720" s="102">
        <f t="shared" si="806"/>
        <v>0</v>
      </c>
      <c r="AS720" s="105"/>
      <c r="AT720" s="105"/>
      <c r="AU720" s="102">
        <f t="shared" si="807"/>
        <v>0</v>
      </c>
      <c r="AV720" s="105"/>
      <c r="AW720" s="86"/>
      <c r="AX720" s="59">
        <f t="shared" si="792"/>
        <v>0</v>
      </c>
      <c r="AY720" s="264"/>
      <c r="AZ720" s="305"/>
    </row>
    <row r="721" spans="1:52" s="30" customFormat="1" ht="26.25" hidden="1" customHeight="1">
      <c r="A721" s="279"/>
      <c r="B721" s="288"/>
      <c r="C721" s="279"/>
      <c r="D721" s="27" t="s">
        <v>41</v>
      </c>
      <c r="E721" s="103">
        <v>175870.6</v>
      </c>
      <c r="F721" s="159">
        <f t="shared" si="789"/>
        <v>175870.6</v>
      </c>
      <c r="G721" s="58">
        <f t="shared" si="789"/>
        <v>17925</v>
      </c>
      <c r="H721" s="58">
        <f t="shared" si="790"/>
        <v>10.192152639497449</v>
      </c>
      <c r="I721" s="105">
        <v>0</v>
      </c>
      <c r="J721" s="105"/>
      <c r="K721" s="102">
        <f t="shared" si="791"/>
        <v>0</v>
      </c>
      <c r="L721" s="105">
        <v>0</v>
      </c>
      <c r="M721" s="105"/>
      <c r="N721" s="102">
        <f t="shared" si="794"/>
        <v>0</v>
      </c>
      <c r="O721" s="105">
        <v>0</v>
      </c>
      <c r="P721" s="105">
        <v>0</v>
      </c>
      <c r="Q721" s="102">
        <f t="shared" si="795"/>
        <v>0</v>
      </c>
      <c r="R721" s="102">
        <f t="shared" si="796"/>
        <v>0</v>
      </c>
      <c r="S721" s="102">
        <f t="shared" si="797"/>
        <v>0</v>
      </c>
      <c r="T721" s="105">
        <v>17925</v>
      </c>
      <c r="U721" s="105">
        <v>17925</v>
      </c>
      <c r="V721" s="102">
        <f t="shared" si="798"/>
        <v>100</v>
      </c>
      <c r="W721" s="105">
        <v>0</v>
      </c>
      <c r="X721" s="105">
        <v>0</v>
      </c>
      <c r="Y721" s="58">
        <f t="shared" si="799"/>
        <v>0</v>
      </c>
      <c r="Z721" s="103">
        <v>0</v>
      </c>
      <c r="AA721" s="103">
        <f>AA722+AA723+AA724+AA725+AA726</f>
        <v>0</v>
      </c>
      <c r="AB721" s="102">
        <f t="shared" si="800"/>
        <v>0</v>
      </c>
      <c r="AC721" s="102">
        <f t="shared" si="801"/>
        <v>17925</v>
      </c>
      <c r="AD721" s="102">
        <f t="shared" si="793"/>
        <v>10.192152639497449</v>
      </c>
      <c r="AE721" s="103">
        <v>30000</v>
      </c>
      <c r="AF721" s="103">
        <f>AF722+AF723+AF724+AF725+AF726</f>
        <v>0</v>
      </c>
      <c r="AG721" s="102">
        <f t="shared" si="808"/>
        <v>0</v>
      </c>
      <c r="AH721" s="103">
        <v>30000</v>
      </c>
      <c r="AI721" s="103">
        <f>AI722+AI723+AI724+AI725+AI726</f>
        <v>0</v>
      </c>
      <c r="AJ721" s="102">
        <f t="shared" si="802"/>
        <v>0</v>
      </c>
      <c r="AK721" s="103">
        <v>97945.600000000006</v>
      </c>
      <c r="AL721" s="103">
        <f>AL722+AL723+AL724+AL725+AL726</f>
        <v>0</v>
      </c>
      <c r="AM721" s="102">
        <f t="shared" si="803"/>
        <v>0</v>
      </c>
      <c r="AN721" s="102">
        <f t="shared" si="898"/>
        <v>17925</v>
      </c>
      <c r="AO721" s="102">
        <f t="shared" si="805"/>
        <v>10.192152639497449</v>
      </c>
      <c r="AP721" s="103">
        <v>0</v>
      </c>
      <c r="AQ721" s="105"/>
      <c r="AR721" s="102">
        <f t="shared" si="806"/>
        <v>0</v>
      </c>
      <c r="AS721" s="103">
        <f>AS722+AS723+AS724+AS725+AS726</f>
        <v>0</v>
      </c>
      <c r="AT721" s="105"/>
      <c r="AU721" s="102">
        <f t="shared" si="807"/>
        <v>0</v>
      </c>
      <c r="AV721" s="105">
        <v>0</v>
      </c>
      <c r="AW721" s="86"/>
      <c r="AX721" s="59">
        <f t="shared" si="792"/>
        <v>0</v>
      </c>
      <c r="AY721" s="264"/>
      <c r="AZ721" s="305"/>
    </row>
    <row r="722" spans="1:52" s="30" customFormat="1" ht="29.25" hidden="1" customHeight="1">
      <c r="A722" s="279"/>
      <c r="B722" s="288"/>
      <c r="C722" s="279"/>
      <c r="D722" s="27" t="s">
        <v>50</v>
      </c>
      <c r="E722" s="103"/>
      <c r="F722" s="159">
        <f t="shared" si="789"/>
        <v>0</v>
      </c>
      <c r="G722" s="58">
        <f t="shared" si="789"/>
        <v>0</v>
      </c>
      <c r="H722" s="58">
        <f t="shared" si="790"/>
        <v>0</v>
      </c>
      <c r="I722" s="105"/>
      <c r="J722" s="105"/>
      <c r="K722" s="102">
        <f t="shared" si="791"/>
        <v>0</v>
      </c>
      <c r="L722" s="105"/>
      <c r="M722" s="105"/>
      <c r="N722" s="102">
        <f t="shared" si="794"/>
        <v>0</v>
      </c>
      <c r="O722" s="105"/>
      <c r="P722" s="105"/>
      <c r="Q722" s="102">
        <f t="shared" si="795"/>
        <v>0</v>
      </c>
      <c r="R722" s="102">
        <f t="shared" si="796"/>
        <v>0</v>
      </c>
      <c r="S722" s="102">
        <f t="shared" si="797"/>
        <v>0</v>
      </c>
      <c r="T722" s="105"/>
      <c r="U722" s="105"/>
      <c r="V722" s="102">
        <f t="shared" si="798"/>
        <v>0</v>
      </c>
      <c r="W722" s="105"/>
      <c r="X722" s="86"/>
      <c r="Y722" s="58">
        <f t="shared" si="799"/>
        <v>0</v>
      </c>
      <c r="Z722" s="105"/>
      <c r="AA722" s="105"/>
      <c r="AB722" s="102">
        <f t="shared" si="800"/>
        <v>0</v>
      </c>
      <c r="AC722" s="102">
        <f t="shared" si="801"/>
        <v>0</v>
      </c>
      <c r="AD722" s="102">
        <f t="shared" si="793"/>
        <v>0</v>
      </c>
      <c r="AE722" s="105"/>
      <c r="AF722" s="105"/>
      <c r="AG722" s="102">
        <f t="shared" si="808"/>
        <v>0</v>
      </c>
      <c r="AH722" s="105"/>
      <c r="AI722" s="105"/>
      <c r="AJ722" s="102">
        <f t="shared" si="802"/>
        <v>0</v>
      </c>
      <c r="AK722" s="105"/>
      <c r="AL722" s="105"/>
      <c r="AM722" s="102">
        <f t="shared" si="803"/>
        <v>0</v>
      </c>
      <c r="AN722" s="102">
        <f t="shared" si="898"/>
        <v>0</v>
      </c>
      <c r="AO722" s="102">
        <f t="shared" si="805"/>
        <v>0</v>
      </c>
      <c r="AP722" s="105"/>
      <c r="AQ722" s="105"/>
      <c r="AR722" s="102">
        <f t="shared" si="806"/>
        <v>0</v>
      </c>
      <c r="AS722" s="105"/>
      <c r="AT722" s="105"/>
      <c r="AU722" s="102">
        <f t="shared" si="807"/>
        <v>0</v>
      </c>
      <c r="AV722" s="105"/>
      <c r="AW722" s="86"/>
      <c r="AX722" s="59">
        <f t="shared" si="792"/>
        <v>0</v>
      </c>
      <c r="AY722" s="265"/>
      <c r="AZ722" s="306"/>
    </row>
    <row r="723" spans="1:52" s="30" customFormat="1" ht="24" hidden="1" customHeight="1">
      <c r="A723" s="298" t="s">
        <v>176</v>
      </c>
      <c r="B723" s="391" t="s">
        <v>256</v>
      </c>
      <c r="C723" s="279" t="s">
        <v>251</v>
      </c>
      <c r="D723" s="87" t="s">
        <v>45</v>
      </c>
      <c r="E723" s="103">
        <f>E724+E725+E726+E727+E728</f>
        <v>7000</v>
      </c>
      <c r="F723" s="159">
        <f t="shared" si="789"/>
        <v>7000</v>
      </c>
      <c r="G723" s="58">
        <f t="shared" si="789"/>
        <v>357.1</v>
      </c>
      <c r="H723" s="58">
        <f t="shared" si="790"/>
        <v>5.1014285714285714</v>
      </c>
      <c r="I723" s="103">
        <f>I724+I725+I726+I727+I728</f>
        <v>0</v>
      </c>
      <c r="J723" s="103">
        <f>J724+J725+J726+J727+J728</f>
        <v>0</v>
      </c>
      <c r="K723" s="102">
        <f t="shared" si="791"/>
        <v>0</v>
      </c>
      <c r="L723" s="103">
        <f>L724+L725+L726+L727+L728</f>
        <v>0</v>
      </c>
      <c r="M723" s="103">
        <f>M724+M725+M726+M727+M728</f>
        <v>0</v>
      </c>
      <c r="N723" s="102">
        <f t="shared" si="794"/>
        <v>0</v>
      </c>
      <c r="O723" s="103">
        <f>O724+O725+O726+O727+O728</f>
        <v>0</v>
      </c>
      <c r="P723" s="103">
        <f>P724+P725+P726+P727+P728</f>
        <v>0</v>
      </c>
      <c r="Q723" s="102">
        <f t="shared" si="795"/>
        <v>0</v>
      </c>
      <c r="R723" s="102">
        <f t="shared" si="796"/>
        <v>0</v>
      </c>
      <c r="S723" s="102">
        <f t="shared" si="797"/>
        <v>0</v>
      </c>
      <c r="T723" s="103">
        <f>T724+T725+T726+T727+T728</f>
        <v>0</v>
      </c>
      <c r="U723" s="103">
        <f>U724+U725+U726+U727+U728</f>
        <v>0</v>
      </c>
      <c r="V723" s="102">
        <f t="shared" si="798"/>
        <v>0</v>
      </c>
      <c r="W723" s="103">
        <f>W724+W725+W726+W727+W728</f>
        <v>357.1</v>
      </c>
      <c r="X723" s="103">
        <f>X724+X725+X726+X727+X728</f>
        <v>357.1</v>
      </c>
      <c r="Y723" s="58">
        <f t="shared" si="799"/>
        <v>100</v>
      </c>
      <c r="Z723" s="103">
        <f>Z724+Z725+Z726+Z727+Z728</f>
        <v>0</v>
      </c>
      <c r="AA723" s="103">
        <f>AA724+AA725+AA726+AA727+AA728</f>
        <v>0</v>
      </c>
      <c r="AB723" s="102">
        <f t="shared" si="800"/>
        <v>0</v>
      </c>
      <c r="AC723" s="102">
        <f t="shared" si="801"/>
        <v>357.1</v>
      </c>
      <c r="AD723" s="102">
        <f t="shared" si="793"/>
        <v>5.1014285714285714</v>
      </c>
      <c r="AE723" s="103">
        <f>AE724+AE725+AE726+AE727+AE728</f>
        <v>0</v>
      </c>
      <c r="AF723" s="103">
        <f>AF724+AF725+AF726+AF727+AF728</f>
        <v>0</v>
      </c>
      <c r="AG723" s="102">
        <f t="shared" si="808"/>
        <v>0</v>
      </c>
      <c r="AH723" s="103">
        <f>AH724+AH725+AH726+AH727+AH728</f>
        <v>0</v>
      </c>
      <c r="AI723" s="103">
        <f>AI724+AI725+AI726+AI727+AI728</f>
        <v>0</v>
      </c>
      <c r="AJ723" s="102">
        <f t="shared" si="802"/>
        <v>0</v>
      </c>
      <c r="AK723" s="103">
        <f>AK724+AK725+AK726+AK727+AK728</f>
        <v>0</v>
      </c>
      <c r="AL723" s="103">
        <f>AL724+AL725+AL726+AL727+AL728</f>
        <v>0</v>
      </c>
      <c r="AM723" s="102">
        <f t="shared" si="803"/>
        <v>0</v>
      </c>
      <c r="AN723" s="102">
        <f t="shared" si="898"/>
        <v>357.1</v>
      </c>
      <c r="AO723" s="102">
        <f t="shared" si="805"/>
        <v>5.1014285714285714</v>
      </c>
      <c r="AP723" s="103">
        <f>AP724+AP725+AP726+AP727</f>
        <v>6642.9</v>
      </c>
      <c r="AQ723" s="103">
        <f>AQ724+AQ725+AQ726+AQ727</f>
        <v>0</v>
      </c>
      <c r="AR723" s="102">
        <f t="shared" si="806"/>
        <v>0</v>
      </c>
      <c r="AS723" s="103">
        <f>AS724+AS725+AS726+AS727</f>
        <v>0</v>
      </c>
      <c r="AT723" s="103">
        <f>AT724+AT725+AT726+AT727</f>
        <v>0</v>
      </c>
      <c r="AU723" s="102">
        <f t="shared" si="807"/>
        <v>0</v>
      </c>
      <c r="AV723" s="103">
        <f>AV724+AV725+AV726+AV727</f>
        <v>0</v>
      </c>
      <c r="AW723" s="103">
        <f>AW724+AW725+AW726+AW727</f>
        <v>0</v>
      </c>
      <c r="AX723" s="59">
        <f t="shared" si="792"/>
        <v>0</v>
      </c>
      <c r="AY723" s="307"/>
      <c r="AZ723" s="259"/>
    </row>
    <row r="724" spans="1:52" s="30" customFormat="1" ht="36" hidden="1" customHeight="1">
      <c r="A724" s="299"/>
      <c r="B724" s="392"/>
      <c r="C724" s="279"/>
      <c r="D724" s="87" t="s">
        <v>40</v>
      </c>
      <c r="E724" s="103"/>
      <c r="F724" s="159">
        <f t="shared" si="789"/>
        <v>0</v>
      </c>
      <c r="G724" s="58">
        <f t="shared" si="789"/>
        <v>0</v>
      </c>
      <c r="H724" s="58">
        <f t="shared" si="790"/>
        <v>0</v>
      </c>
      <c r="I724" s="105"/>
      <c r="J724" s="105"/>
      <c r="K724" s="102">
        <f t="shared" si="791"/>
        <v>0</v>
      </c>
      <c r="L724" s="105"/>
      <c r="M724" s="105"/>
      <c r="N724" s="102">
        <f t="shared" si="794"/>
        <v>0</v>
      </c>
      <c r="O724" s="105"/>
      <c r="P724" s="105"/>
      <c r="Q724" s="102">
        <f t="shared" si="795"/>
        <v>0</v>
      </c>
      <c r="R724" s="102">
        <f t="shared" si="796"/>
        <v>0</v>
      </c>
      <c r="S724" s="102">
        <f t="shared" si="797"/>
        <v>0</v>
      </c>
      <c r="T724" s="105"/>
      <c r="U724" s="105"/>
      <c r="V724" s="102">
        <f t="shared" si="798"/>
        <v>0</v>
      </c>
      <c r="W724" s="105"/>
      <c r="X724" s="86"/>
      <c r="Y724" s="58">
        <f t="shared" si="799"/>
        <v>0</v>
      </c>
      <c r="Z724" s="105"/>
      <c r="AA724" s="105"/>
      <c r="AB724" s="102">
        <f t="shared" si="800"/>
        <v>0</v>
      </c>
      <c r="AC724" s="102">
        <f t="shared" si="801"/>
        <v>0</v>
      </c>
      <c r="AD724" s="102">
        <f t="shared" si="793"/>
        <v>0</v>
      </c>
      <c r="AE724" s="105"/>
      <c r="AF724" s="105"/>
      <c r="AG724" s="102">
        <f t="shared" si="808"/>
        <v>0</v>
      </c>
      <c r="AH724" s="105"/>
      <c r="AI724" s="105"/>
      <c r="AJ724" s="102">
        <f t="shared" si="802"/>
        <v>0</v>
      </c>
      <c r="AK724" s="105"/>
      <c r="AL724" s="105"/>
      <c r="AM724" s="102">
        <f t="shared" si="803"/>
        <v>0</v>
      </c>
      <c r="AN724" s="102">
        <f t="shared" si="898"/>
        <v>0</v>
      </c>
      <c r="AO724" s="102">
        <f t="shared" si="805"/>
        <v>0</v>
      </c>
      <c r="AP724" s="105"/>
      <c r="AQ724" s="105"/>
      <c r="AR724" s="102">
        <f t="shared" si="806"/>
        <v>0</v>
      </c>
      <c r="AS724" s="105"/>
      <c r="AT724" s="105"/>
      <c r="AU724" s="102">
        <f t="shared" si="807"/>
        <v>0</v>
      </c>
      <c r="AV724" s="105"/>
      <c r="AW724" s="86"/>
      <c r="AX724" s="59">
        <f t="shared" si="792"/>
        <v>0</v>
      </c>
      <c r="AY724" s="308"/>
      <c r="AZ724" s="256"/>
    </row>
    <row r="725" spans="1:52" s="30" customFormat="1" ht="41.25" hidden="1" customHeight="1">
      <c r="A725" s="299"/>
      <c r="B725" s="392"/>
      <c r="C725" s="279"/>
      <c r="D725" s="87" t="s">
        <v>4</v>
      </c>
      <c r="E725" s="103"/>
      <c r="F725" s="159">
        <f t="shared" si="789"/>
        <v>0</v>
      </c>
      <c r="G725" s="58">
        <f t="shared" si="789"/>
        <v>0</v>
      </c>
      <c r="H725" s="58">
        <f t="shared" si="790"/>
        <v>0</v>
      </c>
      <c r="I725" s="105"/>
      <c r="J725" s="105"/>
      <c r="K725" s="102">
        <f t="shared" si="791"/>
        <v>0</v>
      </c>
      <c r="L725" s="105"/>
      <c r="M725" s="105"/>
      <c r="N725" s="102">
        <f t="shared" si="794"/>
        <v>0</v>
      </c>
      <c r="O725" s="105"/>
      <c r="P725" s="105"/>
      <c r="Q725" s="102">
        <f t="shared" si="795"/>
        <v>0</v>
      </c>
      <c r="R725" s="102">
        <f t="shared" si="796"/>
        <v>0</v>
      </c>
      <c r="S725" s="102">
        <f t="shared" si="797"/>
        <v>0</v>
      </c>
      <c r="T725" s="105"/>
      <c r="U725" s="105"/>
      <c r="V725" s="102">
        <f t="shared" si="798"/>
        <v>0</v>
      </c>
      <c r="W725" s="105"/>
      <c r="X725" s="86"/>
      <c r="Y725" s="58">
        <f t="shared" si="799"/>
        <v>0</v>
      </c>
      <c r="Z725" s="105"/>
      <c r="AA725" s="105"/>
      <c r="AB725" s="102">
        <f t="shared" si="800"/>
        <v>0</v>
      </c>
      <c r="AC725" s="102">
        <f t="shared" si="801"/>
        <v>0</v>
      </c>
      <c r="AD725" s="102">
        <f t="shared" si="793"/>
        <v>0</v>
      </c>
      <c r="AE725" s="105"/>
      <c r="AF725" s="105"/>
      <c r="AG725" s="102">
        <f t="shared" si="808"/>
        <v>0</v>
      </c>
      <c r="AH725" s="105"/>
      <c r="AI725" s="105"/>
      <c r="AJ725" s="102">
        <f t="shared" si="802"/>
        <v>0</v>
      </c>
      <c r="AK725" s="105"/>
      <c r="AL725" s="105"/>
      <c r="AM725" s="102">
        <f t="shared" si="803"/>
        <v>0</v>
      </c>
      <c r="AN725" s="102">
        <f t="shared" si="898"/>
        <v>0</v>
      </c>
      <c r="AO725" s="102">
        <f t="shared" si="805"/>
        <v>0</v>
      </c>
      <c r="AP725" s="105"/>
      <c r="AQ725" s="105"/>
      <c r="AR725" s="102">
        <f t="shared" si="806"/>
        <v>0</v>
      </c>
      <c r="AS725" s="105"/>
      <c r="AT725" s="105"/>
      <c r="AU725" s="102">
        <f t="shared" si="807"/>
        <v>0</v>
      </c>
      <c r="AV725" s="105"/>
      <c r="AW725" s="86"/>
      <c r="AX725" s="59">
        <f t="shared" si="792"/>
        <v>0</v>
      </c>
      <c r="AY725" s="308"/>
      <c r="AZ725" s="256"/>
    </row>
    <row r="726" spans="1:52" s="30" customFormat="1" ht="21" hidden="1" customHeight="1">
      <c r="A726" s="299"/>
      <c r="B726" s="392"/>
      <c r="C726" s="279"/>
      <c r="D726" s="87" t="s">
        <v>53</v>
      </c>
      <c r="E726" s="103"/>
      <c r="F726" s="159">
        <f t="shared" si="789"/>
        <v>0</v>
      </c>
      <c r="G726" s="58">
        <f t="shared" si="789"/>
        <v>0</v>
      </c>
      <c r="H726" s="58">
        <f t="shared" si="790"/>
        <v>0</v>
      </c>
      <c r="I726" s="105"/>
      <c r="J726" s="105"/>
      <c r="K726" s="102">
        <f t="shared" si="791"/>
        <v>0</v>
      </c>
      <c r="L726" s="105"/>
      <c r="M726" s="105"/>
      <c r="N726" s="102">
        <f t="shared" si="794"/>
        <v>0</v>
      </c>
      <c r="O726" s="105"/>
      <c r="P726" s="105"/>
      <c r="Q726" s="102">
        <f t="shared" si="795"/>
        <v>0</v>
      </c>
      <c r="R726" s="102">
        <f t="shared" si="796"/>
        <v>0</v>
      </c>
      <c r="S726" s="102">
        <f t="shared" si="797"/>
        <v>0</v>
      </c>
      <c r="T726" s="105"/>
      <c r="U726" s="105"/>
      <c r="V726" s="102">
        <f t="shared" si="798"/>
        <v>0</v>
      </c>
      <c r="W726" s="105"/>
      <c r="X726" s="86"/>
      <c r="Y726" s="58">
        <f t="shared" si="799"/>
        <v>0</v>
      </c>
      <c r="Z726" s="105"/>
      <c r="AA726" s="105"/>
      <c r="AB726" s="102">
        <f t="shared" si="800"/>
        <v>0</v>
      </c>
      <c r="AC726" s="102">
        <f t="shared" si="801"/>
        <v>0</v>
      </c>
      <c r="AD726" s="102">
        <f t="shared" si="793"/>
        <v>0</v>
      </c>
      <c r="AE726" s="105"/>
      <c r="AF726" s="105"/>
      <c r="AG726" s="102">
        <f t="shared" si="808"/>
        <v>0</v>
      </c>
      <c r="AH726" s="105"/>
      <c r="AI726" s="105"/>
      <c r="AJ726" s="102">
        <f t="shared" si="802"/>
        <v>0</v>
      </c>
      <c r="AK726" s="105"/>
      <c r="AL726" s="105"/>
      <c r="AM726" s="102">
        <f t="shared" si="803"/>
        <v>0</v>
      </c>
      <c r="AN726" s="102">
        <f t="shared" si="898"/>
        <v>0</v>
      </c>
      <c r="AO726" s="102">
        <f t="shared" si="805"/>
        <v>0</v>
      </c>
      <c r="AP726" s="105"/>
      <c r="AQ726" s="105"/>
      <c r="AR726" s="102">
        <f t="shared" si="806"/>
        <v>0</v>
      </c>
      <c r="AS726" s="105"/>
      <c r="AT726" s="105"/>
      <c r="AU726" s="102">
        <f t="shared" si="807"/>
        <v>0</v>
      </c>
      <c r="AV726" s="105"/>
      <c r="AW726" s="86"/>
      <c r="AX726" s="59">
        <f t="shared" si="792"/>
        <v>0</v>
      </c>
      <c r="AY726" s="308"/>
      <c r="AZ726" s="256"/>
    </row>
    <row r="727" spans="1:52" s="30" customFormat="1" ht="34.5" hidden="1" customHeight="1">
      <c r="A727" s="299"/>
      <c r="B727" s="392"/>
      <c r="C727" s="279"/>
      <c r="D727" s="169" t="s">
        <v>41</v>
      </c>
      <c r="E727" s="103">
        <v>7000</v>
      </c>
      <c r="F727" s="159">
        <f t="shared" si="789"/>
        <v>7000</v>
      </c>
      <c r="G727" s="58">
        <f t="shared" si="789"/>
        <v>357.1</v>
      </c>
      <c r="H727" s="58">
        <f t="shared" si="790"/>
        <v>5.1014285714285714</v>
      </c>
      <c r="I727" s="105">
        <v>0</v>
      </c>
      <c r="J727" s="105"/>
      <c r="K727" s="102">
        <f t="shared" si="791"/>
        <v>0</v>
      </c>
      <c r="L727" s="105">
        <v>0</v>
      </c>
      <c r="M727" s="105"/>
      <c r="N727" s="102">
        <f t="shared" si="794"/>
        <v>0</v>
      </c>
      <c r="O727" s="105">
        <v>0</v>
      </c>
      <c r="P727" s="105">
        <v>0</v>
      </c>
      <c r="Q727" s="102">
        <f t="shared" si="795"/>
        <v>0</v>
      </c>
      <c r="R727" s="102">
        <f t="shared" si="796"/>
        <v>0</v>
      </c>
      <c r="S727" s="102">
        <f t="shared" si="797"/>
        <v>0</v>
      </c>
      <c r="T727" s="105">
        <v>0</v>
      </c>
      <c r="U727" s="105">
        <v>0</v>
      </c>
      <c r="V727" s="102">
        <f t="shared" si="798"/>
        <v>0</v>
      </c>
      <c r="W727" s="105">
        <v>357.1</v>
      </c>
      <c r="X727" s="105">
        <v>357.1</v>
      </c>
      <c r="Y727" s="58">
        <f t="shared" si="799"/>
        <v>100</v>
      </c>
      <c r="Z727" s="105">
        <v>0</v>
      </c>
      <c r="AA727" s="105"/>
      <c r="AB727" s="102">
        <f t="shared" si="800"/>
        <v>0</v>
      </c>
      <c r="AC727" s="102">
        <f t="shared" si="801"/>
        <v>357.1</v>
      </c>
      <c r="AD727" s="102">
        <f t="shared" si="793"/>
        <v>5.1014285714285714</v>
      </c>
      <c r="AE727" s="105">
        <v>0</v>
      </c>
      <c r="AF727" s="103">
        <f>AF728</f>
        <v>0</v>
      </c>
      <c r="AG727" s="102">
        <f t="shared" si="808"/>
        <v>0</v>
      </c>
      <c r="AH727" s="105">
        <v>0</v>
      </c>
      <c r="AI727" s="105"/>
      <c r="AJ727" s="102">
        <f t="shared" si="802"/>
        <v>0</v>
      </c>
      <c r="AK727" s="105">
        <v>0</v>
      </c>
      <c r="AL727" s="103">
        <f>L728</f>
        <v>0</v>
      </c>
      <c r="AM727" s="102">
        <f t="shared" si="803"/>
        <v>0</v>
      </c>
      <c r="AN727" s="102">
        <f t="shared" si="898"/>
        <v>357.1</v>
      </c>
      <c r="AO727" s="102">
        <f t="shared" si="805"/>
        <v>5.1014285714285714</v>
      </c>
      <c r="AP727" s="105">
        <v>6642.9</v>
      </c>
      <c r="AQ727" s="105"/>
      <c r="AR727" s="102">
        <f t="shared" si="806"/>
        <v>0</v>
      </c>
      <c r="AS727" s="105">
        <v>0</v>
      </c>
      <c r="AT727" s="105"/>
      <c r="AU727" s="102">
        <f t="shared" si="807"/>
        <v>0</v>
      </c>
      <c r="AV727" s="105">
        <v>0</v>
      </c>
      <c r="AW727" s="86"/>
      <c r="AX727" s="59">
        <f t="shared" si="792"/>
        <v>0</v>
      </c>
      <c r="AY727" s="308"/>
      <c r="AZ727" s="256"/>
    </row>
    <row r="728" spans="1:52" s="30" customFormat="1" ht="35.25" hidden="1" customHeight="1">
      <c r="A728" s="300"/>
      <c r="B728" s="393"/>
      <c r="C728" s="279"/>
      <c r="D728" s="27" t="s">
        <v>50</v>
      </c>
      <c r="E728" s="103"/>
      <c r="F728" s="159">
        <f t="shared" si="789"/>
        <v>0</v>
      </c>
      <c r="G728" s="58">
        <f t="shared" si="789"/>
        <v>0</v>
      </c>
      <c r="H728" s="58">
        <f t="shared" si="790"/>
        <v>0</v>
      </c>
      <c r="I728" s="105"/>
      <c r="J728" s="105"/>
      <c r="K728" s="102">
        <f t="shared" si="791"/>
        <v>0</v>
      </c>
      <c r="L728" s="105"/>
      <c r="M728" s="105"/>
      <c r="N728" s="102">
        <f t="shared" si="794"/>
        <v>0</v>
      </c>
      <c r="O728" s="105"/>
      <c r="P728" s="105"/>
      <c r="Q728" s="102">
        <f t="shared" si="795"/>
        <v>0</v>
      </c>
      <c r="R728" s="102">
        <f t="shared" si="796"/>
        <v>0</v>
      </c>
      <c r="S728" s="102">
        <f t="shared" si="797"/>
        <v>0</v>
      </c>
      <c r="T728" s="105"/>
      <c r="U728" s="105"/>
      <c r="V728" s="102">
        <f t="shared" si="798"/>
        <v>0</v>
      </c>
      <c r="W728" s="105"/>
      <c r="X728" s="86"/>
      <c r="Y728" s="58">
        <f t="shared" si="799"/>
        <v>0</v>
      </c>
      <c r="Z728" s="105"/>
      <c r="AA728" s="105"/>
      <c r="AB728" s="102">
        <f t="shared" si="800"/>
        <v>0</v>
      </c>
      <c r="AC728" s="102">
        <f t="shared" si="801"/>
        <v>0</v>
      </c>
      <c r="AD728" s="102">
        <f t="shared" si="793"/>
        <v>0</v>
      </c>
      <c r="AE728" s="105"/>
      <c r="AF728" s="105"/>
      <c r="AG728" s="102">
        <f t="shared" si="808"/>
        <v>0</v>
      </c>
      <c r="AH728" s="105"/>
      <c r="AI728" s="105"/>
      <c r="AJ728" s="102">
        <f t="shared" si="802"/>
        <v>0</v>
      </c>
      <c r="AK728" s="105"/>
      <c r="AL728" s="105"/>
      <c r="AM728" s="102">
        <f t="shared" si="803"/>
        <v>0</v>
      </c>
      <c r="AN728" s="102">
        <f t="shared" si="898"/>
        <v>0</v>
      </c>
      <c r="AO728" s="102">
        <f t="shared" si="805"/>
        <v>0</v>
      </c>
      <c r="AP728" s="105"/>
      <c r="AQ728" s="105"/>
      <c r="AR728" s="102">
        <f t="shared" si="806"/>
        <v>0</v>
      </c>
      <c r="AS728" s="105"/>
      <c r="AT728" s="105"/>
      <c r="AU728" s="102">
        <f t="shared" si="807"/>
        <v>0</v>
      </c>
      <c r="AV728" s="105"/>
      <c r="AW728" s="86"/>
      <c r="AX728" s="59">
        <f t="shared" si="792"/>
        <v>0</v>
      </c>
      <c r="AY728" s="309"/>
      <c r="AZ728" s="257"/>
    </row>
    <row r="729" spans="1:52" s="30" customFormat="1" ht="30.75" hidden="1" customHeight="1">
      <c r="A729" s="279" t="s">
        <v>307</v>
      </c>
      <c r="B729" s="391" t="s">
        <v>308</v>
      </c>
      <c r="C729" s="279" t="s">
        <v>251</v>
      </c>
      <c r="D729" s="218" t="s">
        <v>45</v>
      </c>
      <c r="E729" s="103">
        <f>E730+E731+E732+E733+E734</f>
        <v>1370</v>
      </c>
      <c r="F729" s="159">
        <f t="shared" si="789"/>
        <v>1370</v>
      </c>
      <c r="G729" s="58">
        <f t="shared" si="789"/>
        <v>0</v>
      </c>
      <c r="H729" s="58">
        <f t="shared" si="790"/>
        <v>0</v>
      </c>
      <c r="I729" s="105"/>
      <c r="J729" s="105"/>
      <c r="K729" s="102">
        <f t="shared" si="791"/>
        <v>0</v>
      </c>
      <c r="L729" s="105"/>
      <c r="M729" s="105"/>
      <c r="N729" s="102">
        <f t="shared" si="794"/>
        <v>0</v>
      </c>
      <c r="O729" s="105"/>
      <c r="P729" s="105"/>
      <c r="Q729" s="102">
        <f t="shared" si="795"/>
        <v>0</v>
      </c>
      <c r="R729" s="102">
        <f t="shared" si="796"/>
        <v>0</v>
      </c>
      <c r="S729" s="102">
        <f t="shared" si="797"/>
        <v>0</v>
      </c>
      <c r="T729" s="105"/>
      <c r="U729" s="105"/>
      <c r="V729" s="102">
        <f t="shared" si="798"/>
        <v>0</v>
      </c>
      <c r="W729" s="105"/>
      <c r="X729" s="86"/>
      <c r="Y729" s="58">
        <f t="shared" si="799"/>
        <v>0</v>
      </c>
      <c r="Z729" s="105"/>
      <c r="AA729" s="105"/>
      <c r="AB729" s="102">
        <f t="shared" si="800"/>
        <v>0</v>
      </c>
      <c r="AC729" s="102">
        <f t="shared" si="801"/>
        <v>0</v>
      </c>
      <c r="AD729" s="102">
        <f t="shared" si="793"/>
        <v>0</v>
      </c>
      <c r="AE729" s="105">
        <f>SUM(AE730:AE734)</f>
        <v>0</v>
      </c>
      <c r="AF729" s="105">
        <f>SUM(AF730:AF734)</f>
        <v>0</v>
      </c>
      <c r="AG729" s="102">
        <f t="shared" si="808"/>
        <v>0</v>
      </c>
      <c r="AH729" s="105">
        <f>SUM(AH730:AH734)</f>
        <v>1370</v>
      </c>
      <c r="AI729" s="105">
        <f>SUM(AI730:AI734)</f>
        <v>0</v>
      </c>
      <c r="AJ729" s="102">
        <f t="shared" si="802"/>
        <v>0</v>
      </c>
      <c r="AK729" s="105"/>
      <c r="AL729" s="105"/>
      <c r="AM729" s="102">
        <f t="shared" si="803"/>
        <v>0</v>
      </c>
      <c r="AN729" s="102">
        <f t="shared" si="898"/>
        <v>0</v>
      </c>
      <c r="AO729" s="102">
        <f t="shared" si="805"/>
        <v>0</v>
      </c>
      <c r="AP729" s="105"/>
      <c r="AQ729" s="105"/>
      <c r="AR729" s="102">
        <f t="shared" si="806"/>
        <v>0</v>
      </c>
      <c r="AS729" s="105"/>
      <c r="AT729" s="105"/>
      <c r="AU729" s="102">
        <f t="shared" si="807"/>
        <v>0</v>
      </c>
      <c r="AV729" s="105"/>
      <c r="AW729" s="86"/>
      <c r="AX729" s="59">
        <f t="shared" si="792"/>
        <v>0</v>
      </c>
      <c r="AY729" s="307"/>
      <c r="AZ729" s="181"/>
    </row>
    <row r="730" spans="1:52" s="30" customFormat="1" ht="30.75" hidden="1" customHeight="1">
      <c r="A730" s="279"/>
      <c r="B730" s="392"/>
      <c r="C730" s="279"/>
      <c r="D730" s="218" t="s">
        <v>40</v>
      </c>
      <c r="E730" s="103">
        <v>0</v>
      </c>
      <c r="F730" s="159">
        <f t="shared" si="789"/>
        <v>0</v>
      </c>
      <c r="G730" s="58">
        <f t="shared" si="789"/>
        <v>0</v>
      </c>
      <c r="H730" s="58">
        <f t="shared" si="790"/>
        <v>0</v>
      </c>
      <c r="I730" s="105"/>
      <c r="J730" s="105"/>
      <c r="K730" s="102">
        <f t="shared" si="791"/>
        <v>0</v>
      </c>
      <c r="L730" s="105"/>
      <c r="M730" s="105"/>
      <c r="N730" s="102">
        <f t="shared" si="794"/>
        <v>0</v>
      </c>
      <c r="O730" s="105"/>
      <c r="P730" s="105"/>
      <c r="Q730" s="102">
        <f t="shared" si="795"/>
        <v>0</v>
      </c>
      <c r="R730" s="102">
        <f t="shared" si="796"/>
        <v>0</v>
      </c>
      <c r="S730" s="102">
        <f t="shared" si="797"/>
        <v>0</v>
      </c>
      <c r="T730" s="105"/>
      <c r="U730" s="105"/>
      <c r="V730" s="102">
        <f t="shared" si="798"/>
        <v>0</v>
      </c>
      <c r="W730" s="105"/>
      <c r="X730" s="86"/>
      <c r="Y730" s="58">
        <f t="shared" si="799"/>
        <v>0</v>
      </c>
      <c r="Z730" s="105"/>
      <c r="AA730" s="105"/>
      <c r="AB730" s="102">
        <f t="shared" si="800"/>
        <v>0</v>
      </c>
      <c r="AC730" s="102">
        <f t="shared" si="801"/>
        <v>0</v>
      </c>
      <c r="AD730" s="102">
        <f t="shared" si="793"/>
        <v>0</v>
      </c>
      <c r="AE730" s="105"/>
      <c r="AF730" s="105"/>
      <c r="AG730" s="102">
        <f t="shared" si="808"/>
        <v>0</v>
      </c>
      <c r="AH730" s="105"/>
      <c r="AI730" s="105"/>
      <c r="AJ730" s="102">
        <f t="shared" si="802"/>
        <v>0</v>
      </c>
      <c r="AK730" s="105"/>
      <c r="AL730" s="105"/>
      <c r="AM730" s="102">
        <f t="shared" si="803"/>
        <v>0</v>
      </c>
      <c r="AN730" s="102">
        <f t="shared" si="898"/>
        <v>0</v>
      </c>
      <c r="AO730" s="102">
        <f t="shared" si="805"/>
        <v>0</v>
      </c>
      <c r="AP730" s="105"/>
      <c r="AQ730" s="105"/>
      <c r="AR730" s="102">
        <f t="shared" si="806"/>
        <v>0</v>
      </c>
      <c r="AS730" s="105"/>
      <c r="AT730" s="105"/>
      <c r="AU730" s="102">
        <f t="shared" si="807"/>
        <v>0</v>
      </c>
      <c r="AV730" s="105"/>
      <c r="AW730" s="86"/>
      <c r="AX730" s="59">
        <f t="shared" si="792"/>
        <v>0</v>
      </c>
      <c r="AY730" s="308"/>
      <c r="AZ730" s="181"/>
    </row>
    <row r="731" spans="1:52" s="30" customFormat="1" ht="51" hidden="1" customHeight="1">
      <c r="A731" s="279"/>
      <c r="B731" s="392"/>
      <c r="C731" s="279"/>
      <c r="D731" s="218" t="s">
        <v>4</v>
      </c>
      <c r="E731" s="103">
        <v>0</v>
      </c>
      <c r="F731" s="159">
        <f t="shared" ref="F731:G734" si="902">I731+L731+O731+T731+W731+Z731+AE731+AH731+AK731+AP731+AS731+AV731</f>
        <v>0</v>
      </c>
      <c r="G731" s="58">
        <f t="shared" si="902"/>
        <v>0</v>
      </c>
      <c r="H731" s="58">
        <f>IF(E731=0,0,G731*100/E731)</f>
        <v>0</v>
      </c>
      <c r="I731" s="105"/>
      <c r="J731" s="105"/>
      <c r="K731" s="102">
        <f>IF(I731=0,0,J731*100/I731)</f>
        <v>0</v>
      </c>
      <c r="L731" s="105"/>
      <c r="M731" s="105"/>
      <c r="N731" s="102">
        <f t="shared" si="794"/>
        <v>0</v>
      </c>
      <c r="O731" s="105"/>
      <c r="P731" s="105"/>
      <c r="Q731" s="102">
        <f t="shared" si="795"/>
        <v>0</v>
      </c>
      <c r="R731" s="102">
        <f t="shared" si="796"/>
        <v>0</v>
      </c>
      <c r="S731" s="102">
        <f t="shared" si="797"/>
        <v>0</v>
      </c>
      <c r="T731" s="105"/>
      <c r="U731" s="105"/>
      <c r="V731" s="102">
        <f t="shared" si="798"/>
        <v>0</v>
      </c>
      <c r="W731" s="105"/>
      <c r="X731" s="86"/>
      <c r="Y731" s="58">
        <f t="shared" si="799"/>
        <v>0</v>
      </c>
      <c r="Z731" s="105"/>
      <c r="AA731" s="105"/>
      <c r="AB731" s="102">
        <f t="shared" si="800"/>
        <v>0</v>
      </c>
      <c r="AC731" s="102">
        <f t="shared" si="801"/>
        <v>0</v>
      </c>
      <c r="AD731" s="102">
        <f t="shared" si="793"/>
        <v>0</v>
      </c>
      <c r="AE731" s="105"/>
      <c r="AF731" s="105"/>
      <c r="AG731" s="102">
        <f t="shared" si="808"/>
        <v>0</v>
      </c>
      <c r="AH731" s="105"/>
      <c r="AI731" s="105"/>
      <c r="AJ731" s="102">
        <f t="shared" si="802"/>
        <v>0</v>
      </c>
      <c r="AK731" s="105"/>
      <c r="AL731" s="105"/>
      <c r="AM731" s="102">
        <f t="shared" si="803"/>
        <v>0</v>
      </c>
      <c r="AN731" s="102">
        <f t="shared" si="898"/>
        <v>0</v>
      </c>
      <c r="AO731" s="102">
        <f t="shared" si="805"/>
        <v>0</v>
      </c>
      <c r="AP731" s="105"/>
      <c r="AQ731" s="105"/>
      <c r="AR731" s="102">
        <f t="shared" si="806"/>
        <v>0</v>
      </c>
      <c r="AS731" s="105"/>
      <c r="AT731" s="105"/>
      <c r="AU731" s="102">
        <f t="shared" si="807"/>
        <v>0</v>
      </c>
      <c r="AV731" s="105"/>
      <c r="AW731" s="86"/>
      <c r="AX731" s="59">
        <f>IF(AV731=0,0,AW731*100/AV731)</f>
        <v>0</v>
      </c>
      <c r="AY731" s="308"/>
      <c r="AZ731" s="181"/>
    </row>
    <row r="732" spans="1:52" s="30" customFormat="1" ht="30" hidden="1" customHeight="1">
      <c r="A732" s="279"/>
      <c r="B732" s="392"/>
      <c r="C732" s="279"/>
      <c r="D732" s="218" t="s">
        <v>53</v>
      </c>
      <c r="E732" s="103">
        <v>0</v>
      </c>
      <c r="F732" s="159">
        <f t="shared" si="902"/>
        <v>0</v>
      </c>
      <c r="G732" s="58">
        <f t="shared" si="902"/>
        <v>0</v>
      </c>
      <c r="H732" s="58">
        <f>IF(E732=0,0,G732*100/E732)</f>
        <v>0</v>
      </c>
      <c r="I732" s="105"/>
      <c r="J732" s="105"/>
      <c r="K732" s="102">
        <f>IF(I732=0,0,J732*100/I732)</f>
        <v>0</v>
      </c>
      <c r="L732" s="105"/>
      <c r="M732" s="105"/>
      <c r="N732" s="102">
        <f t="shared" si="794"/>
        <v>0</v>
      </c>
      <c r="O732" s="105"/>
      <c r="P732" s="105"/>
      <c r="Q732" s="102">
        <f t="shared" si="795"/>
        <v>0</v>
      </c>
      <c r="R732" s="102">
        <f t="shared" si="796"/>
        <v>0</v>
      </c>
      <c r="S732" s="102">
        <f t="shared" si="797"/>
        <v>0</v>
      </c>
      <c r="T732" s="105"/>
      <c r="U732" s="105"/>
      <c r="V732" s="102">
        <f t="shared" si="798"/>
        <v>0</v>
      </c>
      <c r="W732" s="105"/>
      <c r="X732" s="86"/>
      <c r="Y732" s="58">
        <f t="shared" si="799"/>
        <v>0</v>
      </c>
      <c r="Z732" s="105"/>
      <c r="AA732" s="105"/>
      <c r="AB732" s="102">
        <f t="shared" si="800"/>
        <v>0</v>
      </c>
      <c r="AC732" s="102">
        <f t="shared" si="801"/>
        <v>0</v>
      </c>
      <c r="AD732" s="102">
        <f t="shared" si="793"/>
        <v>0</v>
      </c>
      <c r="AE732" s="105"/>
      <c r="AF732" s="105"/>
      <c r="AG732" s="102">
        <f t="shared" si="808"/>
        <v>0</v>
      </c>
      <c r="AH732" s="105"/>
      <c r="AI732" s="105"/>
      <c r="AJ732" s="102">
        <f t="shared" si="802"/>
        <v>0</v>
      </c>
      <c r="AK732" s="105"/>
      <c r="AL732" s="105"/>
      <c r="AM732" s="102">
        <f t="shared" si="803"/>
        <v>0</v>
      </c>
      <c r="AN732" s="102">
        <f t="shared" si="898"/>
        <v>0</v>
      </c>
      <c r="AO732" s="102">
        <f t="shared" si="805"/>
        <v>0</v>
      </c>
      <c r="AP732" s="105"/>
      <c r="AQ732" s="105"/>
      <c r="AR732" s="102">
        <f t="shared" si="806"/>
        <v>0</v>
      </c>
      <c r="AS732" s="105"/>
      <c r="AT732" s="105"/>
      <c r="AU732" s="102">
        <f t="shared" si="807"/>
        <v>0</v>
      </c>
      <c r="AV732" s="105"/>
      <c r="AW732" s="86"/>
      <c r="AX732" s="59">
        <f>IF(AV732=0,0,AW732*100/AV732)</f>
        <v>0</v>
      </c>
      <c r="AY732" s="308"/>
      <c r="AZ732" s="181"/>
    </row>
    <row r="733" spans="1:52" s="30" customFormat="1" ht="33" hidden="1" customHeight="1">
      <c r="A733" s="279"/>
      <c r="B733" s="392"/>
      <c r="C733" s="279"/>
      <c r="D733" s="219" t="s">
        <v>41</v>
      </c>
      <c r="E733" s="103">
        <v>1370</v>
      </c>
      <c r="F733" s="159">
        <f t="shared" si="902"/>
        <v>1370</v>
      </c>
      <c r="G733" s="58">
        <f t="shared" si="902"/>
        <v>0</v>
      </c>
      <c r="H733" s="58">
        <f>IF(E733=0,0,G733*100/E733)</f>
        <v>0</v>
      </c>
      <c r="I733" s="105"/>
      <c r="J733" s="105"/>
      <c r="K733" s="102">
        <f>IF(I733=0,0,J733*100/I733)</f>
        <v>0</v>
      </c>
      <c r="L733" s="105"/>
      <c r="M733" s="105"/>
      <c r="N733" s="102">
        <f t="shared" si="794"/>
        <v>0</v>
      </c>
      <c r="O733" s="105"/>
      <c r="P733" s="105"/>
      <c r="Q733" s="102">
        <f t="shared" si="795"/>
        <v>0</v>
      </c>
      <c r="R733" s="102">
        <f t="shared" si="796"/>
        <v>0</v>
      </c>
      <c r="S733" s="102">
        <f t="shared" si="797"/>
        <v>0</v>
      </c>
      <c r="T733" s="105"/>
      <c r="U733" s="105"/>
      <c r="V733" s="102">
        <f t="shared" si="798"/>
        <v>0</v>
      </c>
      <c r="W733" s="105"/>
      <c r="X733" s="86"/>
      <c r="Y733" s="58">
        <f t="shared" si="799"/>
        <v>0</v>
      </c>
      <c r="Z733" s="105"/>
      <c r="AA733" s="105"/>
      <c r="AB733" s="102">
        <f t="shared" si="800"/>
        <v>0</v>
      </c>
      <c r="AC733" s="102">
        <f t="shared" si="801"/>
        <v>0</v>
      </c>
      <c r="AD733" s="102">
        <f t="shared" si="793"/>
        <v>0</v>
      </c>
      <c r="AE733" s="105"/>
      <c r="AF733" s="105"/>
      <c r="AG733" s="102">
        <f t="shared" si="808"/>
        <v>0</v>
      </c>
      <c r="AH733" s="105">
        <v>1370</v>
      </c>
      <c r="AI733" s="105"/>
      <c r="AJ733" s="102">
        <f t="shared" si="802"/>
        <v>0</v>
      </c>
      <c r="AK733" s="105"/>
      <c r="AL733" s="105"/>
      <c r="AM733" s="102">
        <f t="shared" si="803"/>
        <v>0</v>
      </c>
      <c r="AN733" s="102">
        <f t="shared" si="898"/>
        <v>0</v>
      </c>
      <c r="AO733" s="102">
        <f t="shared" si="805"/>
        <v>0</v>
      </c>
      <c r="AP733" s="105"/>
      <c r="AQ733" s="105"/>
      <c r="AR733" s="102">
        <f t="shared" si="806"/>
        <v>0</v>
      </c>
      <c r="AS733" s="105"/>
      <c r="AT733" s="105"/>
      <c r="AU733" s="102">
        <f t="shared" si="807"/>
        <v>0</v>
      </c>
      <c r="AV733" s="105"/>
      <c r="AW733" s="86"/>
      <c r="AX733" s="59">
        <f>IF(AV733=0,0,AW733*100/AV733)</f>
        <v>0</v>
      </c>
      <c r="AY733" s="308"/>
      <c r="AZ733" s="181"/>
    </row>
    <row r="734" spans="1:52" s="30" customFormat="1" ht="30.75" hidden="1" customHeight="1">
      <c r="A734" s="279"/>
      <c r="B734" s="393"/>
      <c r="C734" s="279"/>
      <c r="D734" s="219" t="s">
        <v>50</v>
      </c>
      <c r="E734" s="103">
        <v>0</v>
      </c>
      <c r="F734" s="159">
        <f t="shared" si="902"/>
        <v>0</v>
      </c>
      <c r="G734" s="58">
        <f t="shared" si="902"/>
        <v>0</v>
      </c>
      <c r="H734" s="58">
        <f>IF(E734=0,0,G734*100/E734)</f>
        <v>0</v>
      </c>
      <c r="I734" s="105"/>
      <c r="J734" s="105"/>
      <c r="K734" s="102">
        <f>IF(I734=0,0,J734*100/I734)</f>
        <v>0</v>
      </c>
      <c r="L734" s="105"/>
      <c r="M734" s="105"/>
      <c r="N734" s="102">
        <f t="shared" si="794"/>
        <v>0</v>
      </c>
      <c r="O734" s="105"/>
      <c r="P734" s="105"/>
      <c r="Q734" s="102">
        <f t="shared" si="795"/>
        <v>0</v>
      </c>
      <c r="R734" s="102">
        <f t="shared" si="796"/>
        <v>0</v>
      </c>
      <c r="S734" s="102">
        <f t="shared" si="797"/>
        <v>0</v>
      </c>
      <c r="T734" s="105"/>
      <c r="U734" s="105"/>
      <c r="V734" s="102">
        <f t="shared" si="798"/>
        <v>0</v>
      </c>
      <c r="W734" s="105"/>
      <c r="X734" s="86"/>
      <c r="Y734" s="58">
        <f t="shared" si="799"/>
        <v>0</v>
      </c>
      <c r="Z734" s="105"/>
      <c r="AA734" s="105"/>
      <c r="AB734" s="102">
        <f t="shared" si="800"/>
        <v>0</v>
      </c>
      <c r="AC734" s="102">
        <f t="shared" si="801"/>
        <v>0</v>
      </c>
      <c r="AD734" s="102">
        <f>IF($E734=0,0,AC734*100/$E734)</f>
        <v>0</v>
      </c>
      <c r="AE734" s="105"/>
      <c r="AF734" s="105"/>
      <c r="AG734" s="102">
        <f t="shared" si="808"/>
        <v>0</v>
      </c>
      <c r="AH734" s="105"/>
      <c r="AI734" s="105"/>
      <c r="AJ734" s="102">
        <f t="shared" si="802"/>
        <v>0</v>
      </c>
      <c r="AK734" s="105"/>
      <c r="AL734" s="105"/>
      <c r="AM734" s="102">
        <f t="shared" si="803"/>
        <v>0</v>
      </c>
      <c r="AN734" s="102">
        <f t="shared" si="898"/>
        <v>0</v>
      </c>
      <c r="AO734" s="102">
        <f t="shared" si="805"/>
        <v>0</v>
      </c>
      <c r="AP734" s="105"/>
      <c r="AQ734" s="105"/>
      <c r="AR734" s="102">
        <f t="shared" si="806"/>
        <v>0</v>
      </c>
      <c r="AS734" s="105"/>
      <c r="AT734" s="105"/>
      <c r="AU734" s="102">
        <f t="shared" si="807"/>
        <v>0</v>
      </c>
      <c r="AV734" s="105"/>
      <c r="AW734" s="86"/>
      <c r="AX734" s="59">
        <f>IF(AV734=0,0,AW734*100/AV734)</f>
        <v>0</v>
      </c>
      <c r="AY734" s="309"/>
      <c r="AZ734" s="181"/>
    </row>
    <row r="735" spans="1:52" s="30" customFormat="1" ht="24.75" hidden="1" customHeight="1">
      <c r="A735" s="279" t="s">
        <v>177</v>
      </c>
      <c r="B735" s="288" t="s">
        <v>229</v>
      </c>
      <c r="C735" s="279" t="s">
        <v>251</v>
      </c>
      <c r="D735" s="87" t="s">
        <v>45</v>
      </c>
      <c r="E735" s="103">
        <f>E736+E737+E738+E739+E740</f>
        <v>237162.2</v>
      </c>
      <c r="F735" s="159">
        <f t="shared" ref="F735:G799" si="903">I735+L735+O735+T735+W735+Z735+AE735+AH735+AK735+AP735+AS735+AV735</f>
        <v>237162.19999999998</v>
      </c>
      <c r="G735" s="58">
        <f t="shared" si="903"/>
        <v>1823.8</v>
      </c>
      <c r="H735" s="58">
        <f t="shared" ref="H735:H799" si="904">IF(E735=0,0,G735*100/E735)</f>
        <v>0.76900956391870201</v>
      </c>
      <c r="I735" s="103">
        <f>I736+I737+I738+I739+I740</f>
        <v>0</v>
      </c>
      <c r="J735" s="103">
        <f>J736+J737+J738+J739+J740</f>
        <v>0</v>
      </c>
      <c r="K735" s="102">
        <f t="shared" ref="K735:K799" si="905">IF(I735=0,0,J735*100/I735)</f>
        <v>0</v>
      </c>
      <c r="L735" s="103">
        <f>L736+L737+L738+L739+L740</f>
        <v>0</v>
      </c>
      <c r="M735" s="103">
        <f>M736+M737+M738+M739+M740</f>
        <v>0</v>
      </c>
      <c r="N735" s="102">
        <f t="shared" ref="N735:N804" si="906">IF(L735=0,0,M735*100/L735)</f>
        <v>0</v>
      </c>
      <c r="O735" s="103">
        <v>0</v>
      </c>
      <c r="P735" s="103">
        <f>P736+P737+P738+P739+P740</f>
        <v>0</v>
      </c>
      <c r="Q735" s="102">
        <f t="shared" ref="Q735:Q804" si="907">IF(O735=0,0,P735*100/O735)</f>
        <v>0</v>
      </c>
      <c r="R735" s="102">
        <f t="shared" ref="R735:R804" si="908">J735+M735+P735</f>
        <v>0</v>
      </c>
      <c r="S735" s="102">
        <f t="shared" ref="S735:S804" si="909">IF(E735=0,0,R735*100/E735)</f>
        <v>0</v>
      </c>
      <c r="T735" s="103">
        <f>T736+T737+T738+T739+T740</f>
        <v>1766.7</v>
      </c>
      <c r="U735" s="103">
        <f>U736+U737+U738+U739+U740</f>
        <v>1766.7</v>
      </c>
      <c r="V735" s="102">
        <f t="shared" ref="V735:V804" si="910">IF(T735=0,0,U735*100/T735)</f>
        <v>100</v>
      </c>
      <c r="W735" s="103">
        <f>W736+W737+W738+W739+W740</f>
        <v>0</v>
      </c>
      <c r="X735" s="56">
        <f>X736+X737+X738+X739+X740</f>
        <v>0</v>
      </c>
      <c r="Y735" s="58">
        <f t="shared" ref="Y735:Y804" si="911">IF(W735=0,0,X735*100/W735)</f>
        <v>0</v>
      </c>
      <c r="Z735" s="103">
        <f>Z736+Z737+Z738+Z739+Z740</f>
        <v>57.1</v>
      </c>
      <c r="AA735" s="103">
        <f>AA736+AA737+AA738+AA739+AA740</f>
        <v>57.1</v>
      </c>
      <c r="AB735" s="102">
        <f t="shared" ref="AB735:AB804" si="912">IF(Z735=0,0,AA735*100/Z735)</f>
        <v>100</v>
      </c>
      <c r="AC735" s="102">
        <f t="shared" ref="AC735:AC804" si="913">U735+X735+AA735+R735</f>
        <v>1823.8</v>
      </c>
      <c r="AD735" s="102">
        <f t="shared" ref="AD735:AD802" si="914">IF($E735=0,0,AC735*100/$E735)</f>
        <v>0.76900956391870201</v>
      </c>
      <c r="AE735" s="103">
        <f>AE736+AE737+AE738+AE739+AE740</f>
        <v>0</v>
      </c>
      <c r="AF735" s="103">
        <f>AF736+AF737+AF738+AF739+AF740</f>
        <v>0</v>
      </c>
      <c r="AG735" s="102">
        <f t="shared" ref="AG735:AG807" si="915">IF(AE735=0,0,AF735*100/AE735)</f>
        <v>0</v>
      </c>
      <c r="AH735" s="103">
        <f>AH736+AH737+AH738+AH739+AH740</f>
        <v>0</v>
      </c>
      <c r="AI735" s="103">
        <f>AI736+AI737+AI738+AI739+AI740</f>
        <v>0</v>
      </c>
      <c r="AJ735" s="102">
        <f t="shared" ref="AJ735:AJ804" si="916">IF(AH735=0,0,AI735*100/AH735)</f>
        <v>0</v>
      </c>
      <c r="AK735" s="103">
        <f>AK736+AK737+AK738+AK739+AK740</f>
        <v>5000</v>
      </c>
      <c r="AL735" s="103">
        <f>AL736+AL737+AL738+AL739+AL740</f>
        <v>0</v>
      </c>
      <c r="AM735" s="102">
        <f t="shared" ref="AM735:AM804" si="917">IF(AK735=0,0,AL735*100/AK735)</f>
        <v>0</v>
      </c>
      <c r="AN735" s="102">
        <f t="shared" ref="AN735:AN804" si="918">AF735+AI735+AL735+AC735</f>
        <v>1823.8</v>
      </c>
      <c r="AO735" s="102">
        <f t="shared" ref="AO735:AO804" si="919">IF($E735=0,0,AN735*100/$E735)</f>
        <v>0.76900956391870201</v>
      </c>
      <c r="AP735" s="103">
        <f>AP736+AP737+AP738+AP739+AP740</f>
        <v>5000</v>
      </c>
      <c r="AQ735" s="103">
        <f>AQ736+AQ737+AQ738+AQ739+AQ740</f>
        <v>0</v>
      </c>
      <c r="AR735" s="102">
        <f t="shared" ref="AR735:AR804" si="920">IF(AP735=0,0,AQ735*100/AP735)</f>
        <v>0</v>
      </c>
      <c r="AS735" s="103">
        <f>AS736+AS737+AS738+AS739+AS740</f>
        <v>5000</v>
      </c>
      <c r="AT735" s="103">
        <f>AT736+AT737+AT738+AT739+AT740</f>
        <v>0</v>
      </c>
      <c r="AU735" s="102">
        <f t="shared" ref="AU735:AU804" si="921">IF(AS735=0,0,AT735*100/AS735)</f>
        <v>0</v>
      </c>
      <c r="AV735" s="103">
        <f>AV736+AV737+AV738+AV739+AV740</f>
        <v>220338.4</v>
      </c>
      <c r="AW735" s="56">
        <f>AW736+AW737+AW738+AW739+AW740</f>
        <v>0</v>
      </c>
      <c r="AX735" s="59">
        <f t="shared" ref="AX735:AX799" si="922">IF(AV735=0,0,AW735*100/AV735)</f>
        <v>0</v>
      </c>
      <c r="AY735" s="307"/>
      <c r="AZ735" s="259"/>
    </row>
    <row r="736" spans="1:52" s="30" customFormat="1" ht="31.5" hidden="1" customHeight="1">
      <c r="A736" s="279"/>
      <c r="B736" s="288"/>
      <c r="C736" s="279"/>
      <c r="D736" s="87" t="s">
        <v>40</v>
      </c>
      <c r="E736" s="103"/>
      <c r="F736" s="159">
        <f t="shared" si="903"/>
        <v>0</v>
      </c>
      <c r="G736" s="58">
        <f t="shared" si="903"/>
        <v>0</v>
      </c>
      <c r="H736" s="58">
        <f t="shared" si="904"/>
        <v>0</v>
      </c>
      <c r="I736" s="105"/>
      <c r="J736" s="105"/>
      <c r="K736" s="102">
        <f t="shared" si="905"/>
        <v>0</v>
      </c>
      <c r="L736" s="105"/>
      <c r="M736" s="105"/>
      <c r="N736" s="102">
        <f t="shared" si="906"/>
        <v>0</v>
      </c>
      <c r="O736" s="105"/>
      <c r="P736" s="105"/>
      <c r="Q736" s="102">
        <f t="shared" si="907"/>
        <v>0</v>
      </c>
      <c r="R736" s="102">
        <f t="shared" si="908"/>
        <v>0</v>
      </c>
      <c r="S736" s="102">
        <f t="shared" si="909"/>
        <v>0</v>
      </c>
      <c r="T736" s="105"/>
      <c r="U736" s="105"/>
      <c r="V736" s="102">
        <f t="shared" si="910"/>
        <v>0</v>
      </c>
      <c r="W736" s="105"/>
      <c r="X736" s="86"/>
      <c r="Y736" s="58">
        <f t="shared" si="911"/>
        <v>0</v>
      </c>
      <c r="Z736" s="105"/>
      <c r="AA736" s="105"/>
      <c r="AB736" s="102">
        <f t="shared" si="912"/>
        <v>0</v>
      </c>
      <c r="AC736" s="102">
        <f t="shared" si="913"/>
        <v>0</v>
      </c>
      <c r="AD736" s="102">
        <f t="shared" si="914"/>
        <v>0</v>
      </c>
      <c r="AE736" s="105"/>
      <c r="AF736" s="105"/>
      <c r="AG736" s="102">
        <f t="shared" si="915"/>
        <v>0</v>
      </c>
      <c r="AH736" s="105"/>
      <c r="AI736" s="105"/>
      <c r="AJ736" s="102">
        <f t="shared" si="916"/>
        <v>0</v>
      </c>
      <c r="AK736" s="105"/>
      <c r="AL736" s="105"/>
      <c r="AM736" s="102">
        <f t="shared" si="917"/>
        <v>0</v>
      </c>
      <c r="AN736" s="102">
        <f t="shared" si="918"/>
        <v>0</v>
      </c>
      <c r="AO736" s="102">
        <f t="shared" si="919"/>
        <v>0</v>
      </c>
      <c r="AP736" s="105"/>
      <c r="AQ736" s="105"/>
      <c r="AR736" s="102">
        <f t="shared" si="920"/>
        <v>0</v>
      </c>
      <c r="AS736" s="105"/>
      <c r="AT736" s="105"/>
      <c r="AU736" s="102">
        <f t="shared" si="921"/>
        <v>0</v>
      </c>
      <c r="AV736" s="105"/>
      <c r="AW736" s="86"/>
      <c r="AX736" s="59">
        <f t="shared" si="922"/>
        <v>0</v>
      </c>
      <c r="AY736" s="308"/>
      <c r="AZ736" s="256"/>
    </row>
    <row r="737" spans="1:52" s="30" customFormat="1" ht="38.25" hidden="1">
      <c r="A737" s="279"/>
      <c r="B737" s="288"/>
      <c r="C737" s="279"/>
      <c r="D737" s="87" t="s">
        <v>4</v>
      </c>
      <c r="E737" s="103"/>
      <c r="F737" s="159">
        <f t="shared" si="903"/>
        <v>0</v>
      </c>
      <c r="G737" s="58">
        <f t="shared" si="903"/>
        <v>0</v>
      </c>
      <c r="H737" s="58">
        <f t="shared" si="904"/>
        <v>0</v>
      </c>
      <c r="I737" s="105"/>
      <c r="J737" s="105"/>
      <c r="K737" s="102">
        <f t="shared" si="905"/>
        <v>0</v>
      </c>
      <c r="L737" s="105"/>
      <c r="M737" s="105"/>
      <c r="N737" s="102">
        <f t="shared" si="906"/>
        <v>0</v>
      </c>
      <c r="O737" s="105"/>
      <c r="P737" s="105"/>
      <c r="Q737" s="102">
        <f t="shared" si="907"/>
        <v>0</v>
      </c>
      <c r="R737" s="102">
        <f t="shared" si="908"/>
        <v>0</v>
      </c>
      <c r="S737" s="102">
        <f t="shared" si="909"/>
        <v>0</v>
      </c>
      <c r="T737" s="105"/>
      <c r="U737" s="105"/>
      <c r="V737" s="102">
        <f t="shared" si="910"/>
        <v>0</v>
      </c>
      <c r="W737" s="105"/>
      <c r="X737" s="86"/>
      <c r="Y737" s="58">
        <f t="shared" si="911"/>
        <v>0</v>
      </c>
      <c r="Z737" s="105"/>
      <c r="AA737" s="105"/>
      <c r="AB737" s="102">
        <f t="shared" si="912"/>
        <v>0</v>
      </c>
      <c r="AC737" s="102">
        <f t="shared" si="913"/>
        <v>0</v>
      </c>
      <c r="AD737" s="102">
        <f t="shared" si="914"/>
        <v>0</v>
      </c>
      <c r="AE737" s="105"/>
      <c r="AF737" s="105"/>
      <c r="AG737" s="102">
        <f t="shared" si="915"/>
        <v>0</v>
      </c>
      <c r="AH737" s="105"/>
      <c r="AI737" s="105"/>
      <c r="AJ737" s="102">
        <f t="shared" si="916"/>
        <v>0</v>
      </c>
      <c r="AK737" s="105"/>
      <c r="AL737" s="105"/>
      <c r="AM737" s="102">
        <f t="shared" si="917"/>
        <v>0</v>
      </c>
      <c r="AN737" s="102">
        <f t="shared" si="918"/>
        <v>0</v>
      </c>
      <c r="AO737" s="102">
        <f t="shared" si="919"/>
        <v>0</v>
      </c>
      <c r="AP737" s="105"/>
      <c r="AQ737" s="105"/>
      <c r="AR737" s="102">
        <f t="shared" si="920"/>
        <v>0</v>
      </c>
      <c r="AS737" s="105"/>
      <c r="AT737" s="105"/>
      <c r="AU737" s="102">
        <f t="shared" si="921"/>
        <v>0</v>
      </c>
      <c r="AV737" s="105"/>
      <c r="AW737" s="86"/>
      <c r="AX737" s="59">
        <f t="shared" si="922"/>
        <v>0</v>
      </c>
      <c r="AY737" s="308"/>
      <c r="AZ737" s="256"/>
    </row>
    <row r="738" spans="1:52" s="30" customFormat="1" ht="17.25" hidden="1" customHeight="1">
      <c r="A738" s="279"/>
      <c r="B738" s="288"/>
      <c r="C738" s="279"/>
      <c r="D738" s="87" t="s">
        <v>53</v>
      </c>
      <c r="E738" s="103"/>
      <c r="F738" s="159">
        <f t="shared" si="903"/>
        <v>0</v>
      </c>
      <c r="G738" s="58">
        <f t="shared" si="903"/>
        <v>0</v>
      </c>
      <c r="H738" s="58">
        <f t="shared" si="904"/>
        <v>0</v>
      </c>
      <c r="I738" s="105"/>
      <c r="J738" s="105"/>
      <c r="K738" s="102">
        <f t="shared" si="905"/>
        <v>0</v>
      </c>
      <c r="L738" s="105"/>
      <c r="M738" s="105"/>
      <c r="N738" s="102">
        <f t="shared" si="906"/>
        <v>0</v>
      </c>
      <c r="O738" s="105"/>
      <c r="P738" s="105"/>
      <c r="Q738" s="102">
        <f t="shared" si="907"/>
        <v>0</v>
      </c>
      <c r="R738" s="102">
        <f t="shared" si="908"/>
        <v>0</v>
      </c>
      <c r="S738" s="102">
        <f t="shared" si="909"/>
        <v>0</v>
      </c>
      <c r="T738" s="105"/>
      <c r="U738" s="105"/>
      <c r="V738" s="102">
        <f t="shared" si="910"/>
        <v>0</v>
      </c>
      <c r="W738" s="105"/>
      <c r="X738" s="86"/>
      <c r="Y738" s="58">
        <f t="shared" si="911"/>
        <v>0</v>
      </c>
      <c r="Z738" s="105"/>
      <c r="AA738" s="105"/>
      <c r="AB738" s="102">
        <f t="shared" si="912"/>
        <v>0</v>
      </c>
      <c r="AC738" s="102">
        <f t="shared" si="913"/>
        <v>0</v>
      </c>
      <c r="AD738" s="102">
        <f t="shared" si="914"/>
        <v>0</v>
      </c>
      <c r="AE738" s="105"/>
      <c r="AF738" s="105"/>
      <c r="AG738" s="102">
        <f t="shared" si="915"/>
        <v>0</v>
      </c>
      <c r="AH738" s="105"/>
      <c r="AI738" s="105"/>
      <c r="AJ738" s="102">
        <f t="shared" si="916"/>
        <v>0</v>
      </c>
      <c r="AK738" s="105"/>
      <c r="AL738" s="105"/>
      <c r="AM738" s="102">
        <f t="shared" si="917"/>
        <v>0</v>
      </c>
      <c r="AN738" s="102">
        <f t="shared" si="918"/>
        <v>0</v>
      </c>
      <c r="AO738" s="102">
        <f t="shared" si="919"/>
        <v>0</v>
      </c>
      <c r="AP738" s="105"/>
      <c r="AQ738" s="105"/>
      <c r="AR738" s="102">
        <f t="shared" si="920"/>
        <v>0</v>
      </c>
      <c r="AS738" s="105"/>
      <c r="AT738" s="105"/>
      <c r="AU738" s="102">
        <f t="shared" si="921"/>
        <v>0</v>
      </c>
      <c r="AV738" s="105"/>
      <c r="AW738" s="86"/>
      <c r="AX738" s="59">
        <f t="shared" si="922"/>
        <v>0</v>
      </c>
      <c r="AY738" s="308"/>
      <c r="AZ738" s="256"/>
    </row>
    <row r="739" spans="1:52" s="30" customFormat="1" ht="29.25" hidden="1" customHeight="1">
      <c r="A739" s="279"/>
      <c r="B739" s="288"/>
      <c r="C739" s="279"/>
      <c r="D739" s="27" t="s">
        <v>41</v>
      </c>
      <c r="E739" s="103">
        <v>237162.2</v>
      </c>
      <c r="F739" s="159">
        <f t="shared" si="903"/>
        <v>237162.19999999998</v>
      </c>
      <c r="G739" s="58">
        <f t="shared" si="903"/>
        <v>1823.8</v>
      </c>
      <c r="H739" s="58">
        <f t="shared" si="904"/>
        <v>0.76900956391870201</v>
      </c>
      <c r="I739" s="105">
        <v>0</v>
      </c>
      <c r="J739" s="105"/>
      <c r="K739" s="102">
        <f t="shared" si="905"/>
        <v>0</v>
      </c>
      <c r="L739" s="105">
        <v>0</v>
      </c>
      <c r="M739" s="105"/>
      <c r="N739" s="102">
        <f t="shared" si="906"/>
        <v>0</v>
      </c>
      <c r="O739" s="105">
        <v>0</v>
      </c>
      <c r="P739" s="105">
        <v>0</v>
      </c>
      <c r="Q739" s="102">
        <f t="shared" si="907"/>
        <v>0</v>
      </c>
      <c r="R739" s="102">
        <f t="shared" si="908"/>
        <v>0</v>
      </c>
      <c r="S739" s="102">
        <f t="shared" si="909"/>
        <v>0</v>
      </c>
      <c r="T739" s="105">
        <v>1766.7</v>
      </c>
      <c r="U739" s="105">
        <v>1766.7</v>
      </c>
      <c r="V739" s="102">
        <f t="shared" si="910"/>
        <v>100</v>
      </c>
      <c r="W739" s="103">
        <v>0</v>
      </c>
      <c r="X739" s="86">
        <v>0</v>
      </c>
      <c r="Y739" s="58">
        <f t="shared" si="911"/>
        <v>0</v>
      </c>
      <c r="Z739" s="103">
        <v>57.1</v>
      </c>
      <c r="AA739" s="103">
        <v>57.1</v>
      </c>
      <c r="AB739" s="102">
        <f t="shared" si="912"/>
        <v>100</v>
      </c>
      <c r="AC739" s="102">
        <f t="shared" si="913"/>
        <v>1823.8</v>
      </c>
      <c r="AD739" s="102">
        <f t="shared" si="914"/>
        <v>0.76900956391870201</v>
      </c>
      <c r="AE739" s="103">
        <v>0</v>
      </c>
      <c r="AF739" s="103">
        <v>0</v>
      </c>
      <c r="AG739" s="102">
        <f t="shared" si="915"/>
        <v>0</v>
      </c>
      <c r="AH739" s="103">
        <v>0</v>
      </c>
      <c r="AI739" s="103">
        <v>0</v>
      </c>
      <c r="AJ739" s="102">
        <f t="shared" si="916"/>
        <v>0</v>
      </c>
      <c r="AK739" s="103">
        <v>5000</v>
      </c>
      <c r="AL739" s="103">
        <v>0</v>
      </c>
      <c r="AM739" s="102">
        <f t="shared" si="917"/>
        <v>0</v>
      </c>
      <c r="AN739" s="102">
        <f t="shared" si="918"/>
        <v>1823.8</v>
      </c>
      <c r="AO739" s="102">
        <f t="shared" si="919"/>
        <v>0.76900956391870201</v>
      </c>
      <c r="AP739" s="103">
        <v>5000</v>
      </c>
      <c r="AQ739" s="105">
        <v>0</v>
      </c>
      <c r="AR739" s="102">
        <f t="shared" si="920"/>
        <v>0</v>
      </c>
      <c r="AS739" s="103">
        <v>5000</v>
      </c>
      <c r="AT739" s="105"/>
      <c r="AU739" s="102">
        <f t="shared" si="921"/>
        <v>0</v>
      </c>
      <c r="AV739" s="103">
        <v>220338.4</v>
      </c>
      <c r="AW739" s="86"/>
      <c r="AX739" s="59">
        <f t="shared" si="922"/>
        <v>0</v>
      </c>
      <c r="AY739" s="308"/>
      <c r="AZ739" s="256"/>
    </row>
    <row r="740" spans="1:52" s="30" customFormat="1" ht="32.25" hidden="1" customHeight="1">
      <c r="A740" s="279"/>
      <c r="B740" s="288"/>
      <c r="C740" s="279"/>
      <c r="D740" s="27" t="s">
        <v>50</v>
      </c>
      <c r="E740" s="103"/>
      <c r="F740" s="159">
        <f t="shared" si="903"/>
        <v>0</v>
      </c>
      <c r="G740" s="58">
        <f t="shared" si="903"/>
        <v>0</v>
      </c>
      <c r="H740" s="58">
        <f t="shared" si="904"/>
        <v>0</v>
      </c>
      <c r="I740" s="105"/>
      <c r="J740" s="105"/>
      <c r="K740" s="102">
        <f t="shared" si="905"/>
        <v>0</v>
      </c>
      <c r="L740" s="105"/>
      <c r="M740" s="105"/>
      <c r="N740" s="102">
        <f t="shared" si="906"/>
        <v>0</v>
      </c>
      <c r="O740" s="105"/>
      <c r="P740" s="105"/>
      <c r="Q740" s="102">
        <f t="shared" si="907"/>
        <v>0</v>
      </c>
      <c r="R740" s="102">
        <f t="shared" si="908"/>
        <v>0</v>
      </c>
      <c r="S740" s="102">
        <f t="shared" si="909"/>
        <v>0</v>
      </c>
      <c r="T740" s="105"/>
      <c r="U740" s="105"/>
      <c r="V740" s="102">
        <f t="shared" si="910"/>
        <v>0</v>
      </c>
      <c r="W740" s="105"/>
      <c r="X740" s="86"/>
      <c r="Y740" s="58">
        <f t="shared" si="911"/>
        <v>0</v>
      </c>
      <c r="Z740" s="105"/>
      <c r="AA740" s="105"/>
      <c r="AB740" s="102">
        <f t="shared" si="912"/>
        <v>0</v>
      </c>
      <c r="AC740" s="102">
        <f t="shared" si="913"/>
        <v>0</v>
      </c>
      <c r="AD740" s="102">
        <f t="shared" si="914"/>
        <v>0</v>
      </c>
      <c r="AE740" s="105"/>
      <c r="AF740" s="105"/>
      <c r="AG740" s="102">
        <f t="shared" si="915"/>
        <v>0</v>
      </c>
      <c r="AH740" s="105"/>
      <c r="AI740" s="105"/>
      <c r="AJ740" s="102">
        <f t="shared" si="916"/>
        <v>0</v>
      </c>
      <c r="AK740" s="105"/>
      <c r="AL740" s="105"/>
      <c r="AM740" s="102">
        <f t="shared" si="917"/>
        <v>0</v>
      </c>
      <c r="AN740" s="102">
        <f t="shared" si="918"/>
        <v>0</v>
      </c>
      <c r="AO740" s="102">
        <f t="shared" si="919"/>
        <v>0</v>
      </c>
      <c r="AP740" s="105"/>
      <c r="AQ740" s="105"/>
      <c r="AR740" s="102">
        <f t="shared" si="920"/>
        <v>0</v>
      </c>
      <c r="AS740" s="105"/>
      <c r="AT740" s="105"/>
      <c r="AU740" s="102">
        <f t="shared" si="921"/>
        <v>0</v>
      </c>
      <c r="AV740" s="105"/>
      <c r="AW740" s="86"/>
      <c r="AX740" s="59">
        <f t="shared" si="922"/>
        <v>0</v>
      </c>
      <c r="AY740" s="309"/>
      <c r="AZ740" s="257"/>
    </row>
    <row r="741" spans="1:52" s="30" customFormat="1" hidden="1">
      <c r="A741" s="279" t="s">
        <v>178</v>
      </c>
      <c r="B741" s="288" t="s">
        <v>309</v>
      </c>
      <c r="C741" s="279" t="s">
        <v>251</v>
      </c>
      <c r="D741" s="218" t="s">
        <v>45</v>
      </c>
      <c r="E741" s="103">
        <f>E742+E743+E744+E745+E746</f>
        <v>2000</v>
      </c>
      <c r="F741" s="159">
        <f t="shared" si="903"/>
        <v>2000</v>
      </c>
      <c r="G741" s="58">
        <f t="shared" si="903"/>
        <v>0</v>
      </c>
      <c r="H741" s="58">
        <f t="shared" si="904"/>
        <v>0</v>
      </c>
      <c r="I741" s="103">
        <f>I742+I743+I744+I745+I746</f>
        <v>0</v>
      </c>
      <c r="J741" s="103">
        <f>J742+J743+J744+J745+J746</f>
        <v>0</v>
      </c>
      <c r="K741" s="102">
        <f t="shared" si="905"/>
        <v>0</v>
      </c>
      <c r="L741" s="103">
        <f>L742+L743+L744+L745+L746</f>
        <v>0</v>
      </c>
      <c r="M741" s="103">
        <f>M742+M743+M744+M745+M746</f>
        <v>0</v>
      </c>
      <c r="N741" s="102">
        <f t="shared" si="906"/>
        <v>0</v>
      </c>
      <c r="O741" s="103">
        <v>0</v>
      </c>
      <c r="P741" s="103">
        <f>P742+P743+P744+P745+P746</f>
        <v>0</v>
      </c>
      <c r="Q741" s="102">
        <f t="shared" si="907"/>
        <v>0</v>
      </c>
      <c r="R741" s="102">
        <f t="shared" si="908"/>
        <v>0</v>
      </c>
      <c r="S741" s="102">
        <f t="shared" si="909"/>
        <v>0</v>
      </c>
      <c r="T741" s="103">
        <f>T742+T743+T744+T745+T746</f>
        <v>0</v>
      </c>
      <c r="U741" s="103">
        <f>U742+U743+U744+U745+U746</f>
        <v>0</v>
      </c>
      <c r="V741" s="102">
        <f t="shared" si="910"/>
        <v>0</v>
      </c>
      <c r="W741" s="103">
        <f>W742+W743+W744+W745+W746</f>
        <v>0</v>
      </c>
      <c r="X741" s="56">
        <f>X742+X743+X744+X745+X746</f>
        <v>0</v>
      </c>
      <c r="Y741" s="58">
        <f t="shared" si="911"/>
        <v>0</v>
      </c>
      <c r="Z741" s="103">
        <f>Z742+Z743+Z744+Z745+Z746</f>
        <v>0</v>
      </c>
      <c r="AA741" s="103">
        <f>AA742+AA743+AA744+AA745+AA746</f>
        <v>0</v>
      </c>
      <c r="AB741" s="102">
        <f t="shared" si="912"/>
        <v>0</v>
      </c>
      <c r="AC741" s="102">
        <f t="shared" si="913"/>
        <v>0</v>
      </c>
      <c r="AD741" s="102">
        <f t="shared" si="914"/>
        <v>0</v>
      </c>
      <c r="AE741" s="103">
        <f>AE742+AE743+AE744+AE745+AE746</f>
        <v>0</v>
      </c>
      <c r="AF741" s="103">
        <f>AF742+AF743+AF744+AF745+AF746</f>
        <v>0</v>
      </c>
      <c r="AG741" s="102">
        <f t="shared" si="915"/>
        <v>0</v>
      </c>
      <c r="AH741" s="103">
        <f>AH742+AH743+AH744+AH745+AH746</f>
        <v>0</v>
      </c>
      <c r="AI741" s="103">
        <f>AI742+AI743+AI744+AI745+AI746</f>
        <v>0</v>
      </c>
      <c r="AJ741" s="102">
        <f t="shared" si="916"/>
        <v>0</v>
      </c>
      <c r="AK741" s="103">
        <f>AK742+AK743+AK744+AK745+AK746</f>
        <v>0</v>
      </c>
      <c r="AL741" s="103">
        <f>AL742+AL743+AL744+AL745+AL746</f>
        <v>0</v>
      </c>
      <c r="AM741" s="102">
        <f t="shared" si="917"/>
        <v>0</v>
      </c>
      <c r="AN741" s="102">
        <f t="shared" si="918"/>
        <v>0</v>
      </c>
      <c r="AO741" s="102">
        <f t="shared" si="919"/>
        <v>0</v>
      </c>
      <c r="AP741" s="103">
        <f>AP742+AP743+AP744+AP745+AP746</f>
        <v>0</v>
      </c>
      <c r="AQ741" s="103">
        <f>AQ742+AQ743+AQ744+AQ745+AQ746</f>
        <v>0</v>
      </c>
      <c r="AR741" s="102">
        <f t="shared" si="920"/>
        <v>0</v>
      </c>
      <c r="AS741" s="103">
        <f>AS742+AS743+AS744+AS745+AS746</f>
        <v>0</v>
      </c>
      <c r="AT741" s="103">
        <f>AT742+AT743+AT744+AT745+AT746</f>
        <v>0</v>
      </c>
      <c r="AU741" s="102">
        <f t="shared" si="921"/>
        <v>0</v>
      </c>
      <c r="AV741" s="103">
        <f>AV742+AV743+AV744+AV745+AV746</f>
        <v>2000</v>
      </c>
      <c r="AW741" s="56">
        <f>AW742+AW743+AW744+AW745+AW746</f>
        <v>0</v>
      </c>
      <c r="AX741" s="59">
        <f t="shared" si="922"/>
        <v>0</v>
      </c>
      <c r="AY741" s="263"/>
      <c r="AZ741" s="259"/>
    </row>
    <row r="742" spans="1:52" s="30" customFormat="1" ht="25.5" hidden="1">
      <c r="A742" s="279"/>
      <c r="B742" s="288"/>
      <c r="C742" s="279"/>
      <c r="D742" s="218" t="s">
        <v>40</v>
      </c>
      <c r="E742" s="103"/>
      <c r="F742" s="159">
        <f t="shared" si="903"/>
        <v>0</v>
      </c>
      <c r="G742" s="58">
        <f t="shared" si="903"/>
        <v>0</v>
      </c>
      <c r="H742" s="58">
        <f t="shared" si="904"/>
        <v>0</v>
      </c>
      <c r="I742" s="105"/>
      <c r="J742" s="105"/>
      <c r="K742" s="102">
        <f t="shared" si="905"/>
        <v>0</v>
      </c>
      <c r="L742" s="105"/>
      <c r="M742" s="105"/>
      <c r="N742" s="102">
        <f t="shared" si="906"/>
        <v>0</v>
      </c>
      <c r="O742" s="105"/>
      <c r="P742" s="105"/>
      <c r="Q742" s="102">
        <f t="shared" si="907"/>
        <v>0</v>
      </c>
      <c r="R742" s="102">
        <f t="shared" si="908"/>
        <v>0</v>
      </c>
      <c r="S742" s="102">
        <f t="shared" si="909"/>
        <v>0</v>
      </c>
      <c r="T742" s="105"/>
      <c r="U742" s="105"/>
      <c r="V742" s="102">
        <f t="shared" si="910"/>
        <v>0</v>
      </c>
      <c r="W742" s="105"/>
      <c r="X742" s="86"/>
      <c r="Y742" s="58">
        <f t="shared" si="911"/>
        <v>0</v>
      </c>
      <c r="Z742" s="105"/>
      <c r="AA742" s="105"/>
      <c r="AB742" s="102">
        <f t="shared" si="912"/>
        <v>0</v>
      </c>
      <c r="AC742" s="102">
        <f t="shared" si="913"/>
        <v>0</v>
      </c>
      <c r="AD742" s="102">
        <f t="shared" si="914"/>
        <v>0</v>
      </c>
      <c r="AE742" s="105"/>
      <c r="AF742" s="105"/>
      <c r="AG742" s="102">
        <f t="shared" si="915"/>
        <v>0</v>
      </c>
      <c r="AH742" s="105"/>
      <c r="AI742" s="105"/>
      <c r="AJ742" s="102">
        <f t="shared" si="916"/>
        <v>0</v>
      </c>
      <c r="AK742" s="105"/>
      <c r="AL742" s="105"/>
      <c r="AM742" s="102">
        <f t="shared" si="917"/>
        <v>0</v>
      </c>
      <c r="AN742" s="102">
        <f t="shared" si="918"/>
        <v>0</v>
      </c>
      <c r="AO742" s="102">
        <f t="shared" si="919"/>
        <v>0</v>
      </c>
      <c r="AP742" s="105"/>
      <c r="AQ742" s="105"/>
      <c r="AR742" s="102">
        <f t="shared" si="920"/>
        <v>0</v>
      </c>
      <c r="AS742" s="105"/>
      <c r="AT742" s="105"/>
      <c r="AU742" s="102">
        <f t="shared" si="921"/>
        <v>0</v>
      </c>
      <c r="AV742" s="105"/>
      <c r="AW742" s="86"/>
      <c r="AX742" s="59">
        <f t="shared" si="922"/>
        <v>0</v>
      </c>
      <c r="AY742" s="264"/>
      <c r="AZ742" s="256"/>
    </row>
    <row r="743" spans="1:52" s="30" customFormat="1" ht="38.25" hidden="1">
      <c r="A743" s="279"/>
      <c r="B743" s="288"/>
      <c r="C743" s="279"/>
      <c r="D743" s="218" t="s">
        <v>4</v>
      </c>
      <c r="E743" s="103"/>
      <c r="F743" s="159">
        <f t="shared" si="903"/>
        <v>0</v>
      </c>
      <c r="G743" s="58">
        <f t="shared" si="903"/>
        <v>0</v>
      </c>
      <c r="H743" s="58">
        <f t="shared" si="904"/>
        <v>0</v>
      </c>
      <c r="I743" s="105"/>
      <c r="J743" s="105"/>
      <c r="K743" s="102">
        <f t="shared" si="905"/>
        <v>0</v>
      </c>
      <c r="L743" s="105"/>
      <c r="M743" s="105"/>
      <c r="N743" s="102">
        <f t="shared" si="906"/>
        <v>0</v>
      </c>
      <c r="O743" s="105"/>
      <c r="P743" s="105"/>
      <c r="Q743" s="102">
        <f t="shared" si="907"/>
        <v>0</v>
      </c>
      <c r="R743" s="102">
        <f t="shared" si="908"/>
        <v>0</v>
      </c>
      <c r="S743" s="102">
        <f t="shared" si="909"/>
        <v>0</v>
      </c>
      <c r="T743" s="105"/>
      <c r="U743" s="105"/>
      <c r="V743" s="102">
        <f t="shared" si="910"/>
        <v>0</v>
      </c>
      <c r="W743" s="105"/>
      <c r="X743" s="86"/>
      <c r="Y743" s="58">
        <f t="shared" si="911"/>
        <v>0</v>
      </c>
      <c r="Z743" s="105"/>
      <c r="AA743" s="105"/>
      <c r="AB743" s="102">
        <f t="shared" si="912"/>
        <v>0</v>
      </c>
      <c r="AC743" s="102">
        <f t="shared" si="913"/>
        <v>0</v>
      </c>
      <c r="AD743" s="102">
        <f t="shared" si="914"/>
        <v>0</v>
      </c>
      <c r="AE743" s="105"/>
      <c r="AF743" s="105"/>
      <c r="AG743" s="102">
        <f t="shared" si="915"/>
        <v>0</v>
      </c>
      <c r="AH743" s="105"/>
      <c r="AI743" s="105"/>
      <c r="AJ743" s="102">
        <f t="shared" si="916"/>
        <v>0</v>
      </c>
      <c r="AK743" s="105"/>
      <c r="AL743" s="105"/>
      <c r="AM743" s="102">
        <f t="shared" si="917"/>
        <v>0</v>
      </c>
      <c r="AN743" s="102">
        <f t="shared" si="918"/>
        <v>0</v>
      </c>
      <c r="AO743" s="102">
        <f t="shared" si="919"/>
        <v>0</v>
      </c>
      <c r="AP743" s="105"/>
      <c r="AQ743" s="105"/>
      <c r="AR743" s="102">
        <f t="shared" si="920"/>
        <v>0</v>
      </c>
      <c r="AS743" s="105"/>
      <c r="AT743" s="105"/>
      <c r="AU743" s="102">
        <f t="shared" si="921"/>
        <v>0</v>
      </c>
      <c r="AV743" s="105"/>
      <c r="AW743" s="86"/>
      <c r="AX743" s="59">
        <f t="shared" si="922"/>
        <v>0</v>
      </c>
      <c r="AY743" s="264"/>
      <c r="AZ743" s="256"/>
    </row>
    <row r="744" spans="1:52" s="30" customFormat="1" hidden="1">
      <c r="A744" s="279"/>
      <c r="B744" s="288"/>
      <c r="C744" s="279"/>
      <c r="D744" s="218" t="s">
        <v>53</v>
      </c>
      <c r="E744" s="103"/>
      <c r="F744" s="159">
        <f t="shared" si="903"/>
        <v>0</v>
      </c>
      <c r="G744" s="58">
        <f t="shared" si="903"/>
        <v>0</v>
      </c>
      <c r="H744" s="58">
        <f t="shared" si="904"/>
        <v>0</v>
      </c>
      <c r="I744" s="105"/>
      <c r="J744" s="105"/>
      <c r="K744" s="102">
        <f t="shared" si="905"/>
        <v>0</v>
      </c>
      <c r="L744" s="105"/>
      <c r="M744" s="105"/>
      <c r="N744" s="102">
        <f t="shared" si="906"/>
        <v>0</v>
      </c>
      <c r="O744" s="105"/>
      <c r="P744" s="105"/>
      <c r="Q744" s="102">
        <f t="shared" si="907"/>
        <v>0</v>
      </c>
      <c r="R744" s="102">
        <f t="shared" si="908"/>
        <v>0</v>
      </c>
      <c r="S744" s="102">
        <f t="shared" si="909"/>
        <v>0</v>
      </c>
      <c r="T744" s="105"/>
      <c r="U744" s="105"/>
      <c r="V744" s="102">
        <f t="shared" si="910"/>
        <v>0</v>
      </c>
      <c r="W744" s="105"/>
      <c r="X744" s="86"/>
      <c r="Y744" s="58">
        <f t="shared" si="911"/>
        <v>0</v>
      </c>
      <c r="Z744" s="105"/>
      <c r="AA744" s="105"/>
      <c r="AB744" s="102">
        <f t="shared" si="912"/>
        <v>0</v>
      </c>
      <c r="AC744" s="102">
        <f t="shared" si="913"/>
        <v>0</v>
      </c>
      <c r="AD744" s="102">
        <f t="shared" si="914"/>
        <v>0</v>
      </c>
      <c r="AE744" s="105"/>
      <c r="AF744" s="105"/>
      <c r="AG744" s="102">
        <f t="shared" si="915"/>
        <v>0</v>
      </c>
      <c r="AH744" s="105"/>
      <c r="AI744" s="105"/>
      <c r="AJ744" s="102">
        <f t="shared" si="916"/>
        <v>0</v>
      </c>
      <c r="AK744" s="105"/>
      <c r="AL744" s="105"/>
      <c r="AM744" s="102">
        <f t="shared" si="917"/>
        <v>0</v>
      </c>
      <c r="AN744" s="102">
        <f t="shared" si="918"/>
        <v>0</v>
      </c>
      <c r="AO744" s="102">
        <f t="shared" si="919"/>
        <v>0</v>
      </c>
      <c r="AP744" s="105"/>
      <c r="AQ744" s="105"/>
      <c r="AR744" s="102">
        <f t="shared" si="920"/>
        <v>0</v>
      </c>
      <c r="AS744" s="105"/>
      <c r="AT744" s="105"/>
      <c r="AU744" s="102">
        <f t="shared" si="921"/>
        <v>0</v>
      </c>
      <c r="AV744" s="105"/>
      <c r="AW744" s="86"/>
      <c r="AX744" s="59">
        <f t="shared" si="922"/>
        <v>0</v>
      </c>
      <c r="AY744" s="264"/>
      <c r="AZ744" s="256"/>
    </row>
    <row r="745" spans="1:52" s="30" customFormat="1" ht="25.5" hidden="1">
      <c r="A745" s="279"/>
      <c r="B745" s="288"/>
      <c r="C745" s="279"/>
      <c r="D745" s="219" t="s">
        <v>41</v>
      </c>
      <c r="E745" s="103">
        <v>2000</v>
      </c>
      <c r="F745" s="159">
        <f t="shared" si="903"/>
        <v>2000</v>
      </c>
      <c r="G745" s="58">
        <f t="shared" si="903"/>
        <v>0</v>
      </c>
      <c r="H745" s="58">
        <f t="shared" si="904"/>
        <v>0</v>
      </c>
      <c r="I745" s="105">
        <v>0</v>
      </c>
      <c r="J745" s="105"/>
      <c r="K745" s="102">
        <f t="shared" si="905"/>
        <v>0</v>
      </c>
      <c r="L745" s="105">
        <v>0</v>
      </c>
      <c r="M745" s="105"/>
      <c r="N745" s="102">
        <f t="shared" si="906"/>
        <v>0</v>
      </c>
      <c r="O745" s="105">
        <v>0</v>
      </c>
      <c r="P745" s="105">
        <v>0</v>
      </c>
      <c r="Q745" s="102">
        <f t="shared" si="907"/>
        <v>0</v>
      </c>
      <c r="R745" s="102">
        <f t="shared" si="908"/>
        <v>0</v>
      </c>
      <c r="S745" s="102">
        <f t="shared" si="909"/>
        <v>0</v>
      </c>
      <c r="T745" s="105">
        <v>0</v>
      </c>
      <c r="U745" s="105">
        <v>0</v>
      </c>
      <c r="V745" s="102">
        <f t="shared" si="910"/>
        <v>0</v>
      </c>
      <c r="W745" s="103">
        <v>0</v>
      </c>
      <c r="X745" s="86">
        <v>0</v>
      </c>
      <c r="Y745" s="58">
        <f t="shared" si="911"/>
        <v>0</v>
      </c>
      <c r="Z745" s="103">
        <v>0</v>
      </c>
      <c r="AA745" s="103">
        <v>0</v>
      </c>
      <c r="AB745" s="102">
        <f t="shared" si="912"/>
        <v>0</v>
      </c>
      <c r="AC745" s="102">
        <f t="shared" si="913"/>
        <v>0</v>
      </c>
      <c r="AD745" s="102">
        <f t="shared" si="914"/>
        <v>0</v>
      </c>
      <c r="AE745" s="103">
        <v>0</v>
      </c>
      <c r="AF745" s="103">
        <v>0</v>
      </c>
      <c r="AG745" s="102">
        <f t="shared" si="915"/>
        <v>0</v>
      </c>
      <c r="AH745" s="103">
        <v>0</v>
      </c>
      <c r="AI745" s="103">
        <v>0</v>
      </c>
      <c r="AJ745" s="102">
        <f t="shared" si="916"/>
        <v>0</v>
      </c>
      <c r="AK745" s="103">
        <v>0</v>
      </c>
      <c r="AL745" s="103">
        <v>0</v>
      </c>
      <c r="AM745" s="102">
        <f t="shared" si="917"/>
        <v>0</v>
      </c>
      <c r="AN745" s="102">
        <f t="shared" si="918"/>
        <v>0</v>
      </c>
      <c r="AO745" s="102">
        <f t="shared" si="919"/>
        <v>0</v>
      </c>
      <c r="AP745" s="103">
        <v>0</v>
      </c>
      <c r="AQ745" s="105">
        <v>0</v>
      </c>
      <c r="AR745" s="102">
        <f t="shared" si="920"/>
        <v>0</v>
      </c>
      <c r="AS745" s="103">
        <v>0</v>
      </c>
      <c r="AT745" s="105"/>
      <c r="AU745" s="102">
        <f t="shared" si="921"/>
        <v>0</v>
      </c>
      <c r="AV745" s="103">
        <v>2000</v>
      </c>
      <c r="AW745" s="86"/>
      <c r="AX745" s="59">
        <f t="shared" si="922"/>
        <v>0</v>
      </c>
      <c r="AY745" s="264"/>
      <c r="AZ745" s="256"/>
    </row>
    <row r="746" spans="1:52" s="30" customFormat="1" ht="25.5" hidden="1">
      <c r="A746" s="279"/>
      <c r="B746" s="288"/>
      <c r="C746" s="279"/>
      <c r="D746" s="219" t="s">
        <v>50</v>
      </c>
      <c r="E746" s="103"/>
      <c r="F746" s="159">
        <f t="shared" si="903"/>
        <v>0</v>
      </c>
      <c r="G746" s="58">
        <f t="shared" si="903"/>
        <v>0</v>
      </c>
      <c r="H746" s="58">
        <f t="shared" si="904"/>
        <v>0</v>
      </c>
      <c r="I746" s="105"/>
      <c r="J746" s="105"/>
      <c r="K746" s="102">
        <f t="shared" si="905"/>
        <v>0</v>
      </c>
      <c r="L746" s="105"/>
      <c r="M746" s="105"/>
      <c r="N746" s="102">
        <f t="shared" si="906"/>
        <v>0</v>
      </c>
      <c r="O746" s="105"/>
      <c r="P746" s="105"/>
      <c r="Q746" s="102">
        <f t="shared" si="907"/>
        <v>0</v>
      </c>
      <c r="R746" s="102">
        <f t="shared" si="908"/>
        <v>0</v>
      </c>
      <c r="S746" s="102">
        <f t="shared" si="909"/>
        <v>0</v>
      </c>
      <c r="T746" s="105"/>
      <c r="U746" s="105"/>
      <c r="V746" s="102">
        <f t="shared" si="910"/>
        <v>0</v>
      </c>
      <c r="W746" s="105"/>
      <c r="X746" s="86"/>
      <c r="Y746" s="58">
        <f t="shared" si="911"/>
        <v>0</v>
      </c>
      <c r="Z746" s="105"/>
      <c r="AA746" s="105"/>
      <c r="AB746" s="102">
        <f t="shared" si="912"/>
        <v>0</v>
      </c>
      <c r="AC746" s="102">
        <f t="shared" si="913"/>
        <v>0</v>
      </c>
      <c r="AD746" s="102">
        <f t="shared" si="914"/>
        <v>0</v>
      </c>
      <c r="AE746" s="105"/>
      <c r="AF746" s="105"/>
      <c r="AG746" s="102">
        <f t="shared" si="915"/>
        <v>0</v>
      </c>
      <c r="AH746" s="105"/>
      <c r="AI746" s="105"/>
      <c r="AJ746" s="102">
        <f t="shared" si="916"/>
        <v>0</v>
      </c>
      <c r="AK746" s="105"/>
      <c r="AL746" s="105"/>
      <c r="AM746" s="102">
        <f t="shared" si="917"/>
        <v>0</v>
      </c>
      <c r="AN746" s="102">
        <f t="shared" si="918"/>
        <v>0</v>
      </c>
      <c r="AO746" s="102">
        <f t="shared" si="919"/>
        <v>0</v>
      </c>
      <c r="AP746" s="105"/>
      <c r="AQ746" s="105"/>
      <c r="AR746" s="102">
        <f t="shared" si="920"/>
        <v>0</v>
      </c>
      <c r="AS746" s="105"/>
      <c r="AT746" s="105"/>
      <c r="AU746" s="102">
        <f t="shared" si="921"/>
        <v>0</v>
      </c>
      <c r="AV746" s="105"/>
      <c r="AW746" s="86"/>
      <c r="AX746" s="59">
        <f t="shared" si="922"/>
        <v>0</v>
      </c>
      <c r="AY746" s="265"/>
      <c r="AZ746" s="257"/>
    </row>
    <row r="747" spans="1:52" s="30" customFormat="1" ht="15" hidden="1" customHeight="1">
      <c r="A747" s="279" t="s">
        <v>180</v>
      </c>
      <c r="B747" s="280" t="s">
        <v>179</v>
      </c>
      <c r="C747" s="279" t="s">
        <v>251</v>
      </c>
      <c r="D747" s="87" t="s">
        <v>45</v>
      </c>
      <c r="E747" s="103">
        <f>E748+E749+E750+E751+E752</f>
        <v>3500</v>
      </c>
      <c r="F747" s="159">
        <f t="shared" si="903"/>
        <v>3500</v>
      </c>
      <c r="G747" s="58">
        <f t="shared" si="903"/>
        <v>0</v>
      </c>
      <c r="H747" s="58">
        <f t="shared" si="904"/>
        <v>0</v>
      </c>
      <c r="I747" s="103">
        <f>I748+I749+I750+I751+I752</f>
        <v>0</v>
      </c>
      <c r="J747" s="103">
        <f>J748+J749+J750+J751+J752</f>
        <v>0</v>
      </c>
      <c r="K747" s="102">
        <f t="shared" si="905"/>
        <v>0</v>
      </c>
      <c r="L747" s="103">
        <f>L748+L749+L750+L751+L752</f>
        <v>0</v>
      </c>
      <c r="M747" s="103">
        <f>M748+M749+M750+M751+M752</f>
        <v>0</v>
      </c>
      <c r="N747" s="102">
        <f t="shared" si="906"/>
        <v>0</v>
      </c>
      <c r="O747" s="103">
        <v>0</v>
      </c>
      <c r="P747" s="103">
        <f>P748+P749+P750+P751+P752</f>
        <v>0</v>
      </c>
      <c r="Q747" s="102">
        <f t="shared" si="907"/>
        <v>0</v>
      </c>
      <c r="R747" s="102">
        <f t="shared" si="908"/>
        <v>0</v>
      </c>
      <c r="S747" s="102">
        <f t="shared" si="909"/>
        <v>0</v>
      </c>
      <c r="T747" s="103">
        <f>T748+T749+T750+T751+T752</f>
        <v>0</v>
      </c>
      <c r="U747" s="103">
        <f>U748+U749+U750+U751+U752</f>
        <v>0</v>
      </c>
      <c r="V747" s="102">
        <f t="shared" si="910"/>
        <v>0</v>
      </c>
      <c r="W747" s="103">
        <v>0</v>
      </c>
      <c r="X747" s="56">
        <f>X748+X749+X750+X751+X752</f>
        <v>0</v>
      </c>
      <c r="Y747" s="58">
        <f t="shared" si="911"/>
        <v>0</v>
      </c>
      <c r="Z747" s="103">
        <f>Z748+Z749+Z750+Z751+Z752</f>
        <v>0</v>
      </c>
      <c r="AA747" s="103">
        <f>AA748+AA749+AA750+AA751+AA752</f>
        <v>0</v>
      </c>
      <c r="AB747" s="102">
        <f t="shared" si="912"/>
        <v>0</v>
      </c>
      <c r="AC747" s="102">
        <f t="shared" si="913"/>
        <v>0</v>
      </c>
      <c r="AD747" s="102">
        <f t="shared" si="914"/>
        <v>0</v>
      </c>
      <c r="AE747" s="103">
        <f>AE748+AE749+AE750+AE751+AE752</f>
        <v>3500</v>
      </c>
      <c r="AF747" s="103">
        <f>AF748+AF749+AF750+AF751+AF752</f>
        <v>0</v>
      </c>
      <c r="AG747" s="102">
        <f t="shared" si="915"/>
        <v>0</v>
      </c>
      <c r="AH747" s="103">
        <f>AH748+AH749+AH750+AH751+AH752</f>
        <v>0</v>
      </c>
      <c r="AI747" s="103">
        <f>AI748+AI749+AI750+AI751+AI752</f>
        <v>0</v>
      </c>
      <c r="AJ747" s="102">
        <f t="shared" si="916"/>
        <v>0</v>
      </c>
      <c r="AK747" s="103">
        <f>AK748+AK749+AK750+AK751+AK752</f>
        <v>0</v>
      </c>
      <c r="AL747" s="103">
        <f>AL748+AL749+AL750+AL751+AL752</f>
        <v>0</v>
      </c>
      <c r="AM747" s="102">
        <f t="shared" si="917"/>
        <v>0</v>
      </c>
      <c r="AN747" s="102">
        <f t="shared" si="918"/>
        <v>0</v>
      </c>
      <c r="AO747" s="102">
        <f t="shared" si="919"/>
        <v>0</v>
      </c>
      <c r="AP747" s="103">
        <f>AP748+AP749+AP750+AP751+AP752</f>
        <v>0</v>
      </c>
      <c r="AQ747" s="103">
        <f>AQ748+AQ749+AQ750+AQ751+AQ752</f>
        <v>0</v>
      </c>
      <c r="AR747" s="102">
        <f t="shared" si="920"/>
        <v>0</v>
      </c>
      <c r="AS747" s="103">
        <f>AS748+AS749+AS750+AS751+AS752</f>
        <v>0</v>
      </c>
      <c r="AT747" s="103">
        <f>AT748+AT749+AT750+AT751+AT752</f>
        <v>0</v>
      </c>
      <c r="AU747" s="102">
        <f t="shared" si="921"/>
        <v>0</v>
      </c>
      <c r="AV747" s="103">
        <f>AV748+AV749+AV750+AV751+AV752</f>
        <v>0</v>
      </c>
      <c r="AW747" s="56">
        <f>AW748+AW749+AW750+AW751+AW752</f>
        <v>0</v>
      </c>
      <c r="AX747" s="59">
        <f t="shared" si="922"/>
        <v>0</v>
      </c>
      <c r="AY747" s="311"/>
      <c r="AZ747" s="259"/>
    </row>
    <row r="748" spans="1:52" s="30" customFormat="1" ht="25.5" hidden="1">
      <c r="A748" s="279"/>
      <c r="B748" s="280"/>
      <c r="C748" s="279"/>
      <c r="D748" s="87" t="s">
        <v>40</v>
      </c>
      <c r="E748" s="103"/>
      <c r="F748" s="159">
        <f t="shared" si="903"/>
        <v>0</v>
      </c>
      <c r="G748" s="58">
        <f t="shared" si="903"/>
        <v>0</v>
      </c>
      <c r="H748" s="58">
        <f t="shared" si="904"/>
        <v>0</v>
      </c>
      <c r="I748" s="105"/>
      <c r="J748" s="105"/>
      <c r="K748" s="102">
        <f t="shared" si="905"/>
        <v>0</v>
      </c>
      <c r="L748" s="105"/>
      <c r="M748" s="105"/>
      <c r="N748" s="102">
        <f t="shared" si="906"/>
        <v>0</v>
      </c>
      <c r="O748" s="105"/>
      <c r="P748" s="105"/>
      <c r="Q748" s="102">
        <f t="shared" si="907"/>
        <v>0</v>
      </c>
      <c r="R748" s="102">
        <f t="shared" si="908"/>
        <v>0</v>
      </c>
      <c r="S748" s="102">
        <f t="shared" si="909"/>
        <v>0</v>
      </c>
      <c r="T748" s="105"/>
      <c r="U748" s="105"/>
      <c r="V748" s="102">
        <f t="shared" si="910"/>
        <v>0</v>
      </c>
      <c r="W748" s="105"/>
      <c r="X748" s="86"/>
      <c r="Y748" s="58">
        <f t="shared" si="911"/>
        <v>0</v>
      </c>
      <c r="Z748" s="105"/>
      <c r="AA748" s="105"/>
      <c r="AB748" s="102">
        <f t="shared" si="912"/>
        <v>0</v>
      </c>
      <c r="AC748" s="102">
        <f t="shared" si="913"/>
        <v>0</v>
      </c>
      <c r="AD748" s="102">
        <f t="shared" si="914"/>
        <v>0</v>
      </c>
      <c r="AE748" s="105"/>
      <c r="AF748" s="105"/>
      <c r="AG748" s="102">
        <f t="shared" si="915"/>
        <v>0</v>
      </c>
      <c r="AH748" s="105"/>
      <c r="AI748" s="105"/>
      <c r="AJ748" s="102">
        <f t="shared" si="916"/>
        <v>0</v>
      </c>
      <c r="AK748" s="105"/>
      <c r="AL748" s="105"/>
      <c r="AM748" s="102">
        <f t="shared" si="917"/>
        <v>0</v>
      </c>
      <c r="AN748" s="102">
        <f t="shared" si="918"/>
        <v>0</v>
      </c>
      <c r="AO748" s="102">
        <f t="shared" si="919"/>
        <v>0</v>
      </c>
      <c r="AP748" s="105"/>
      <c r="AQ748" s="105"/>
      <c r="AR748" s="102">
        <f t="shared" si="920"/>
        <v>0</v>
      </c>
      <c r="AS748" s="105"/>
      <c r="AT748" s="105"/>
      <c r="AU748" s="102">
        <f t="shared" si="921"/>
        <v>0</v>
      </c>
      <c r="AV748" s="105"/>
      <c r="AW748" s="86"/>
      <c r="AX748" s="59">
        <f t="shared" si="922"/>
        <v>0</v>
      </c>
      <c r="AY748" s="312"/>
      <c r="AZ748" s="256"/>
    </row>
    <row r="749" spans="1:52" s="30" customFormat="1" ht="38.25" hidden="1">
      <c r="A749" s="279"/>
      <c r="B749" s="280"/>
      <c r="C749" s="279"/>
      <c r="D749" s="87" t="s">
        <v>4</v>
      </c>
      <c r="E749" s="103"/>
      <c r="F749" s="159">
        <f t="shared" si="903"/>
        <v>0</v>
      </c>
      <c r="G749" s="58">
        <f t="shared" si="903"/>
        <v>0</v>
      </c>
      <c r="H749" s="58">
        <f t="shared" si="904"/>
        <v>0</v>
      </c>
      <c r="I749" s="105"/>
      <c r="J749" s="105"/>
      <c r="K749" s="102">
        <f t="shared" si="905"/>
        <v>0</v>
      </c>
      <c r="L749" s="105"/>
      <c r="M749" s="105"/>
      <c r="N749" s="102">
        <f t="shared" si="906"/>
        <v>0</v>
      </c>
      <c r="O749" s="105"/>
      <c r="P749" s="105"/>
      <c r="Q749" s="102">
        <f t="shared" si="907"/>
        <v>0</v>
      </c>
      <c r="R749" s="102">
        <f t="shared" si="908"/>
        <v>0</v>
      </c>
      <c r="S749" s="102">
        <f t="shared" si="909"/>
        <v>0</v>
      </c>
      <c r="T749" s="105"/>
      <c r="U749" s="105"/>
      <c r="V749" s="102">
        <f t="shared" si="910"/>
        <v>0</v>
      </c>
      <c r="W749" s="105"/>
      <c r="X749" s="86"/>
      <c r="Y749" s="58">
        <f t="shared" si="911"/>
        <v>0</v>
      </c>
      <c r="Z749" s="105"/>
      <c r="AA749" s="105"/>
      <c r="AB749" s="102">
        <f t="shared" si="912"/>
        <v>0</v>
      </c>
      <c r="AC749" s="102">
        <f t="shared" si="913"/>
        <v>0</v>
      </c>
      <c r="AD749" s="102">
        <f t="shared" si="914"/>
        <v>0</v>
      </c>
      <c r="AE749" s="105"/>
      <c r="AF749" s="105"/>
      <c r="AG749" s="102">
        <f t="shared" si="915"/>
        <v>0</v>
      </c>
      <c r="AH749" s="105"/>
      <c r="AI749" s="105"/>
      <c r="AJ749" s="102">
        <f t="shared" si="916"/>
        <v>0</v>
      </c>
      <c r="AK749" s="105"/>
      <c r="AL749" s="105"/>
      <c r="AM749" s="102">
        <f t="shared" si="917"/>
        <v>0</v>
      </c>
      <c r="AN749" s="102">
        <f t="shared" si="918"/>
        <v>0</v>
      </c>
      <c r="AO749" s="102">
        <f t="shared" si="919"/>
        <v>0</v>
      </c>
      <c r="AP749" s="105"/>
      <c r="AQ749" s="105"/>
      <c r="AR749" s="102">
        <f t="shared" si="920"/>
        <v>0</v>
      </c>
      <c r="AS749" s="105"/>
      <c r="AT749" s="105"/>
      <c r="AU749" s="102">
        <f t="shared" si="921"/>
        <v>0</v>
      </c>
      <c r="AV749" s="105"/>
      <c r="AW749" s="86"/>
      <c r="AX749" s="59">
        <f t="shared" si="922"/>
        <v>0</v>
      </c>
      <c r="AY749" s="312"/>
      <c r="AZ749" s="256"/>
    </row>
    <row r="750" spans="1:52" s="30" customFormat="1" hidden="1">
      <c r="A750" s="279"/>
      <c r="B750" s="280"/>
      <c r="C750" s="279"/>
      <c r="D750" s="87" t="s">
        <v>53</v>
      </c>
      <c r="E750" s="103"/>
      <c r="F750" s="159">
        <f t="shared" si="903"/>
        <v>0</v>
      </c>
      <c r="G750" s="58">
        <f t="shared" si="903"/>
        <v>0</v>
      </c>
      <c r="H750" s="58">
        <f t="shared" si="904"/>
        <v>0</v>
      </c>
      <c r="I750" s="105"/>
      <c r="J750" s="105"/>
      <c r="K750" s="102">
        <f t="shared" si="905"/>
        <v>0</v>
      </c>
      <c r="L750" s="105"/>
      <c r="M750" s="105"/>
      <c r="N750" s="102">
        <f t="shared" si="906"/>
        <v>0</v>
      </c>
      <c r="O750" s="105"/>
      <c r="P750" s="105"/>
      <c r="Q750" s="102">
        <f t="shared" si="907"/>
        <v>0</v>
      </c>
      <c r="R750" s="102">
        <f t="shared" si="908"/>
        <v>0</v>
      </c>
      <c r="S750" s="102">
        <f t="shared" si="909"/>
        <v>0</v>
      </c>
      <c r="T750" s="105"/>
      <c r="U750" s="105"/>
      <c r="V750" s="102">
        <f t="shared" si="910"/>
        <v>0</v>
      </c>
      <c r="W750" s="105"/>
      <c r="X750" s="86"/>
      <c r="Y750" s="58">
        <f t="shared" si="911"/>
        <v>0</v>
      </c>
      <c r="Z750" s="105"/>
      <c r="AA750" s="105"/>
      <c r="AB750" s="102">
        <f t="shared" si="912"/>
        <v>0</v>
      </c>
      <c r="AC750" s="102">
        <f t="shared" si="913"/>
        <v>0</v>
      </c>
      <c r="AD750" s="102">
        <f t="shared" si="914"/>
        <v>0</v>
      </c>
      <c r="AE750" s="105"/>
      <c r="AF750" s="105"/>
      <c r="AG750" s="102">
        <f t="shared" si="915"/>
        <v>0</v>
      </c>
      <c r="AH750" s="105"/>
      <c r="AI750" s="105"/>
      <c r="AJ750" s="102">
        <f t="shared" si="916"/>
        <v>0</v>
      </c>
      <c r="AK750" s="105"/>
      <c r="AL750" s="105"/>
      <c r="AM750" s="102">
        <f t="shared" si="917"/>
        <v>0</v>
      </c>
      <c r="AN750" s="102">
        <f t="shared" si="918"/>
        <v>0</v>
      </c>
      <c r="AO750" s="102">
        <f t="shared" si="919"/>
        <v>0</v>
      </c>
      <c r="AP750" s="105"/>
      <c r="AQ750" s="105"/>
      <c r="AR750" s="102">
        <f t="shared" si="920"/>
        <v>0</v>
      </c>
      <c r="AS750" s="105"/>
      <c r="AT750" s="105"/>
      <c r="AU750" s="102">
        <f t="shared" si="921"/>
        <v>0</v>
      </c>
      <c r="AV750" s="105"/>
      <c r="AW750" s="86"/>
      <c r="AX750" s="59">
        <f t="shared" si="922"/>
        <v>0</v>
      </c>
      <c r="AY750" s="312"/>
      <c r="AZ750" s="256"/>
    </row>
    <row r="751" spans="1:52" s="30" customFormat="1" ht="25.5" hidden="1">
      <c r="A751" s="279"/>
      <c r="B751" s="280"/>
      <c r="C751" s="279"/>
      <c r="D751" s="27" t="s">
        <v>41</v>
      </c>
      <c r="E751" s="103">
        <v>3500</v>
      </c>
      <c r="F751" s="159">
        <f t="shared" si="903"/>
        <v>3500</v>
      </c>
      <c r="G751" s="58">
        <f t="shared" si="903"/>
        <v>0</v>
      </c>
      <c r="H751" s="58">
        <f t="shared" si="904"/>
        <v>0</v>
      </c>
      <c r="I751" s="105">
        <v>0</v>
      </c>
      <c r="J751" s="105"/>
      <c r="K751" s="102">
        <f t="shared" si="905"/>
        <v>0</v>
      </c>
      <c r="L751" s="105">
        <v>0</v>
      </c>
      <c r="M751" s="105"/>
      <c r="N751" s="102">
        <f t="shared" si="906"/>
        <v>0</v>
      </c>
      <c r="O751" s="105">
        <v>0</v>
      </c>
      <c r="P751" s="105"/>
      <c r="Q751" s="102">
        <f t="shared" si="907"/>
        <v>0</v>
      </c>
      <c r="R751" s="102">
        <f t="shared" si="908"/>
        <v>0</v>
      </c>
      <c r="S751" s="102">
        <f t="shared" si="909"/>
        <v>0</v>
      </c>
      <c r="T751" s="105">
        <v>0</v>
      </c>
      <c r="U751" s="105"/>
      <c r="V751" s="102">
        <f t="shared" si="910"/>
        <v>0</v>
      </c>
      <c r="W751" s="105">
        <v>0</v>
      </c>
      <c r="X751" s="86"/>
      <c r="Y751" s="58">
        <f t="shared" si="911"/>
        <v>0</v>
      </c>
      <c r="Z751" s="105">
        <v>0</v>
      </c>
      <c r="AA751" s="105"/>
      <c r="AB751" s="102">
        <f t="shared" si="912"/>
        <v>0</v>
      </c>
      <c r="AC751" s="102">
        <f t="shared" si="913"/>
        <v>0</v>
      </c>
      <c r="AD751" s="102">
        <f t="shared" si="914"/>
        <v>0</v>
      </c>
      <c r="AE751" s="105">
        <v>3500</v>
      </c>
      <c r="AF751" s="105"/>
      <c r="AG751" s="102">
        <f t="shared" si="915"/>
        <v>0</v>
      </c>
      <c r="AH751" s="105">
        <v>0</v>
      </c>
      <c r="AI751" s="105"/>
      <c r="AJ751" s="102">
        <f t="shared" si="916"/>
        <v>0</v>
      </c>
      <c r="AK751" s="105">
        <v>0</v>
      </c>
      <c r="AL751" s="105"/>
      <c r="AM751" s="102">
        <f t="shared" si="917"/>
        <v>0</v>
      </c>
      <c r="AN751" s="102">
        <f t="shared" si="918"/>
        <v>0</v>
      </c>
      <c r="AO751" s="102">
        <f t="shared" si="919"/>
        <v>0</v>
      </c>
      <c r="AP751" s="105">
        <v>0</v>
      </c>
      <c r="AQ751" s="105"/>
      <c r="AR751" s="102">
        <f t="shared" si="920"/>
        <v>0</v>
      </c>
      <c r="AS751" s="105">
        <v>0</v>
      </c>
      <c r="AT751" s="105"/>
      <c r="AU751" s="102">
        <f t="shared" si="921"/>
        <v>0</v>
      </c>
      <c r="AV751" s="103">
        <v>0</v>
      </c>
      <c r="AW751" s="86"/>
      <c r="AX751" s="59">
        <f t="shared" si="922"/>
        <v>0</v>
      </c>
      <c r="AY751" s="312"/>
      <c r="AZ751" s="256"/>
    </row>
    <row r="752" spans="1:52" s="30" customFormat="1" ht="28.5" hidden="1" customHeight="1">
      <c r="A752" s="279"/>
      <c r="B752" s="280"/>
      <c r="C752" s="279"/>
      <c r="D752" s="27" t="s">
        <v>50</v>
      </c>
      <c r="E752" s="103"/>
      <c r="F752" s="159">
        <f t="shared" si="903"/>
        <v>0</v>
      </c>
      <c r="G752" s="58">
        <f t="shared" si="903"/>
        <v>0</v>
      </c>
      <c r="H752" s="58">
        <f t="shared" si="904"/>
        <v>0</v>
      </c>
      <c r="I752" s="105"/>
      <c r="J752" s="105"/>
      <c r="K752" s="102">
        <f t="shared" si="905"/>
        <v>0</v>
      </c>
      <c r="L752" s="105"/>
      <c r="M752" s="105"/>
      <c r="N752" s="102">
        <f t="shared" si="906"/>
        <v>0</v>
      </c>
      <c r="O752" s="105"/>
      <c r="P752" s="105"/>
      <c r="Q752" s="102">
        <f t="shared" si="907"/>
        <v>0</v>
      </c>
      <c r="R752" s="102">
        <f t="shared" si="908"/>
        <v>0</v>
      </c>
      <c r="S752" s="102">
        <f t="shared" si="909"/>
        <v>0</v>
      </c>
      <c r="T752" s="105"/>
      <c r="U752" s="105"/>
      <c r="V752" s="102">
        <f t="shared" si="910"/>
        <v>0</v>
      </c>
      <c r="W752" s="105"/>
      <c r="X752" s="86"/>
      <c r="Y752" s="58">
        <f t="shared" si="911"/>
        <v>0</v>
      </c>
      <c r="Z752" s="105"/>
      <c r="AA752" s="105"/>
      <c r="AB752" s="102">
        <f t="shared" si="912"/>
        <v>0</v>
      </c>
      <c r="AC752" s="102">
        <f t="shared" si="913"/>
        <v>0</v>
      </c>
      <c r="AD752" s="102">
        <f t="shared" si="914"/>
        <v>0</v>
      </c>
      <c r="AE752" s="105"/>
      <c r="AF752" s="105"/>
      <c r="AG752" s="102">
        <f t="shared" si="915"/>
        <v>0</v>
      </c>
      <c r="AH752" s="105"/>
      <c r="AI752" s="105"/>
      <c r="AJ752" s="102">
        <f t="shared" si="916"/>
        <v>0</v>
      </c>
      <c r="AK752" s="105"/>
      <c r="AL752" s="105"/>
      <c r="AM752" s="102">
        <f t="shared" si="917"/>
        <v>0</v>
      </c>
      <c r="AN752" s="102">
        <f t="shared" si="918"/>
        <v>0</v>
      </c>
      <c r="AO752" s="102">
        <f t="shared" si="919"/>
        <v>0</v>
      </c>
      <c r="AP752" s="105"/>
      <c r="AQ752" s="105"/>
      <c r="AR752" s="102">
        <f t="shared" si="920"/>
        <v>0</v>
      </c>
      <c r="AS752" s="105"/>
      <c r="AT752" s="105"/>
      <c r="AU752" s="102">
        <f t="shared" si="921"/>
        <v>0</v>
      </c>
      <c r="AV752" s="105"/>
      <c r="AW752" s="86"/>
      <c r="AX752" s="59">
        <f t="shared" si="922"/>
        <v>0</v>
      </c>
      <c r="AY752" s="313"/>
      <c r="AZ752" s="257"/>
    </row>
    <row r="753" spans="1:52" s="30" customFormat="1" ht="32.25" hidden="1" customHeight="1">
      <c r="A753" s="279" t="s">
        <v>310</v>
      </c>
      <c r="B753" s="280" t="s">
        <v>204</v>
      </c>
      <c r="C753" s="279" t="s">
        <v>251</v>
      </c>
      <c r="D753" s="87" t="s">
        <v>45</v>
      </c>
      <c r="E753" s="103">
        <f>E754+E755+E756+E757+E758</f>
        <v>200000</v>
      </c>
      <c r="F753" s="159">
        <f t="shared" si="903"/>
        <v>200000</v>
      </c>
      <c r="G753" s="58">
        <f t="shared" si="903"/>
        <v>1900</v>
      </c>
      <c r="H753" s="58">
        <f t="shared" si="904"/>
        <v>0.95</v>
      </c>
      <c r="I753" s="103">
        <f>I754+I755+I756+I757+I758</f>
        <v>0</v>
      </c>
      <c r="J753" s="103">
        <f>J754+J755+J756+J757+J758</f>
        <v>0</v>
      </c>
      <c r="K753" s="102">
        <f t="shared" si="905"/>
        <v>0</v>
      </c>
      <c r="L753" s="103">
        <f>L754+L755+L756+L757+L758</f>
        <v>0</v>
      </c>
      <c r="M753" s="103">
        <f>M754+M755+M756+M757+M758</f>
        <v>0</v>
      </c>
      <c r="N753" s="102">
        <f t="shared" si="906"/>
        <v>0</v>
      </c>
      <c r="O753" s="103">
        <f>O754+O755+O756+O757+O758</f>
        <v>0</v>
      </c>
      <c r="P753" s="103">
        <f>P754+P755+P756+P757+P758</f>
        <v>0</v>
      </c>
      <c r="Q753" s="102">
        <f t="shared" si="907"/>
        <v>0</v>
      </c>
      <c r="R753" s="102">
        <f t="shared" si="908"/>
        <v>0</v>
      </c>
      <c r="S753" s="102">
        <f t="shared" si="909"/>
        <v>0</v>
      </c>
      <c r="T753" s="103">
        <f>T754+T755+T756+T757+T758</f>
        <v>0</v>
      </c>
      <c r="U753" s="103">
        <f>U754+U755+U756+U757+U758</f>
        <v>0</v>
      </c>
      <c r="V753" s="102">
        <f t="shared" si="910"/>
        <v>0</v>
      </c>
      <c r="W753" s="103">
        <f>W754+W755+W756+W757+W758</f>
        <v>0</v>
      </c>
      <c r="X753" s="56">
        <f>X754+X755+X756+X757+X758</f>
        <v>0</v>
      </c>
      <c r="Y753" s="58">
        <f t="shared" si="911"/>
        <v>0</v>
      </c>
      <c r="Z753" s="103">
        <f>Z754+Z755+Z756+Z757+Z758</f>
        <v>1900</v>
      </c>
      <c r="AA753" s="103">
        <f>AA754+AA755+AA756+AA757+AA758</f>
        <v>1900</v>
      </c>
      <c r="AB753" s="102">
        <f t="shared" si="912"/>
        <v>100</v>
      </c>
      <c r="AC753" s="102">
        <f t="shared" si="913"/>
        <v>1900</v>
      </c>
      <c r="AD753" s="102">
        <f t="shared" si="914"/>
        <v>0.95</v>
      </c>
      <c r="AE753" s="103">
        <f>AE754+AE755+AE756+AE757+AE758</f>
        <v>0</v>
      </c>
      <c r="AF753" s="103">
        <f>AF754+AF755+AF756+AF757+AF758</f>
        <v>0</v>
      </c>
      <c r="AG753" s="102">
        <f t="shared" si="915"/>
        <v>0</v>
      </c>
      <c r="AH753" s="103">
        <f>AH754+AH755+AH756+AH757+AH758</f>
        <v>0</v>
      </c>
      <c r="AI753" s="103">
        <f>AI754+AI755+AI756+AI757+AI758</f>
        <v>0</v>
      </c>
      <c r="AJ753" s="102">
        <f t="shared" si="916"/>
        <v>0</v>
      </c>
      <c r="AK753" s="103">
        <f>AK754+AK755+AK756+AK757+AK758</f>
        <v>0</v>
      </c>
      <c r="AL753" s="103">
        <f>AL754+AL755+AL756+AL757+AL758</f>
        <v>0</v>
      </c>
      <c r="AM753" s="102">
        <f t="shared" si="917"/>
        <v>0</v>
      </c>
      <c r="AN753" s="102">
        <f t="shared" si="918"/>
        <v>1900</v>
      </c>
      <c r="AO753" s="102">
        <f t="shared" si="919"/>
        <v>0.95</v>
      </c>
      <c r="AP753" s="103">
        <f>AP754+AP755+AP756+AP757+AP758</f>
        <v>0</v>
      </c>
      <c r="AQ753" s="103">
        <f>AQ754+AQ755+AQ756+AQ757+AQ758</f>
        <v>0</v>
      </c>
      <c r="AR753" s="102">
        <f t="shared" si="920"/>
        <v>0</v>
      </c>
      <c r="AS753" s="103">
        <f>AS754+AS755+AS756+AS757+AS758</f>
        <v>5000</v>
      </c>
      <c r="AT753" s="103">
        <f>AT754+AT755+AT756+AT757+AT758</f>
        <v>0</v>
      </c>
      <c r="AU753" s="102">
        <f t="shared" si="921"/>
        <v>0</v>
      </c>
      <c r="AV753" s="103">
        <f>AV754+AV755+AV756+AV757+AV758</f>
        <v>193100</v>
      </c>
      <c r="AW753" s="56">
        <f>AW754+AW755+AW756+AW757+AW758</f>
        <v>0</v>
      </c>
      <c r="AX753" s="59">
        <f t="shared" si="922"/>
        <v>0</v>
      </c>
      <c r="AY753" s="307"/>
      <c r="AZ753" s="259"/>
    </row>
    <row r="754" spans="1:52" s="30" customFormat="1" ht="28.5" hidden="1" customHeight="1">
      <c r="A754" s="279"/>
      <c r="B754" s="280"/>
      <c r="C754" s="279"/>
      <c r="D754" s="87" t="s">
        <v>40</v>
      </c>
      <c r="E754" s="103"/>
      <c r="F754" s="159">
        <f t="shared" si="903"/>
        <v>0</v>
      </c>
      <c r="G754" s="58">
        <f t="shared" si="903"/>
        <v>0</v>
      </c>
      <c r="H754" s="58">
        <f t="shared" si="904"/>
        <v>0</v>
      </c>
      <c r="I754" s="105"/>
      <c r="J754" s="105"/>
      <c r="K754" s="102">
        <f t="shared" si="905"/>
        <v>0</v>
      </c>
      <c r="L754" s="105"/>
      <c r="M754" s="105"/>
      <c r="N754" s="102">
        <f t="shared" si="906"/>
        <v>0</v>
      </c>
      <c r="O754" s="105"/>
      <c r="P754" s="105"/>
      <c r="Q754" s="102">
        <f t="shared" si="907"/>
        <v>0</v>
      </c>
      <c r="R754" s="102">
        <f t="shared" si="908"/>
        <v>0</v>
      </c>
      <c r="S754" s="102">
        <f t="shared" si="909"/>
        <v>0</v>
      </c>
      <c r="T754" s="105"/>
      <c r="U754" s="105"/>
      <c r="V754" s="102">
        <f t="shared" si="910"/>
        <v>0</v>
      </c>
      <c r="W754" s="105"/>
      <c r="X754" s="86"/>
      <c r="Y754" s="58">
        <f t="shared" si="911"/>
        <v>0</v>
      </c>
      <c r="Z754" s="105"/>
      <c r="AA754" s="105"/>
      <c r="AB754" s="102">
        <f t="shared" si="912"/>
        <v>0</v>
      </c>
      <c r="AC754" s="102">
        <f t="shared" si="913"/>
        <v>0</v>
      </c>
      <c r="AD754" s="102">
        <f t="shared" si="914"/>
        <v>0</v>
      </c>
      <c r="AE754" s="105"/>
      <c r="AF754" s="105"/>
      <c r="AG754" s="102">
        <f t="shared" si="915"/>
        <v>0</v>
      </c>
      <c r="AH754" s="105"/>
      <c r="AI754" s="105"/>
      <c r="AJ754" s="102">
        <f t="shared" si="916"/>
        <v>0</v>
      </c>
      <c r="AK754" s="105"/>
      <c r="AL754" s="105"/>
      <c r="AM754" s="102">
        <f t="shared" si="917"/>
        <v>0</v>
      </c>
      <c r="AN754" s="102">
        <f t="shared" si="918"/>
        <v>0</v>
      </c>
      <c r="AO754" s="102">
        <f t="shared" si="919"/>
        <v>0</v>
      </c>
      <c r="AP754" s="105"/>
      <c r="AQ754" s="105"/>
      <c r="AR754" s="102">
        <f t="shared" si="920"/>
        <v>0</v>
      </c>
      <c r="AS754" s="105"/>
      <c r="AT754" s="105"/>
      <c r="AU754" s="102">
        <f t="shared" si="921"/>
        <v>0</v>
      </c>
      <c r="AV754" s="105"/>
      <c r="AW754" s="86"/>
      <c r="AX754" s="59">
        <f t="shared" si="922"/>
        <v>0</v>
      </c>
      <c r="AY754" s="308"/>
      <c r="AZ754" s="256"/>
    </row>
    <row r="755" spans="1:52" s="30" customFormat="1" ht="38.25" hidden="1">
      <c r="A755" s="279"/>
      <c r="B755" s="280"/>
      <c r="C755" s="279"/>
      <c r="D755" s="87" t="s">
        <v>4</v>
      </c>
      <c r="E755" s="103"/>
      <c r="F755" s="159">
        <f t="shared" si="903"/>
        <v>0</v>
      </c>
      <c r="G755" s="58">
        <f t="shared" si="903"/>
        <v>0</v>
      </c>
      <c r="H755" s="58">
        <f t="shared" si="904"/>
        <v>0</v>
      </c>
      <c r="I755" s="105"/>
      <c r="J755" s="105"/>
      <c r="K755" s="102">
        <f t="shared" si="905"/>
        <v>0</v>
      </c>
      <c r="L755" s="105"/>
      <c r="M755" s="105"/>
      <c r="N755" s="102">
        <f t="shared" si="906"/>
        <v>0</v>
      </c>
      <c r="O755" s="105"/>
      <c r="P755" s="105"/>
      <c r="Q755" s="102">
        <f t="shared" si="907"/>
        <v>0</v>
      </c>
      <c r="R755" s="102">
        <f t="shared" si="908"/>
        <v>0</v>
      </c>
      <c r="S755" s="102">
        <f t="shared" si="909"/>
        <v>0</v>
      </c>
      <c r="T755" s="105"/>
      <c r="U755" s="105"/>
      <c r="V755" s="102">
        <f t="shared" si="910"/>
        <v>0</v>
      </c>
      <c r="W755" s="105"/>
      <c r="X755" s="86"/>
      <c r="Y755" s="58">
        <f t="shared" si="911"/>
        <v>0</v>
      </c>
      <c r="Z755" s="105"/>
      <c r="AA755" s="105"/>
      <c r="AB755" s="102">
        <f t="shared" si="912"/>
        <v>0</v>
      </c>
      <c r="AC755" s="102">
        <f t="shared" si="913"/>
        <v>0</v>
      </c>
      <c r="AD755" s="102">
        <f t="shared" si="914"/>
        <v>0</v>
      </c>
      <c r="AE755" s="105"/>
      <c r="AF755" s="105"/>
      <c r="AG755" s="102">
        <f t="shared" si="915"/>
        <v>0</v>
      </c>
      <c r="AH755" s="105"/>
      <c r="AI755" s="105"/>
      <c r="AJ755" s="102">
        <f t="shared" si="916"/>
        <v>0</v>
      </c>
      <c r="AK755" s="105"/>
      <c r="AL755" s="105"/>
      <c r="AM755" s="102">
        <f t="shared" si="917"/>
        <v>0</v>
      </c>
      <c r="AN755" s="102">
        <f t="shared" si="918"/>
        <v>0</v>
      </c>
      <c r="AO755" s="102">
        <f t="shared" si="919"/>
        <v>0</v>
      </c>
      <c r="AP755" s="105"/>
      <c r="AQ755" s="105"/>
      <c r="AR755" s="102">
        <f t="shared" si="920"/>
        <v>0</v>
      </c>
      <c r="AS755" s="105"/>
      <c r="AT755" s="105"/>
      <c r="AU755" s="102">
        <f t="shared" si="921"/>
        <v>0</v>
      </c>
      <c r="AV755" s="105"/>
      <c r="AW755" s="86"/>
      <c r="AX755" s="59">
        <f t="shared" si="922"/>
        <v>0</v>
      </c>
      <c r="AY755" s="308"/>
      <c r="AZ755" s="256"/>
    </row>
    <row r="756" spans="1:52" s="30" customFormat="1" ht="22.5" hidden="1" customHeight="1">
      <c r="A756" s="279"/>
      <c r="B756" s="280"/>
      <c r="C756" s="279"/>
      <c r="D756" s="87" t="s">
        <v>53</v>
      </c>
      <c r="E756" s="103"/>
      <c r="F756" s="159">
        <f t="shared" si="903"/>
        <v>0</v>
      </c>
      <c r="G756" s="58">
        <f t="shared" si="903"/>
        <v>0</v>
      </c>
      <c r="H756" s="58">
        <f t="shared" si="904"/>
        <v>0</v>
      </c>
      <c r="I756" s="105"/>
      <c r="J756" s="105"/>
      <c r="K756" s="102">
        <f t="shared" si="905"/>
        <v>0</v>
      </c>
      <c r="L756" s="105"/>
      <c r="M756" s="105"/>
      <c r="N756" s="102">
        <f t="shared" si="906"/>
        <v>0</v>
      </c>
      <c r="O756" s="105"/>
      <c r="P756" s="105"/>
      <c r="Q756" s="102">
        <f t="shared" si="907"/>
        <v>0</v>
      </c>
      <c r="R756" s="102">
        <f t="shared" si="908"/>
        <v>0</v>
      </c>
      <c r="S756" s="102">
        <f t="shared" si="909"/>
        <v>0</v>
      </c>
      <c r="T756" s="105"/>
      <c r="U756" s="105"/>
      <c r="V756" s="102">
        <f t="shared" si="910"/>
        <v>0</v>
      </c>
      <c r="W756" s="105"/>
      <c r="X756" s="86"/>
      <c r="Y756" s="58">
        <f t="shared" si="911"/>
        <v>0</v>
      </c>
      <c r="Z756" s="105"/>
      <c r="AA756" s="105"/>
      <c r="AB756" s="102">
        <f t="shared" si="912"/>
        <v>0</v>
      </c>
      <c r="AC756" s="102">
        <f t="shared" si="913"/>
        <v>0</v>
      </c>
      <c r="AD756" s="102">
        <f t="shared" si="914"/>
        <v>0</v>
      </c>
      <c r="AE756" s="105"/>
      <c r="AF756" s="105"/>
      <c r="AG756" s="102">
        <f t="shared" si="915"/>
        <v>0</v>
      </c>
      <c r="AH756" s="105"/>
      <c r="AI756" s="105"/>
      <c r="AJ756" s="102">
        <f t="shared" si="916"/>
        <v>0</v>
      </c>
      <c r="AK756" s="105"/>
      <c r="AL756" s="105"/>
      <c r="AM756" s="102">
        <f t="shared" si="917"/>
        <v>0</v>
      </c>
      <c r="AN756" s="102">
        <f t="shared" si="918"/>
        <v>0</v>
      </c>
      <c r="AO756" s="102">
        <f t="shared" si="919"/>
        <v>0</v>
      </c>
      <c r="AP756" s="105"/>
      <c r="AQ756" s="105"/>
      <c r="AR756" s="102">
        <f t="shared" si="920"/>
        <v>0</v>
      </c>
      <c r="AS756" s="105"/>
      <c r="AT756" s="105"/>
      <c r="AU756" s="102">
        <f t="shared" si="921"/>
        <v>0</v>
      </c>
      <c r="AV756" s="105"/>
      <c r="AW756" s="86"/>
      <c r="AX756" s="59">
        <f t="shared" si="922"/>
        <v>0</v>
      </c>
      <c r="AY756" s="308"/>
      <c r="AZ756" s="256"/>
    </row>
    <row r="757" spans="1:52" s="30" customFormat="1" ht="31.5" hidden="1" customHeight="1">
      <c r="A757" s="279"/>
      <c r="B757" s="280"/>
      <c r="C757" s="279"/>
      <c r="D757" s="27" t="s">
        <v>41</v>
      </c>
      <c r="E757" s="103">
        <v>200000</v>
      </c>
      <c r="F757" s="159">
        <f t="shared" si="903"/>
        <v>200000</v>
      </c>
      <c r="G757" s="58">
        <f t="shared" si="903"/>
        <v>1900</v>
      </c>
      <c r="H757" s="58">
        <f t="shared" si="904"/>
        <v>0.95</v>
      </c>
      <c r="I757" s="105">
        <v>0</v>
      </c>
      <c r="J757" s="105"/>
      <c r="K757" s="102">
        <f t="shared" si="905"/>
        <v>0</v>
      </c>
      <c r="L757" s="105">
        <v>0</v>
      </c>
      <c r="M757" s="105"/>
      <c r="N757" s="102">
        <f t="shared" si="906"/>
        <v>0</v>
      </c>
      <c r="O757" s="105">
        <v>0</v>
      </c>
      <c r="P757" s="105"/>
      <c r="Q757" s="102">
        <f t="shared" si="907"/>
        <v>0</v>
      </c>
      <c r="R757" s="102">
        <f t="shared" si="908"/>
        <v>0</v>
      </c>
      <c r="S757" s="102">
        <f t="shared" si="909"/>
        <v>0</v>
      </c>
      <c r="T757" s="105">
        <v>0</v>
      </c>
      <c r="U757" s="105"/>
      <c r="V757" s="102">
        <f t="shared" si="910"/>
        <v>0</v>
      </c>
      <c r="W757" s="105">
        <v>0</v>
      </c>
      <c r="X757" s="86"/>
      <c r="Y757" s="58">
        <f t="shared" si="911"/>
        <v>0</v>
      </c>
      <c r="Z757" s="105">
        <v>1900</v>
      </c>
      <c r="AA757" s="105">
        <v>1900</v>
      </c>
      <c r="AB757" s="102">
        <f t="shared" si="912"/>
        <v>100</v>
      </c>
      <c r="AC757" s="102">
        <f t="shared" si="913"/>
        <v>1900</v>
      </c>
      <c r="AD757" s="102">
        <f t="shared" si="914"/>
        <v>0.95</v>
      </c>
      <c r="AE757" s="103">
        <v>0</v>
      </c>
      <c r="AF757" s="103">
        <v>0</v>
      </c>
      <c r="AG757" s="102">
        <f t="shared" si="915"/>
        <v>0</v>
      </c>
      <c r="AH757" s="105">
        <v>0</v>
      </c>
      <c r="AI757" s="105"/>
      <c r="AJ757" s="102">
        <f t="shared" si="916"/>
        <v>0</v>
      </c>
      <c r="AK757" s="103">
        <v>0</v>
      </c>
      <c r="AL757" s="103">
        <v>0</v>
      </c>
      <c r="AM757" s="102">
        <f t="shared" si="917"/>
        <v>0</v>
      </c>
      <c r="AN757" s="102">
        <f t="shared" si="918"/>
        <v>1900</v>
      </c>
      <c r="AO757" s="102">
        <f t="shared" si="919"/>
        <v>0.95</v>
      </c>
      <c r="AP757" s="105">
        <v>0</v>
      </c>
      <c r="AQ757" s="105"/>
      <c r="AR757" s="102">
        <f t="shared" si="920"/>
        <v>0</v>
      </c>
      <c r="AS757" s="105">
        <v>5000</v>
      </c>
      <c r="AT757" s="105"/>
      <c r="AU757" s="102">
        <f t="shared" si="921"/>
        <v>0</v>
      </c>
      <c r="AV757" s="103">
        <v>193100</v>
      </c>
      <c r="AW757" s="86"/>
      <c r="AX757" s="59">
        <f t="shared" si="922"/>
        <v>0</v>
      </c>
      <c r="AY757" s="308"/>
      <c r="AZ757" s="256"/>
    </row>
    <row r="758" spans="1:52" s="30" customFormat="1" ht="45" hidden="1" customHeight="1">
      <c r="A758" s="279"/>
      <c r="B758" s="280"/>
      <c r="C758" s="279"/>
      <c r="D758" s="27" t="s">
        <v>50</v>
      </c>
      <c r="E758" s="103"/>
      <c r="F758" s="159">
        <f t="shared" si="903"/>
        <v>0</v>
      </c>
      <c r="G758" s="58">
        <f t="shared" si="903"/>
        <v>0</v>
      </c>
      <c r="H758" s="58">
        <f t="shared" si="904"/>
        <v>0</v>
      </c>
      <c r="I758" s="105"/>
      <c r="J758" s="105"/>
      <c r="K758" s="102">
        <f t="shared" si="905"/>
        <v>0</v>
      </c>
      <c r="L758" s="105"/>
      <c r="M758" s="105"/>
      <c r="N758" s="102">
        <f t="shared" si="906"/>
        <v>0</v>
      </c>
      <c r="O758" s="105"/>
      <c r="P758" s="105"/>
      <c r="Q758" s="102">
        <f t="shared" si="907"/>
        <v>0</v>
      </c>
      <c r="R758" s="102">
        <f t="shared" si="908"/>
        <v>0</v>
      </c>
      <c r="S758" s="102">
        <f t="shared" si="909"/>
        <v>0</v>
      </c>
      <c r="T758" s="105"/>
      <c r="U758" s="105"/>
      <c r="V758" s="102">
        <f t="shared" si="910"/>
        <v>0</v>
      </c>
      <c r="W758" s="105"/>
      <c r="X758" s="86"/>
      <c r="Y758" s="58">
        <f t="shared" si="911"/>
        <v>0</v>
      </c>
      <c r="Z758" s="105"/>
      <c r="AA758" s="105"/>
      <c r="AB758" s="102">
        <f t="shared" si="912"/>
        <v>0</v>
      </c>
      <c r="AC758" s="102">
        <f t="shared" si="913"/>
        <v>0</v>
      </c>
      <c r="AD758" s="102">
        <f t="shared" si="914"/>
        <v>0</v>
      </c>
      <c r="AE758" s="105"/>
      <c r="AF758" s="105"/>
      <c r="AG758" s="102">
        <f t="shared" si="915"/>
        <v>0</v>
      </c>
      <c r="AH758" s="105"/>
      <c r="AI758" s="105"/>
      <c r="AJ758" s="102">
        <f t="shared" si="916"/>
        <v>0</v>
      </c>
      <c r="AK758" s="105"/>
      <c r="AL758" s="105"/>
      <c r="AM758" s="102">
        <f t="shared" si="917"/>
        <v>0</v>
      </c>
      <c r="AN758" s="102">
        <f t="shared" si="918"/>
        <v>0</v>
      </c>
      <c r="AO758" s="102">
        <f t="shared" si="919"/>
        <v>0</v>
      </c>
      <c r="AP758" s="105"/>
      <c r="AQ758" s="105"/>
      <c r="AR758" s="102">
        <f t="shared" si="920"/>
        <v>0</v>
      </c>
      <c r="AS758" s="105"/>
      <c r="AT758" s="105"/>
      <c r="AU758" s="102">
        <f t="shared" si="921"/>
        <v>0</v>
      </c>
      <c r="AV758" s="105"/>
      <c r="AW758" s="86"/>
      <c r="AX758" s="59">
        <f t="shared" si="922"/>
        <v>0</v>
      </c>
      <c r="AY758" s="309"/>
      <c r="AZ758" s="257"/>
    </row>
    <row r="759" spans="1:52" s="30" customFormat="1" hidden="1">
      <c r="A759" s="279" t="s">
        <v>311</v>
      </c>
      <c r="B759" s="280" t="s">
        <v>312</v>
      </c>
      <c r="C759" s="279" t="s">
        <v>251</v>
      </c>
      <c r="D759" s="218" t="s">
        <v>45</v>
      </c>
      <c r="E759" s="103">
        <f>E760+E761+E762+E763+E764</f>
        <v>441912.3</v>
      </c>
      <c r="F759" s="159">
        <f t="shared" si="903"/>
        <v>441912.3</v>
      </c>
      <c r="G759" s="58">
        <f t="shared" si="903"/>
        <v>0</v>
      </c>
      <c r="H759" s="58">
        <f t="shared" si="904"/>
        <v>0</v>
      </c>
      <c r="I759" s="103">
        <f>I760+I761+I762+I763+I764</f>
        <v>0</v>
      </c>
      <c r="J759" s="103">
        <f>J760+J761+J762+J763+J764</f>
        <v>0</v>
      </c>
      <c r="K759" s="102">
        <f t="shared" si="905"/>
        <v>0</v>
      </c>
      <c r="L759" s="103">
        <f>L760+L761+L762+L763+L764</f>
        <v>0</v>
      </c>
      <c r="M759" s="103">
        <f>M760+M761+M762+M763+M764</f>
        <v>0</v>
      </c>
      <c r="N759" s="102">
        <f t="shared" si="906"/>
        <v>0</v>
      </c>
      <c r="O759" s="103">
        <f>O760+O761+O762+O763+O764</f>
        <v>0</v>
      </c>
      <c r="P759" s="103">
        <f>P760+P761+P762+P763+P764</f>
        <v>0</v>
      </c>
      <c r="Q759" s="102">
        <f t="shared" si="907"/>
        <v>0</v>
      </c>
      <c r="R759" s="102">
        <f t="shared" si="908"/>
        <v>0</v>
      </c>
      <c r="S759" s="102">
        <f t="shared" si="909"/>
        <v>0</v>
      </c>
      <c r="T759" s="103">
        <f>T760+T761+T762+T763+T764</f>
        <v>0</v>
      </c>
      <c r="U759" s="103">
        <f>U760+U761+U762+U763+U764</f>
        <v>0</v>
      </c>
      <c r="V759" s="102">
        <f t="shared" si="910"/>
        <v>0</v>
      </c>
      <c r="W759" s="103">
        <f>W760+W761+W762+W763+W764</f>
        <v>0</v>
      </c>
      <c r="X759" s="56">
        <f>X760+X761+X762+X763+X764</f>
        <v>0</v>
      </c>
      <c r="Y759" s="58">
        <f t="shared" si="911"/>
        <v>0</v>
      </c>
      <c r="Z759" s="103">
        <f>Z760+Z761+Z762+Z763+Z764</f>
        <v>0</v>
      </c>
      <c r="AA759" s="103">
        <f>AA760+AA761+AA762+AA763+AA764</f>
        <v>0</v>
      </c>
      <c r="AB759" s="102">
        <f t="shared" si="912"/>
        <v>0</v>
      </c>
      <c r="AC759" s="102">
        <f t="shared" si="913"/>
        <v>0</v>
      </c>
      <c r="AD759" s="102">
        <f t="shared" si="914"/>
        <v>0</v>
      </c>
      <c r="AE759" s="103">
        <f>AE760+AE761+AE762+AE763+AE764</f>
        <v>0</v>
      </c>
      <c r="AF759" s="103">
        <f>AF760+AF761+AF762+AF763+AF764</f>
        <v>0</v>
      </c>
      <c r="AG759" s="102">
        <f t="shared" si="915"/>
        <v>0</v>
      </c>
      <c r="AH759" s="103">
        <f>AH760+AH761+AH762+AH763+AH764</f>
        <v>0</v>
      </c>
      <c r="AI759" s="103">
        <f>AI760+AI761+AI762+AI763+AI764</f>
        <v>0</v>
      </c>
      <c r="AJ759" s="102">
        <f t="shared" si="916"/>
        <v>0</v>
      </c>
      <c r="AK759" s="103">
        <f>AK760+AK761+AK762+AK763+AK764</f>
        <v>0</v>
      </c>
      <c r="AL759" s="103">
        <f>AL760+AL761+AL762+AL763+AL764</f>
        <v>0</v>
      </c>
      <c r="AM759" s="102">
        <f t="shared" si="917"/>
        <v>0</v>
      </c>
      <c r="AN759" s="102">
        <f t="shared" si="918"/>
        <v>0</v>
      </c>
      <c r="AO759" s="102">
        <f t="shared" si="919"/>
        <v>0</v>
      </c>
      <c r="AP759" s="103">
        <f>AP760+AP761+AP762+AP763+AP764</f>
        <v>5000</v>
      </c>
      <c r="AQ759" s="103">
        <f>AQ760+AQ761+AQ762+AQ763+AQ764</f>
        <v>0</v>
      </c>
      <c r="AR759" s="102">
        <f t="shared" si="920"/>
        <v>0</v>
      </c>
      <c r="AS759" s="103">
        <f>AS760+AS761+AS762+AS763+AS764</f>
        <v>5000</v>
      </c>
      <c r="AT759" s="103">
        <f>AT760+AT761+AT762+AT763+AT764</f>
        <v>0</v>
      </c>
      <c r="AU759" s="102">
        <f t="shared" si="921"/>
        <v>0</v>
      </c>
      <c r="AV759" s="103">
        <f>AV760+AV761+AV762+AV763+AV764</f>
        <v>431912.3</v>
      </c>
      <c r="AW759" s="56">
        <f>AW760+AW761+AW762+AW763+AW764</f>
        <v>0</v>
      </c>
      <c r="AX759" s="59">
        <f t="shared" si="922"/>
        <v>0</v>
      </c>
      <c r="AY759" s="263"/>
      <c r="AZ759" s="259"/>
    </row>
    <row r="760" spans="1:52" s="30" customFormat="1" ht="25.5" hidden="1">
      <c r="A760" s="279"/>
      <c r="B760" s="280"/>
      <c r="C760" s="279"/>
      <c r="D760" s="218" t="s">
        <v>40</v>
      </c>
      <c r="E760" s="103"/>
      <c r="F760" s="159">
        <f t="shared" si="903"/>
        <v>0</v>
      </c>
      <c r="G760" s="58">
        <f t="shared" si="903"/>
        <v>0</v>
      </c>
      <c r="H760" s="58">
        <f t="shared" si="904"/>
        <v>0</v>
      </c>
      <c r="I760" s="105"/>
      <c r="J760" s="105"/>
      <c r="K760" s="102">
        <f t="shared" si="905"/>
        <v>0</v>
      </c>
      <c r="L760" s="105"/>
      <c r="M760" s="105"/>
      <c r="N760" s="102">
        <f t="shared" si="906"/>
        <v>0</v>
      </c>
      <c r="O760" s="105"/>
      <c r="P760" s="105"/>
      <c r="Q760" s="102">
        <f t="shared" si="907"/>
        <v>0</v>
      </c>
      <c r="R760" s="102">
        <f t="shared" si="908"/>
        <v>0</v>
      </c>
      <c r="S760" s="102">
        <f t="shared" si="909"/>
        <v>0</v>
      </c>
      <c r="T760" s="105"/>
      <c r="U760" s="105"/>
      <c r="V760" s="102">
        <f t="shared" si="910"/>
        <v>0</v>
      </c>
      <c r="W760" s="105"/>
      <c r="X760" s="86"/>
      <c r="Y760" s="58">
        <f t="shared" si="911"/>
        <v>0</v>
      </c>
      <c r="Z760" s="105"/>
      <c r="AA760" s="105"/>
      <c r="AB760" s="102">
        <f t="shared" si="912"/>
        <v>0</v>
      </c>
      <c r="AC760" s="102">
        <f t="shared" si="913"/>
        <v>0</v>
      </c>
      <c r="AD760" s="102">
        <f t="shared" si="914"/>
        <v>0</v>
      </c>
      <c r="AE760" s="105"/>
      <c r="AF760" s="105"/>
      <c r="AG760" s="102">
        <f t="shared" si="915"/>
        <v>0</v>
      </c>
      <c r="AH760" s="105"/>
      <c r="AI760" s="105"/>
      <c r="AJ760" s="102">
        <f t="shared" si="916"/>
        <v>0</v>
      </c>
      <c r="AK760" s="105"/>
      <c r="AL760" s="105"/>
      <c r="AM760" s="102">
        <f t="shared" si="917"/>
        <v>0</v>
      </c>
      <c r="AN760" s="102">
        <f t="shared" si="918"/>
        <v>0</v>
      </c>
      <c r="AO760" s="102">
        <f t="shared" si="919"/>
        <v>0</v>
      </c>
      <c r="AP760" s="105"/>
      <c r="AQ760" s="105"/>
      <c r="AR760" s="102">
        <f t="shared" si="920"/>
        <v>0</v>
      </c>
      <c r="AS760" s="105"/>
      <c r="AT760" s="105"/>
      <c r="AU760" s="102">
        <f t="shared" si="921"/>
        <v>0</v>
      </c>
      <c r="AV760" s="105"/>
      <c r="AW760" s="86"/>
      <c r="AX760" s="59">
        <f t="shared" si="922"/>
        <v>0</v>
      </c>
      <c r="AY760" s="264"/>
      <c r="AZ760" s="256"/>
    </row>
    <row r="761" spans="1:52" s="30" customFormat="1" ht="38.25" hidden="1">
      <c r="A761" s="279"/>
      <c r="B761" s="280"/>
      <c r="C761" s="279"/>
      <c r="D761" s="218" t="s">
        <v>4</v>
      </c>
      <c r="E761" s="103"/>
      <c r="F761" s="159">
        <f t="shared" si="903"/>
        <v>0</v>
      </c>
      <c r="G761" s="58">
        <f t="shared" si="903"/>
        <v>0</v>
      </c>
      <c r="H761" s="58">
        <f t="shared" si="904"/>
        <v>0</v>
      </c>
      <c r="I761" s="105"/>
      <c r="J761" s="105"/>
      <c r="K761" s="102">
        <f t="shared" si="905"/>
        <v>0</v>
      </c>
      <c r="L761" s="105"/>
      <c r="M761" s="105"/>
      <c r="N761" s="102">
        <f t="shared" si="906"/>
        <v>0</v>
      </c>
      <c r="O761" s="105"/>
      <c r="P761" s="105"/>
      <c r="Q761" s="102">
        <f t="shared" si="907"/>
        <v>0</v>
      </c>
      <c r="R761" s="102">
        <f t="shared" si="908"/>
        <v>0</v>
      </c>
      <c r="S761" s="102">
        <f t="shared" si="909"/>
        <v>0</v>
      </c>
      <c r="T761" s="105"/>
      <c r="U761" s="105"/>
      <c r="V761" s="102">
        <f t="shared" si="910"/>
        <v>0</v>
      </c>
      <c r="W761" s="105"/>
      <c r="X761" s="86"/>
      <c r="Y761" s="58">
        <f t="shared" si="911"/>
        <v>0</v>
      </c>
      <c r="Z761" s="105"/>
      <c r="AA761" s="105"/>
      <c r="AB761" s="102">
        <f t="shared" si="912"/>
        <v>0</v>
      </c>
      <c r="AC761" s="102">
        <f t="shared" si="913"/>
        <v>0</v>
      </c>
      <c r="AD761" s="102">
        <f t="shared" si="914"/>
        <v>0</v>
      </c>
      <c r="AE761" s="105"/>
      <c r="AF761" s="105"/>
      <c r="AG761" s="102">
        <f t="shared" si="915"/>
        <v>0</v>
      </c>
      <c r="AH761" s="105"/>
      <c r="AI761" s="105"/>
      <c r="AJ761" s="102">
        <f t="shared" si="916"/>
        <v>0</v>
      </c>
      <c r="AK761" s="105"/>
      <c r="AL761" s="105"/>
      <c r="AM761" s="102">
        <f t="shared" si="917"/>
        <v>0</v>
      </c>
      <c r="AN761" s="102">
        <f t="shared" si="918"/>
        <v>0</v>
      </c>
      <c r="AO761" s="102">
        <f t="shared" si="919"/>
        <v>0</v>
      </c>
      <c r="AP761" s="105"/>
      <c r="AQ761" s="105"/>
      <c r="AR761" s="102">
        <f t="shared" si="920"/>
        <v>0</v>
      </c>
      <c r="AS761" s="105"/>
      <c r="AT761" s="105"/>
      <c r="AU761" s="102">
        <f t="shared" si="921"/>
        <v>0</v>
      </c>
      <c r="AV761" s="105"/>
      <c r="AW761" s="86"/>
      <c r="AX761" s="59">
        <f t="shared" si="922"/>
        <v>0</v>
      </c>
      <c r="AY761" s="264"/>
      <c r="AZ761" s="256"/>
    </row>
    <row r="762" spans="1:52" s="30" customFormat="1" hidden="1">
      <c r="A762" s="279"/>
      <c r="B762" s="280"/>
      <c r="C762" s="279"/>
      <c r="D762" s="218" t="s">
        <v>53</v>
      </c>
      <c r="E762" s="103"/>
      <c r="F762" s="159">
        <f t="shared" si="903"/>
        <v>0</v>
      </c>
      <c r="G762" s="58">
        <f t="shared" si="903"/>
        <v>0</v>
      </c>
      <c r="H762" s="58">
        <f t="shared" si="904"/>
        <v>0</v>
      </c>
      <c r="I762" s="105"/>
      <c r="J762" s="105"/>
      <c r="K762" s="102">
        <f t="shared" si="905"/>
        <v>0</v>
      </c>
      <c r="L762" s="105"/>
      <c r="M762" s="105"/>
      <c r="N762" s="102">
        <f t="shared" si="906"/>
        <v>0</v>
      </c>
      <c r="O762" s="105"/>
      <c r="P762" s="105"/>
      <c r="Q762" s="102">
        <f t="shared" si="907"/>
        <v>0</v>
      </c>
      <c r="R762" s="102">
        <f t="shared" si="908"/>
        <v>0</v>
      </c>
      <c r="S762" s="102">
        <f t="shared" si="909"/>
        <v>0</v>
      </c>
      <c r="T762" s="105"/>
      <c r="U762" s="105"/>
      <c r="V762" s="102">
        <f t="shared" si="910"/>
        <v>0</v>
      </c>
      <c r="W762" s="105"/>
      <c r="X762" s="86"/>
      <c r="Y762" s="58">
        <f t="shared" si="911"/>
        <v>0</v>
      </c>
      <c r="Z762" s="105"/>
      <c r="AA762" s="105"/>
      <c r="AB762" s="102">
        <f t="shared" si="912"/>
        <v>0</v>
      </c>
      <c r="AC762" s="102">
        <f t="shared" si="913"/>
        <v>0</v>
      </c>
      <c r="AD762" s="102">
        <f t="shared" si="914"/>
        <v>0</v>
      </c>
      <c r="AE762" s="105"/>
      <c r="AF762" s="105"/>
      <c r="AG762" s="102">
        <f t="shared" si="915"/>
        <v>0</v>
      </c>
      <c r="AH762" s="105"/>
      <c r="AI762" s="105"/>
      <c r="AJ762" s="102">
        <f t="shared" si="916"/>
        <v>0</v>
      </c>
      <c r="AK762" s="105"/>
      <c r="AL762" s="105"/>
      <c r="AM762" s="102">
        <f t="shared" si="917"/>
        <v>0</v>
      </c>
      <c r="AN762" s="102">
        <f t="shared" si="918"/>
        <v>0</v>
      </c>
      <c r="AO762" s="102">
        <f t="shared" si="919"/>
        <v>0</v>
      </c>
      <c r="AP762" s="105"/>
      <c r="AQ762" s="105"/>
      <c r="AR762" s="102">
        <f t="shared" si="920"/>
        <v>0</v>
      </c>
      <c r="AS762" s="105"/>
      <c r="AT762" s="105"/>
      <c r="AU762" s="102">
        <f t="shared" si="921"/>
        <v>0</v>
      </c>
      <c r="AV762" s="105"/>
      <c r="AW762" s="86"/>
      <c r="AX762" s="59">
        <f t="shared" si="922"/>
        <v>0</v>
      </c>
      <c r="AY762" s="264"/>
      <c r="AZ762" s="256"/>
    </row>
    <row r="763" spans="1:52" s="30" customFormat="1" ht="25.5" hidden="1">
      <c r="A763" s="279"/>
      <c r="B763" s="280"/>
      <c r="C763" s="279"/>
      <c r="D763" s="219" t="s">
        <v>41</v>
      </c>
      <c r="E763" s="103">
        <v>441912.3</v>
      </c>
      <c r="F763" s="159">
        <f t="shared" si="903"/>
        <v>441912.3</v>
      </c>
      <c r="G763" s="58">
        <f t="shared" si="903"/>
        <v>0</v>
      </c>
      <c r="H763" s="58">
        <f t="shared" si="904"/>
        <v>0</v>
      </c>
      <c r="I763" s="105">
        <v>0</v>
      </c>
      <c r="J763" s="105"/>
      <c r="K763" s="102">
        <f t="shared" si="905"/>
        <v>0</v>
      </c>
      <c r="L763" s="105">
        <v>0</v>
      </c>
      <c r="M763" s="105"/>
      <c r="N763" s="102">
        <f t="shared" si="906"/>
        <v>0</v>
      </c>
      <c r="O763" s="105">
        <v>0</v>
      </c>
      <c r="P763" s="105"/>
      <c r="Q763" s="102">
        <f t="shared" si="907"/>
        <v>0</v>
      </c>
      <c r="R763" s="102">
        <f t="shared" si="908"/>
        <v>0</v>
      </c>
      <c r="S763" s="102">
        <f t="shared" si="909"/>
        <v>0</v>
      </c>
      <c r="T763" s="105">
        <v>0</v>
      </c>
      <c r="U763" s="105"/>
      <c r="V763" s="102">
        <f t="shared" si="910"/>
        <v>0</v>
      </c>
      <c r="W763" s="105">
        <v>0</v>
      </c>
      <c r="X763" s="86"/>
      <c r="Y763" s="58">
        <f t="shared" si="911"/>
        <v>0</v>
      </c>
      <c r="Z763" s="105">
        <v>0</v>
      </c>
      <c r="AA763" s="105"/>
      <c r="AB763" s="102">
        <f t="shared" si="912"/>
        <v>0</v>
      </c>
      <c r="AC763" s="102">
        <f t="shared" si="913"/>
        <v>0</v>
      </c>
      <c r="AD763" s="102">
        <f t="shared" si="914"/>
        <v>0</v>
      </c>
      <c r="AE763" s="103">
        <v>0</v>
      </c>
      <c r="AF763" s="103">
        <v>0</v>
      </c>
      <c r="AG763" s="102">
        <f t="shared" si="915"/>
        <v>0</v>
      </c>
      <c r="AH763" s="105">
        <v>0</v>
      </c>
      <c r="AI763" s="105"/>
      <c r="AJ763" s="102">
        <f t="shared" si="916"/>
        <v>0</v>
      </c>
      <c r="AK763" s="103">
        <v>0</v>
      </c>
      <c r="AL763" s="103">
        <v>0</v>
      </c>
      <c r="AM763" s="102">
        <f t="shared" si="917"/>
        <v>0</v>
      </c>
      <c r="AN763" s="102">
        <f t="shared" si="918"/>
        <v>0</v>
      </c>
      <c r="AO763" s="102">
        <f t="shared" si="919"/>
        <v>0</v>
      </c>
      <c r="AP763" s="105">
        <v>5000</v>
      </c>
      <c r="AQ763" s="105"/>
      <c r="AR763" s="102">
        <f t="shared" si="920"/>
        <v>0</v>
      </c>
      <c r="AS763" s="105">
        <v>5000</v>
      </c>
      <c r="AT763" s="105"/>
      <c r="AU763" s="102">
        <f t="shared" si="921"/>
        <v>0</v>
      </c>
      <c r="AV763" s="103">
        <v>431912.3</v>
      </c>
      <c r="AW763" s="86"/>
      <c r="AX763" s="59">
        <f t="shared" si="922"/>
        <v>0</v>
      </c>
      <c r="AY763" s="264"/>
      <c r="AZ763" s="256"/>
    </row>
    <row r="764" spans="1:52" s="30" customFormat="1" ht="25.5" hidden="1">
      <c r="A764" s="279"/>
      <c r="B764" s="280"/>
      <c r="C764" s="279"/>
      <c r="D764" s="219" t="s">
        <v>50</v>
      </c>
      <c r="E764" s="103"/>
      <c r="F764" s="159">
        <f t="shared" si="903"/>
        <v>0</v>
      </c>
      <c r="G764" s="58">
        <f t="shared" si="903"/>
        <v>0</v>
      </c>
      <c r="H764" s="58">
        <f t="shared" si="904"/>
        <v>0</v>
      </c>
      <c r="I764" s="105"/>
      <c r="J764" s="105"/>
      <c r="K764" s="102">
        <f t="shared" si="905"/>
        <v>0</v>
      </c>
      <c r="L764" s="105"/>
      <c r="M764" s="105"/>
      <c r="N764" s="102">
        <f t="shared" si="906"/>
        <v>0</v>
      </c>
      <c r="O764" s="105"/>
      <c r="P764" s="105"/>
      <c r="Q764" s="102">
        <f t="shared" si="907"/>
        <v>0</v>
      </c>
      <c r="R764" s="102">
        <f t="shared" si="908"/>
        <v>0</v>
      </c>
      <c r="S764" s="102">
        <f t="shared" si="909"/>
        <v>0</v>
      </c>
      <c r="T764" s="105"/>
      <c r="U764" s="105"/>
      <c r="V764" s="102">
        <f t="shared" si="910"/>
        <v>0</v>
      </c>
      <c r="W764" s="105"/>
      <c r="X764" s="86"/>
      <c r="Y764" s="58">
        <f t="shared" si="911"/>
        <v>0</v>
      </c>
      <c r="Z764" s="105"/>
      <c r="AA764" s="105"/>
      <c r="AB764" s="102">
        <f t="shared" si="912"/>
        <v>0</v>
      </c>
      <c r="AC764" s="102">
        <f t="shared" si="913"/>
        <v>0</v>
      </c>
      <c r="AD764" s="102">
        <f t="shared" si="914"/>
        <v>0</v>
      </c>
      <c r="AE764" s="105"/>
      <c r="AF764" s="105"/>
      <c r="AG764" s="102">
        <f t="shared" si="915"/>
        <v>0</v>
      </c>
      <c r="AH764" s="105"/>
      <c r="AI764" s="105"/>
      <c r="AJ764" s="102">
        <f t="shared" si="916"/>
        <v>0</v>
      </c>
      <c r="AK764" s="105"/>
      <c r="AL764" s="105"/>
      <c r="AM764" s="102">
        <f t="shared" si="917"/>
        <v>0</v>
      </c>
      <c r="AN764" s="102">
        <f t="shared" si="918"/>
        <v>0</v>
      </c>
      <c r="AO764" s="102">
        <f t="shared" si="919"/>
        <v>0</v>
      </c>
      <c r="AP764" s="105"/>
      <c r="AQ764" s="105"/>
      <c r="AR764" s="102">
        <f t="shared" si="920"/>
        <v>0</v>
      </c>
      <c r="AS764" s="105"/>
      <c r="AT764" s="105"/>
      <c r="AU764" s="102">
        <f t="shared" si="921"/>
        <v>0</v>
      </c>
      <c r="AV764" s="105"/>
      <c r="AW764" s="86"/>
      <c r="AX764" s="59">
        <f t="shared" si="922"/>
        <v>0</v>
      </c>
      <c r="AY764" s="265"/>
      <c r="AZ764" s="257"/>
    </row>
    <row r="765" spans="1:52" s="30" customFormat="1" hidden="1">
      <c r="A765" s="279" t="s">
        <v>181</v>
      </c>
      <c r="B765" s="280" t="s">
        <v>318</v>
      </c>
      <c r="C765" s="279" t="s">
        <v>251</v>
      </c>
      <c r="D765" s="218" t="s">
        <v>45</v>
      </c>
      <c r="E765" s="103">
        <f>E766+E767+E768+E769+E770</f>
        <v>13188.6</v>
      </c>
      <c r="F765" s="159">
        <f t="shared" si="903"/>
        <v>13188.6</v>
      </c>
      <c r="G765" s="58">
        <f t="shared" si="903"/>
        <v>0</v>
      </c>
      <c r="H765" s="58">
        <f t="shared" si="904"/>
        <v>0</v>
      </c>
      <c r="I765" s="103">
        <f>I766+I767+I768+I769+I770</f>
        <v>0</v>
      </c>
      <c r="J765" s="103">
        <f>J766+J767+J768+J769+J770</f>
        <v>0</v>
      </c>
      <c r="K765" s="102">
        <f t="shared" si="905"/>
        <v>0</v>
      </c>
      <c r="L765" s="103">
        <f>L766+L767+L768+L769+L770</f>
        <v>0</v>
      </c>
      <c r="M765" s="103">
        <f>M766+M767+M768+M769+M770</f>
        <v>0</v>
      </c>
      <c r="N765" s="102">
        <f t="shared" si="906"/>
        <v>0</v>
      </c>
      <c r="O765" s="103">
        <f>O766+O767+O768+O769+O770</f>
        <v>0</v>
      </c>
      <c r="P765" s="103">
        <f>P766+P767+P768+P769+P770</f>
        <v>0</v>
      </c>
      <c r="Q765" s="102">
        <f t="shared" si="907"/>
        <v>0</v>
      </c>
      <c r="R765" s="102">
        <f t="shared" si="908"/>
        <v>0</v>
      </c>
      <c r="S765" s="102">
        <f t="shared" si="909"/>
        <v>0</v>
      </c>
      <c r="T765" s="103">
        <f>T766+T767+T768+T769+T770</f>
        <v>0</v>
      </c>
      <c r="U765" s="103">
        <f>U766+U767+U768+U769+U770</f>
        <v>0</v>
      </c>
      <c r="V765" s="102">
        <f t="shared" si="910"/>
        <v>0</v>
      </c>
      <c r="W765" s="103">
        <f>W766+W767+W768+W769+W770</f>
        <v>0</v>
      </c>
      <c r="X765" s="56">
        <f>X766+X767+X768+X769+X770</f>
        <v>0</v>
      </c>
      <c r="Y765" s="58">
        <f t="shared" si="911"/>
        <v>0</v>
      </c>
      <c r="Z765" s="103">
        <f>Z766+Z767+Z768+Z769+Z770</f>
        <v>0</v>
      </c>
      <c r="AA765" s="103">
        <f>AA766+AA767+AA768+AA769+AA770</f>
        <v>0</v>
      </c>
      <c r="AB765" s="102">
        <f t="shared" si="912"/>
        <v>0</v>
      </c>
      <c r="AC765" s="102">
        <f t="shared" si="913"/>
        <v>0</v>
      </c>
      <c r="AD765" s="102">
        <f t="shared" si="914"/>
        <v>0</v>
      </c>
      <c r="AE765" s="103">
        <f>AE766+AE767+AE768+AE769+AE770</f>
        <v>13188.6</v>
      </c>
      <c r="AF765" s="103">
        <f>AF766+AF767+AF768+AF769+AF770</f>
        <v>0</v>
      </c>
      <c r="AG765" s="102">
        <f t="shared" si="915"/>
        <v>0</v>
      </c>
      <c r="AH765" s="103">
        <f>AH766+AH767+AH768+AH769+AH770</f>
        <v>0</v>
      </c>
      <c r="AI765" s="103">
        <f>AI766+AI767+AI768+AI769+AI770</f>
        <v>0</v>
      </c>
      <c r="AJ765" s="102">
        <f t="shared" si="916"/>
        <v>0</v>
      </c>
      <c r="AK765" s="103">
        <f>AK766+AK767+AK768+AK769+AK770</f>
        <v>0</v>
      </c>
      <c r="AL765" s="103">
        <f>AL766+AL767+AL768+AL769+AL770</f>
        <v>0</v>
      </c>
      <c r="AM765" s="102">
        <f t="shared" si="917"/>
        <v>0</v>
      </c>
      <c r="AN765" s="102">
        <f t="shared" si="918"/>
        <v>0</v>
      </c>
      <c r="AO765" s="102">
        <f t="shared" si="919"/>
        <v>0</v>
      </c>
      <c r="AP765" s="103">
        <f>AP766+AP767+AP768+AP769+AP770</f>
        <v>0</v>
      </c>
      <c r="AQ765" s="103">
        <f>AQ766+AQ767+AQ768+AQ769+AQ770</f>
        <v>0</v>
      </c>
      <c r="AR765" s="102">
        <f t="shared" si="920"/>
        <v>0</v>
      </c>
      <c r="AS765" s="103">
        <f>AS766+AS767+AS768+AS769+AS770</f>
        <v>0</v>
      </c>
      <c r="AT765" s="103">
        <f>AT766+AT767+AT768+AT769+AT770</f>
        <v>0</v>
      </c>
      <c r="AU765" s="102">
        <f t="shared" si="921"/>
        <v>0</v>
      </c>
      <c r="AV765" s="103">
        <f>AV766+AV767+AV768+AV769+AV770</f>
        <v>0</v>
      </c>
      <c r="AW765" s="56">
        <f>AW766+AW767+AW768+AW769+AW770</f>
        <v>0</v>
      </c>
      <c r="AX765" s="59">
        <f t="shared" si="922"/>
        <v>0</v>
      </c>
      <c r="AY765" s="307"/>
      <c r="AZ765" s="259"/>
    </row>
    <row r="766" spans="1:52" s="30" customFormat="1" ht="25.5" hidden="1">
      <c r="A766" s="279"/>
      <c r="B766" s="280"/>
      <c r="C766" s="279"/>
      <c r="D766" s="218" t="s">
        <v>40</v>
      </c>
      <c r="E766" s="103"/>
      <c r="F766" s="159">
        <f t="shared" si="903"/>
        <v>0</v>
      </c>
      <c r="G766" s="58">
        <f t="shared" si="903"/>
        <v>0</v>
      </c>
      <c r="H766" s="58">
        <f t="shared" si="904"/>
        <v>0</v>
      </c>
      <c r="I766" s="105"/>
      <c r="J766" s="105"/>
      <c r="K766" s="102">
        <f t="shared" si="905"/>
        <v>0</v>
      </c>
      <c r="L766" s="105"/>
      <c r="M766" s="105"/>
      <c r="N766" s="102">
        <f t="shared" si="906"/>
        <v>0</v>
      </c>
      <c r="O766" s="105"/>
      <c r="P766" s="105"/>
      <c r="Q766" s="102">
        <f t="shared" si="907"/>
        <v>0</v>
      </c>
      <c r="R766" s="102">
        <f t="shared" si="908"/>
        <v>0</v>
      </c>
      <c r="S766" s="102">
        <f t="shared" si="909"/>
        <v>0</v>
      </c>
      <c r="T766" s="105"/>
      <c r="U766" s="105"/>
      <c r="V766" s="102">
        <f t="shared" si="910"/>
        <v>0</v>
      </c>
      <c r="W766" s="105"/>
      <c r="X766" s="86"/>
      <c r="Y766" s="58">
        <f t="shared" si="911"/>
        <v>0</v>
      </c>
      <c r="Z766" s="105"/>
      <c r="AA766" s="105"/>
      <c r="AB766" s="102">
        <f t="shared" si="912"/>
        <v>0</v>
      </c>
      <c r="AC766" s="102">
        <f t="shared" si="913"/>
        <v>0</v>
      </c>
      <c r="AD766" s="102">
        <f t="shared" si="914"/>
        <v>0</v>
      </c>
      <c r="AE766" s="105"/>
      <c r="AF766" s="105"/>
      <c r="AG766" s="102">
        <f t="shared" si="915"/>
        <v>0</v>
      </c>
      <c r="AH766" s="105"/>
      <c r="AI766" s="105"/>
      <c r="AJ766" s="102">
        <f t="shared" si="916"/>
        <v>0</v>
      </c>
      <c r="AK766" s="105"/>
      <c r="AL766" s="105"/>
      <c r="AM766" s="102">
        <f t="shared" si="917"/>
        <v>0</v>
      </c>
      <c r="AN766" s="102">
        <f t="shared" si="918"/>
        <v>0</v>
      </c>
      <c r="AO766" s="102">
        <f t="shared" si="919"/>
        <v>0</v>
      </c>
      <c r="AP766" s="105"/>
      <c r="AQ766" s="105"/>
      <c r="AR766" s="102">
        <f t="shared" si="920"/>
        <v>0</v>
      </c>
      <c r="AS766" s="105"/>
      <c r="AT766" s="105"/>
      <c r="AU766" s="102">
        <f t="shared" si="921"/>
        <v>0</v>
      </c>
      <c r="AV766" s="105"/>
      <c r="AW766" s="86"/>
      <c r="AX766" s="59">
        <f t="shared" si="922"/>
        <v>0</v>
      </c>
      <c r="AY766" s="308"/>
      <c r="AZ766" s="256"/>
    </row>
    <row r="767" spans="1:52" s="30" customFormat="1" ht="38.25" hidden="1">
      <c r="A767" s="279"/>
      <c r="B767" s="280"/>
      <c r="C767" s="279"/>
      <c r="D767" s="218" t="s">
        <v>4</v>
      </c>
      <c r="E767" s="103"/>
      <c r="F767" s="159">
        <f t="shared" si="903"/>
        <v>0</v>
      </c>
      <c r="G767" s="58">
        <f t="shared" si="903"/>
        <v>0</v>
      </c>
      <c r="H767" s="58">
        <f t="shared" si="904"/>
        <v>0</v>
      </c>
      <c r="I767" s="105"/>
      <c r="J767" s="105"/>
      <c r="K767" s="102">
        <f t="shared" si="905"/>
        <v>0</v>
      </c>
      <c r="L767" s="105"/>
      <c r="M767" s="105"/>
      <c r="N767" s="102">
        <f t="shared" si="906"/>
        <v>0</v>
      </c>
      <c r="O767" s="105"/>
      <c r="P767" s="105"/>
      <c r="Q767" s="102">
        <f t="shared" si="907"/>
        <v>0</v>
      </c>
      <c r="R767" s="102">
        <f t="shared" si="908"/>
        <v>0</v>
      </c>
      <c r="S767" s="102">
        <f t="shared" si="909"/>
        <v>0</v>
      </c>
      <c r="T767" s="105"/>
      <c r="U767" s="105"/>
      <c r="V767" s="102">
        <f t="shared" si="910"/>
        <v>0</v>
      </c>
      <c r="W767" s="105"/>
      <c r="X767" s="86"/>
      <c r="Y767" s="58">
        <f t="shared" si="911"/>
        <v>0</v>
      </c>
      <c r="Z767" s="105"/>
      <c r="AA767" s="105"/>
      <c r="AB767" s="102">
        <f t="shared" si="912"/>
        <v>0</v>
      </c>
      <c r="AC767" s="102">
        <f t="shared" si="913"/>
        <v>0</v>
      </c>
      <c r="AD767" s="102">
        <f t="shared" si="914"/>
        <v>0</v>
      </c>
      <c r="AE767" s="105"/>
      <c r="AF767" s="105"/>
      <c r="AG767" s="102">
        <f t="shared" si="915"/>
        <v>0</v>
      </c>
      <c r="AH767" s="105"/>
      <c r="AI767" s="105"/>
      <c r="AJ767" s="102">
        <f t="shared" si="916"/>
        <v>0</v>
      </c>
      <c r="AK767" s="105"/>
      <c r="AL767" s="105"/>
      <c r="AM767" s="102">
        <f t="shared" si="917"/>
        <v>0</v>
      </c>
      <c r="AN767" s="102">
        <f t="shared" si="918"/>
        <v>0</v>
      </c>
      <c r="AO767" s="102">
        <f t="shared" si="919"/>
        <v>0</v>
      </c>
      <c r="AP767" s="105"/>
      <c r="AQ767" s="105"/>
      <c r="AR767" s="102">
        <f t="shared" si="920"/>
        <v>0</v>
      </c>
      <c r="AS767" s="105"/>
      <c r="AT767" s="105"/>
      <c r="AU767" s="102">
        <f t="shared" si="921"/>
        <v>0</v>
      </c>
      <c r="AV767" s="105"/>
      <c r="AW767" s="86"/>
      <c r="AX767" s="59">
        <f t="shared" si="922"/>
        <v>0</v>
      </c>
      <c r="AY767" s="308"/>
      <c r="AZ767" s="256"/>
    </row>
    <row r="768" spans="1:52" s="30" customFormat="1" hidden="1">
      <c r="A768" s="279"/>
      <c r="B768" s="280"/>
      <c r="C768" s="279"/>
      <c r="D768" s="218" t="s">
        <v>53</v>
      </c>
      <c r="E768" s="103"/>
      <c r="F768" s="159">
        <f t="shared" si="903"/>
        <v>0</v>
      </c>
      <c r="G768" s="58">
        <f t="shared" si="903"/>
        <v>0</v>
      </c>
      <c r="H768" s="58">
        <f t="shared" si="904"/>
        <v>0</v>
      </c>
      <c r="I768" s="105"/>
      <c r="J768" s="105"/>
      <c r="K768" s="102">
        <f t="shared" si="905"/>
        <v>0</v>
      </c>
      <c r="L768" s="105"/>
      <c r="M768" s="105"/>
      <c r="N768" s="102">
        <f t="shared" si="906"/>
        <v>0</v>
      </c>
      <c r="O768" s="105"/>
      <c r="P768" s="105"/>
      <c r="Q768" s="102">
        <f t="shared" si="907"/>
        <v>0</v>
      </c>
      <c r="R768" s="102">
        <f t="shared" si="908"/>
        <v>0</v>
      </c>
      <c r="S768" s="102">
        <f t="shared" si="909"/>
        <v>0</v>
      </c>
      <c r="T768" s="105"/>
      <c r="U768" s="105"/>
      <c r="V768" s="102">
        <f t="shared" si="910"/>
        <v>0</v>
      </c>
      <c r="W768" s="105"/>
      <c r="X768" s="86"/>
      <c r="Y768" s="58">
        <f t="shared" si="911"/>
        <v>0</v>
      </c>
      <c r="Z768" s="105"/>
      <c r="AA768" s="105"/>
      <c r="AB768" s="102">
        <f t="shared" si="912"/>
        <v>0</v>
      </c>
      <c r="AC768" s="102">
        <f t="shared" si="913"/>
        <v>0</v>
      </c>
      <c r="AD768" s="102">
        <f t="shared" si="914"/>
        <v>0</v>
      </c>
      <c r="AE768" s="105"/>
      <c r="AF768" s="105"/>
      <c r="AG768" s="102">
        <f t="shared" si="915"/>
        <v>0</v>
      </c>
      <c r="AH768" s="105"/>
      <c r="AI768" s="105"/>
      <c r="AJ768" s="102">
        <f t="shared" si="916"/>
        <v>0</v>
      </c>
      <c r="AK768" s="105"/>
      <c r="AL768" s="105"/>
      <c r="AM768" s="102">
        <f t="shared" si="917"/>
        <v>0</v>
      </c>
      <c r="AN768" s="102">
        <f t="shared" si="918"/>
        <v>0</v>
      </c>
      <c r="AO768" s="102">
        <f t="shared" si="919"/>
        <v>0</v>
      </c>
      <c r="AP768" s="105"/>
      <c r="AQ768" s="105"/>
      <c r="AR768" s="102">
        <f t="shared" si="920"/>
        <v>0</v>
      </c>
      <c r="AS768" s="105"/>
      <c r="AT768" s="105"/>
      <c r="AU768" s="102">
        <f t="shared" si="921"/>
        <v>0</v>
      </c>
      <c r="AV768" s="105"/>
      <c r="AW768" s="86"/>
      <c r="AX768" s="59">
        <f t="shared" si="922"/>
        <v>0</v>
      </c>
      <c r="AY768" s="308"/>
      <c r="AZ768" s="256"/>
    </row>
    <row r="769" spans="1:52" s="30" customFormat="1" ht="25.5" hidden="1">
      <c r="A769" s="279"/>
      <c r="B769" s="280"/>
      <c r="C769" s="279"/>
      <c r="D769" s="219" t="s">
        <v>41</v>
      </c>
      <c r="E769" s="103">
        <v>13188.6</v>
      </c>
      <c r="F769" s="159">
        <f t="shared" si="903"/>
        <v>13188.6</v>
      </c>
      <c r="G769" s="58">
        <f t="shared" si="903"/>
        <v>0</v>
      </c>
      <c r="H769" s="58">
        <f t="shared" si="904"/>
        <v>0</v>
      </c>
      <c r="I769" s="105">
        <v>0</v>
      </c>
      <c r="J769" s="105"/>
      <c r="K769" s="102">
        <f t="shared" si="905"/>
        <v>0</v>
      </c>
      <c r="L769" s="105">
        <v>0</v>
      </c>
      <c r="M769" s="105"/>
      <c r="N769" s="102">
        <f t="shared" si="906"/>
        <v>0</v>
      </c>
      <c r="O769" s="105">
        <v>0</v>
      </c>
      <c r="P769" s="105"/>
      <c r="Q769" s="102">
        <f t="shared" si="907"/>
        <v>0</v>
      </c>
      <c r="R769" s="102">
        <f t="shared" si="908"/>
        <v>0</v>
      </c>
      <c r="S769" s="102">
        <f t="shared" si="909"/>
        <v>0</v>
      </c>
      <c r="T769" s="105">
        <v>0</v>
      </c>
      <c r="U769" s="105"/>
      <c r="V769" s="102">
        <f t="shared" si="910"/>
        <v>0</v>
      </c>
      <c r="W769" s="105">
        <v>0</v>
      </c>
      <c r="X769" s="86"/>
      <c r="Y769" s="58">
        <f t="shared" si="911"/>
        <v>0</v>
      </c>
      <c r="Z769" s="105">
        <v>0</v>
      </c>
      <c r="AA769" s="105"/>
      <c r="AB769" s="102">
        <f t="shared" si="912"/>
        <v>0</v>
      </c>
      <c r="AC769" s="102">
        <f t="shared" si="913"/>
        <v>0</v>
      </c>
      <c r="AD769" s="102">
        <f t="shared" si="914"/>
        <v>0</v>
      </c>
      <c r="AE769" s="103">
        <v>13188.6</v>
      </c>
      <c r="AF769" s="103">
        <v>0</v>
      </c>
      <c r="AG769" s="102">
        <f t="shared" si="915"/>
        <v>0</v>
      </c>
      <c r="AH769" s="105">
        <v>0</v>
      </c>
      <c r="AI769" s="105"/>
      <c r="AJ769" s="102">
        <f t="shared" si="916"/>
        <v>0</v>
      </c>
      <c r="AK769" s="103">
        <v>0</v>
      </c>
      <c r="AL769" s="103">
        <v>0</v>
      </c>
      <c r="AM769" s="102">
        <f t="shared" si="917"/>
        <v>0</v>
      </c>
      <c r="AN769" s="102">
        <f t="shared" si="918"/>
        <v>0</v>
      </c>
      <c r="AO769" s="102">
        <f t="shared" si="919"/>
        <v>0</v>
      </c>
      <c r="AP769" s="105">
        <v>0</v>
      </c>
      <c r="AQ769" s="105"/>
      <c r="AR769" s="102">
        <f t="shared" si="920"/>
        <v>0</v>
      </c>
      <c r="AS769" s="105">
        <v>0</v>
      </c>
      <c r="AT769" s="105"/>
      <c r="AU769" s="102">
        <f t="shared" si="921"/>
        <v>0</v>
      </c>
      <c r="AV769" s="103">
        <v>0</v>
      </c>
      <c r="AW769" s="86"/>
      <c r="AX769" s="59">
        <f t="shared" si="922"/>
        <v>0</v>
      </c>
      <c r="AY769" s="308"/>
      <c r="AZ769" s="256"/>
    </row>
    <row r="770" spans="1:52" s="30" customFormat="1" ht="25.5" hidden="1">
      <c r="A770" s="279"/>
      <c r="B770" s="280"/>
      <c r="C770" s="279"/>
      <c r="D770" s="219" t="s">
        <v>50</v>
      </c>
      <c r="E770" s="103"/>
      <c r="F770" s="159">
        <f t="shared" si="903"/>
        <v>0</v>
      </c>
      <c r="G770" s="58">
        <f t="shared" si="903"/>
        <v>0</v>
      </c>
      <c r="H770" s="58">
        <f t="shared" si="904"/>
        <v>0</v>
      </c>
      <c r="I770" s="105"/>
      <c r="J770" s="105"/>
      <c r="K770" s="102">
        <f t="shared" si="905"/>
        <v>0</v>
      </c>
      <c r="L770" s="105"/>
      <c r="M770" s="105"/>
      <c r="N770" s="102">
        <f t="shared" si="906"/>
        <v>0</v>
      </c>
      <c r="O770" s="105"/>
      <c r="P770" s="105"/>
      <c r="Q770" s="102">
        <f t="shared" si="907"/>
        <v>0</v>
      </c>
      <c r="R770" s="102">
        <f t="shared" si="908"/>
        <v>0</v>
      </c>
      <c r="S770" s="102">
        <f t="shared" si="909"/>
        <v>0</v>
      </c>
      <c r="T770" s="105"/>
      <c r="U770" s="105"/>
      <c r="V770" s="102">
        <f t="shared" si="910"/>
        <v>0</v>
      </c>
      <c r="W770" s="105"/>
      <c r="X770" s="86"/>
      <c r="Y770" s="58">
        <f t="shared" si="911"/>
        <v>0</v>
      </c>
      <c r="Z770" s="105"/>
      <c r="AA770" s="105"/>
      <c r="AB770" s="102">
        <f t="shared" si="912"/>
        <v>0</v>
      </c>
      <c r="AC770" s="102">
        <f t="shared" si="913"/>
        <v>0</v>
      </c>
      <c r="AD770" s="102">
        <f t="shared" si="914"/>
        <v>0</v>
      </c>
      <c r="AE770" s="105"/>
      <c r="AF770" s="105"/>
      <c r="AG770" s="102">
        <f t="shared" si="915"/>
        <v>0</v>
      </c>
      <c r="AH770" s="105"/>
      <c r="AI770" s="105"/>
      <c r="AJ770" s="102">
        <f t="shared" si="916"/>
        <v>0</v>
      </c>
      <c r="AK770" s="105"/>
      <c r="AL770" s="105"/>
      <c r="AM770" s="102">
        <f t="shared" si="917"/>
        <v>0</v>
      </c>
      <c r="AN770" s="102">
        <f t="shared" si="918"/>
        <v>0</v>
      </c>
      <c r="AO770" s="102">
        <f t="shared" si="919"/>
        <v>0</v>
      </c>
      <c r="AP770" s="105"/>
      <c r="AQ770" s="105"/>
      <c r="AR770" s="102">
        <f t="shared" si="920"/>
        <v>0</v>
      </c>
      <c r="AS770" s="105"/>
      <c r="AT770" s="105"/>
      <c r="AU770" s="102">
        <f t="shared" si="921"/>
        <v>0</v>
      </c>
      <c r="AV770" s="105"/>
      <c r="AW770" s="86"/>
      <c r="AX770" s="59">
        <f t="shared" si="922"/>
        <v>0</v>
      </c>
      <c r="AY770" s="309"/>
      <c r="AZ770" s="257"/>
    </row>
    <row r="771" spans="1:52" s="30" customFormat="1" ht="15" hidden="1" customHeight="1">
      <c r="A771" s="279" t="s">
        <v>313</v>
      </c>
      <c r="B771" s="280" t="s">
        <v>182</v>
      </c>
      <c r="C771" s="279" t="s">
        <v>251</v>
      </c>
      <c r="D771" s="87" t="s">
        <v>45</v>
      </c>
      <c r="E771" s="103">
        <f>E772+E773+E774+E775+E776</f>
        <v>4500</v>
      </c>
      <c r="F771" s="159">
        <f t="shared" si="903"/>
        <v>4500</v>
      </c>
      <c r="G771" s="58">
        <f t="shared" si="903"/>
        <v>46.5</v>
      </c>
      <c r="H771" s="58">
        <f t="shared" si="904"/>
        <v>1.0333333333333334</v>
      </c>
      <c r="I771" s="103">
        <f>I772+I773+I774+I775+I776</f>
        <v>0</v>
      </c>
      <c r="J771" s="103">
        <f>J772+J773+J774+J775+J776</f>
        <v>0</v>
      </c>
      <c r="K771" s="102">
        <f t="shared" si="905"/>
        <v>0</v>
      </c>
      <c r="L771" s="103">
        <f>L772+L773+L774+L775+L776</f>
        <v>0</v>
      </c>
      <c r="M771" s="103">
        <f>M772+M773+M774+M775+M776</f>
        <v>0</v>
      </c>
      <c r="N771" s="102">
        <f t="shared" si="906"/>
        <v>0</v>
      </c>
      <c r="O771" s="103">
        <v>0</v>
      </c>
      <c r="P771" s="103">
        <f>P772+P773+P774+P775+P776</f>
        <v>0</v>
      </c>
      <c r="Q771" s="102">
        <f t="shared" si="907"/>
        <v>0</v>
      </c>
      <c r="R771" s="102">
        <f t="shared" si="908"/>
        <v>0</v>
      </c>
      <c r="S771" s="102">
        <f t="shared" si="909"/>
        <v>0</v>
      </c>
      <c r="T771" s="103">
        <f>T772+T773+T774+T775+T776</f>
        <v>46.5</v>
      </c>
      <c r="U771" s="103">
        <f>U772+U773+U774+U775+U776</f>
        <v>46.5</v>
      </c>
      <c r="V771" s="102">
        <f t="shared" si="910"/>
        <v>100</v>
      </c>
      <c r="W771" s="103">
        <f>W772+W773+W774+W775+W776</f>
        <v>0</v>
      </c>
      <c r="X771" s="56">
        <f>X772+X773+X774+X775+X776</f>
        <v>0</v>
      </c>
      <c r="Y771" s="58">
        <f t="shared" si="911"/>
        <v>0</v>
      </c>
      <c r="Z771" s="103">
        <f>Z772+Z773+Z774+Z775+Z776</f>
        <v>0</v>
      </c>
      <c r="AA771" s="103">
        <f>AA772+AA773+AA774+AA775+AA776</f>
        <v>0</v>
      </c>
      <c r="AB771" s="102">
        <f t="shared" si="912"/>
        <v>0</v>
      </c>
      <c r="AC771" s="102">
        <f t="shared" si="913"/>
        <v>46.5</v>
      </c>
      <c r="AD771" s="102">
        <f t="shared" si="914"/>
        <v>1.0333333333333334</v>
      </c>
      <c r="AE771" s="103">
        <f>AE772+AE773+AE774+AE775+AE776</f>
        <v>4453.5</v>
      </c>
      <c r="AF771" s="103">
        <f>AF772+AF773+AF774+AF775+AF776</f>
        <v>0</v>
      </c>
      <c r="AG771" s="102">
        <f t="shared" si="915"/>
        <v>0</v>
      </c>
      <c r="AH771" s="103">
        <f>AH772+AH773+AH774+AH775+AH776</f>
        <v>0</v>
      </c>
      <c r="AI771" s="103">
        <f>AI772+AI773+AI774+AI775+AI776</f>
        <v>0</v>
      </c>
      <c r="AJ771" s="102">
        <f t="shared" si="916"/>
        <v>0</v>
      </c>
      <c r="AK771" s="103">
        <f>AK772+AK773+AK774+AK775+AK776</f>
        <v>0</v>
      </c>
      <c r="AL771" s="103">
        <f>AL772+AL773+AL774+AL775+AL776</f>
        <v>0</v>
      </c>
      <c r="AM771" s="102">
        <f t="shared" si="917"/>
        <v>0</v>
      </c>
      <c r="AN771" s="102">
        <f t="shared" si="918"/>
        <v>46.5</v>
      </c>
      <c r="AO771" s="102">
        <f t="shared" si="919"/>
        <v>1.0333333333333334</v>
      </c>
      <c r="AP771" s="103">
        <f>AP772+AP773+AP774+AP775+AP776</f>
        <v>0</v>
      </c>
      <c r="AQ771" s="103">
        <f>AQ772+AQ773+AQ774+AQ775+AQ776</f>
        <v>0</v>
      </c>
      <c r="AR771" s="102">
        <f t="shared" si="920"/>
        <v>0</v>
      </c>
      <c r="AS771" s="103">
        <f>AS772+AS773+AS774+AS775+AS776</f>
        <v>0</v>
      </c>
      <c r="AT771" s="103">
        <f>AT772+AT773+AT774+AT775+AT776</f>
        <v>0</v>
      </c>
      <c r="AU771" s="102">
        <f t="shared" si="921"/>
        <v>0</v>
      </c>
      <c r="AV771" s="103">
        <f>AV772+AV773+AV774+AV775+AV776</f>
        <v>0</v>
      </c>
      <c r="AW771" s="56">
        <f>AW772+AW773+AW774+AW775+AW776</f>
        <v>0</v>
      </c>
      <c r="AX771" s="59">
        <f t="shared" si="922"/>
        <v>0</v>
      </c>
      <c r="AY771" s="263"/>
      <c r="AZ771" s="259"/>
    </row>
    <row r="772" spans="1:52" s="30" customFormat="1" ht="28.5" hidden="1" customHeight="1">
      <c r="A772" s="279"/>
      <c r="B772" s="280"/>
      <c r="C772" s="279"/>
      <c r="D772" s="87" t="s">
        <v>40</v>
      </c>
      <c r="E772" s="103"/>
      <c r="F772" s="159">
        <f t="shared" si="903"/>
        <v>0</v>
      </c>
      <c r="G772" s="58">
        <f t="shared" si="903"/>
        <v>0</v>
      </c>
      <c r="H772" s="58">
        <f t="shared" si="904"/>
        <v>0</v>
      </c>
      <c r="I772" s="105"/>
      <c r="J772" s="105"/>
      <c r="K772" s="102">
        <f t="shared" si="905"/>
        <v>0</v>
      </c>
      <c r="L772" s="105"/>
      <c r="M772" s="105"/>
      <c r="N772" s="102">
        <f t="shared" si="906"/>
        <v>0</v>
      </c>
      <c r="O772" s="105"/>
      <c r="P772" s="105"/>
      <c r="Q772" s="102">
        <f t="shared" si="907"/>
        <v>0</v>
      </c>
      <c r="R772" s="102">
        <f t="shared" si="908"/>
        <v>0</v>
      </c>
      <c r="S772" s="102">
        <f t="shared" si="909"/>
        <v>0</v>
      </c>
      <c r="T772" s="105"/>
      <c r="U772" s="105"/>
      <c r="V772" s="102">
        <f t="shared" si="910"/>
        <v>0</v>
      </c>
      <c r="W772" s="105"/>
      <c r="X772" s="86"/>
      <c r="Y772" s="58">
        <f t="shared" si="911"/>
        <v>0</v>
      </c>
      <c r="Z772" s="105"/>
      <c r="AA772" s="105"/>
      <c r="AB772" s="102">
        <f t="shared" si="912"/>
        <v>0</v>
      </c>
      <c r="AC772" s="102">
        <f t="shared" si="913"/>
        <v>0</v>
      </c>
      <c r="AD772" s="102">
        <f t="shared" si="914"/>
        <v>0</v>
      </c>
      <c r="AE772" s="105"/>
      <c r="AF772" s="105"/>
      <c r="AG772" s="102">
        <f t="shared" si="915"/>
        <v>0</v>
      </c>
      <c r="AH772" s="105"/>
      <c r="AI772" s="105"/>
      <c r="AJ772" s="102">
        <f t="shared" si="916"/>
        <v>0</v>
      </c>
      <c r="AK772" s="105"/>
      <c r="AL772" s="105"/>
      <c r="AM772" s="102">
        <f t="shared" si="917"/>
        <v>0</v>
      </c>
      <c r="AN772" s="102">
        <f t="shared" si="918"/>
        <v>0</v>
      </c>
      <c r="AO772" s="102">
        <f t="shared" si="919"/>
        <v>0</v>
      </c>
      <c r="AP772" s="105"/>
      <c r="AQ772" s="105"/>
      <c r="AR772" s="102">
        <f t="shared" si="920"/>
        <v>0</v>
      </c>
      <c r="AS772" s="105"/>
      <c r="AT772" s="105"/>
      <c r="AU772" s="102">
        <f t="shared" si="921"/>
        <v>0</v>
      </c>
      <c r="AV772" s="105"/>
      <c r="AW772" s="86"/>
      <c r="AX772" s="59">
        <f t="shared" si="922"/>
        <v>0</v>
      </c>
      <c r="AY772" s="264"/>
      <c r="AZ772" s="256"/>
    </row>
    <row r="773" spans="1:52" s="30" customFormat="1" ht="38.25" hidden="1">
      <c r="A773" s="279"/>
      <c r="B773" s="280"/>
      <c r="C773" s="279"/>
      <c r="D773" s="87" t="s">
        <v>4</v>
      </c>
      <c r="E773" s="103"/>
      <c r="F773" s="159">
        <f t="shared" si="903"/>
        <v>0</v>
      </c>
      <c r="G773" s="58">
        <f t="shared" si="903"/>
        <v>0</v>
      </c>
      <c r="H773" s="58">
        <f t="shared" si="904"/>
        <v>0</v>
      </c>
      <c r="I773" s="105"/>
      <c r="J773" s="105"/>
      <c r="K773" s="102">
        <f t="shared" si="905"/>
        <v>0</v>
      </c>
      <c r="L773" s="105"/>
      <c r="M773" s="105"/>
      <c r="N773" s="102">
        <f t="shared" si="906"/>
        <v>0</v>
      </c>
      <c r="O773" s="105"/>
      <c r="P773" s="105"/>
      <c r="Q773" s="102">
        <f t="shared" si="907"/>
        <v>0</v>
      </c>
      <c r="R773" s="102">
        <f t="shared" si="908"/>
        <v>0</v>
      </c>
      <c r="S773" s="102">
        <f t="shared" si="909"/>
        <v>0</v>
      </c>
      <c r="T773" s="105"/>
      <c r="U773" s="105"/>
      <c r="V773" s="102">
        <f t="shared" si="910"/>
        <v>0</v>
      </c>
      <c r="W773" s="105"/>
      <c r="X773" s="86"/>
      <c r="Y773" s="58">
        <f t="shared" si="911"/>
        <v>0</v>
      </c>
      <c r="Z773" s="105"/>
      <c r="AA773" s="105"/>
      <c r="AB773" s="102">
        <f t="shared" si="912"/>
        <v>0</v>
      </c>
      <c r="AC773" s="102">
        <f t="shared" si="913"/>
        <v>0</v>
      </c>
      <c r="AD773" s="102">
        <f t="shared" si="914"/>
        <v>0</v>
      </c>
      <c r="AE773" s="105"/>
      <c r="AF773" s="105"/>
      <c r="AG773" s="102">
        <f t="shared" si="915"/>
        <v>0</v>
      </c>
      <c r="AH773" s="105"/>
      <c r="AI773" s="105"/>
      <c r="AJ773" s="102">
        <f t="shared" si="916"/>
        <v>0</v>
      </c>
      <c r="AK773" s="105"/>
      <c r="AL773" s="105"/>
      <c r="AM773" s="102">
        <f t="shared" si="917"/>
        <v>0</v>
      </c>
      <c r="AN773" s="102">
        <f t="shared" si="918"/>
        <v>0</v>
      </c>
      <c r="AO773" s="102">
        <f t="shared" si="919"/>
        <v>0</v>
      </c>
      <c r="AP773" s="105"/>
      <c r="AQ773" s="105"/>
      <c r="AR773" s="102">
        <f t="shared" si="920"/>
        <v>0</v>
      </c>
      <c r="AS773" s="105"/>
      <c r="AT773" s="105"/>
      <c r="AU773" s="102">
        <f t="shared" si="921"/>
        <v>0</v>
      </c>
      <c r="AV773" s="105"/>
      <c r="AW773" s="86"/>
      <c r="AX773" s="59">
        <f t="shared" si="922"/>
        <v>0</v>
      </c>
      <c r="AY773" s="264"/>
      <c r="AZ773" s="256"/>
    </row>
    <row r="774" spans="1:52" s="30" customFormat="1" ht="19.5" hidden="1" customHeight="1">
      <c r="A774" s="279"/>
      <c r="B774" s="280"/>
      <c r="C774" s="279"/>
      <c r="D774" s="87" t="s">
        <v>53</v>
      </c>
      <c r="E774" s="103"/>
      <c r="F774" s="159">
        <f t="shared" si="903"/>
        <v>0</v>
      </c>
      <c r="G774" s="58">
        <f t="shared" si="903"/>
        <v>0</v>
      </c>
      <c r="H774" s="58">
        <f t="shared" si="904"/>
        <v>0</v>
      </c>
      <c r="I774" s="105"/>
      <c r="J774" s="105"/>
      <c r="K774" s="102">
        <f t="shared" si="905"/>
        <v>0</v>
      </c>
      <c r="L774" s="105"/>
      <c r="M774" s="105"/>
      <c r="N774" s="102">
        <f t="shared" si="906"/>
        <v>0</v>
      </c>
      <c r="O774" s="105"/>
      <c r="P774" s="105"/>
      <c r="Q774" s="102">
        <f t="shared" si="907"/>
        <v>0</v>
      </c>
      <c r="R774" s="102">
        <f t="shared" si="908"/>
        <v>0</v>
      </c>
      <c r="S774" s="102">
        <f t="shared" si="909"/>
        <v>0</v>
      </c>
      <c r="T774" s="105"/>
      <c r="U774" s="105"/>
      <c r="V774" s="102">
        <f t="shared" si="910"/>
        <v>0</v>
      </c>
      <c r="W774" s="105"/>
      <c r="X774" s="86"/>
      <c r="Y774" s="58">
        <f t="shared" si="911"/>
        <v>0</v>
      </c>
      <c r="Z774" s="105"/>
      <c r="AA774" s="105"/>
      <c r="AB774" s="102">
        <f t="shared" si="912"/>
        <v>0</v>
      </c>
      <c r="AC774" s="102">
        <f t="shared" si="913"/>
        <v>0</v>
      </c>
      <c r="AD774" s="102">
        <f t="shared" si="914"/>
        <v>0</v>
      </c>
      <c r="AE774" s="105"/>
      <c r="AF774" s="105"/>
      <c r="AG774" s="102">
        <f t="shared" si="915"/>
        <v>0</v>
      </c>
      <c r="AH774" s="105"/>
      <c r="AI774" s="105"/>
      <c r="AJ774" s="102">
        <f t="shared" si="916"/>
        <v>0</v>
      </c>
      <c r="AK774" s="105"/>
      <c r="AL774" s="105"/>
      <c r="AM774" s="102">
        <f t="shared" si="917"/>
        <v>0</v>
      </c>
      <c r="AN774" s="102">
        <f t="shared" si="918"/>
        <v>0</v>
      </c>
      <c r="AO774" s="102">
        <f t="shared" si="919"/>
        <v>0</v>
      </c>
      <c r="AP774" s="105"/>
      <c r="AQ774" s="105"/>
      <c r="AR774" s="102">
        <f t="shared" si="920"/>
        <v>0</v>
      </c>
      <c r="AS774" s="105"/>
      <c r="AT774" s="105"/>
      <c r="AU774" s="102">
        <f t="shared" si="921"/>
        <v>0</v>
      </c>
      <c r="AV774" s="105"/>
      <c r="AW774" s="86"/>
      <c r="AX774" s="59">
        <f t="shared" si="922"/>
        <v>0</v>
      </c>
      <c r="AY774" s="264"/>
      <c r="AZ774" s="256"/>
    </row>
    <row r="775" spans="1:52" s="30" customFormat="1" ht="29.25" hidden="1" customHeight="1">
      <c r="A775" s="279"/>
      <c r="B775" s="280"/>
      <c r="C775" s="279"/>
      <c r="D775" s="27" t="s">
        <v>41</v>
      </c>
      <c r="E775" s="103">
        <v>4500</v>
      </c>
      <c r="F775" s="159">
        <f t="shared" si="903"/>
        <v>4500</v>
      </c>
      <c r="G775" s="58">
        <f t="shared" si="903"/>
        <v>46.5</v>
      </c>
      <c r="H775" s="58">
        <f t="shared" si="904"/>
        <v>1.0333333333333334</v>
      </c>
      <c r="I775" s="105">
        <v>0</v>
      </c>
      <c r="J775" s="105"/>
      <c r="K775" s="102">
        <f t="shared" si="905"/>
        <v>0</v>
      </c>
      <c r="L775" s="105">
        <v>0</v>
      </c>
      <c r="M775" s="105"/>
      <c r="N775" s="102">
        <f t="shared" si="906"/>
        <v>0</v>
      </c>
      <c r="O775" s="105">
        <v>0</v>
      </c>
      <c r="P775" s="105">
        <v>0</v>
      </c>
      <c r="Q775" s="102">
        <f t="shared" si="907"/>
        <v>0</v>
      </c>
      <c r="R775" s="102">
        <f t="shared" si="908"/>
        <v>0</v>
      </c>
      <c r="S775" s="102">
        <f t="shared" si="909"/>
        <v>0</v>
      </c>
      <c r="T775" s="105">
        <v>46.5</v>
      </c>
      <c r="U775" s="105">
        <v>46.5</v>
      </c>
      <c r="V775" s="102">
        <f t="shared" si="910"/>
        <v>100</v>
      </c>
      <c r="W775" s="105">
        <v>0</v>
      </c>
      <c r="X775" s="86"/>
      <c r="Y775" s="58">
        <f t="shared" si="911"/>
        <v>0</v>
      </c>
      <c r="Z775" s="105">
        <v>0</v>
      </c>
      <c r="AA775" s="105"/>
      <c r="AB775" s="102">
        <f t="shared" si="912"/>
        <v>0</v>
      </c>
      <c r="AC775" s="102">
        <f t="shared" si="913"/>
        <v>46.5</v>
      </c>
      <c r="AD775" s="102">
        <f t="shared" si="914"/>
        <v>1.0333333333333334</v>
      </c>
      <c r="AE775" s="105">
        <v>4453.5</v>
      </c>
      <c r="AF775" s="105"/>
      <c r="AG775" s="102">
        <f t="shared" si="915"/>
        <v>0</v>
      </c>
      <c r="AH775" s="105">
        <v>0</v>
      </c>
      <c r="AI775" s="103">
        <v>0</v>
      </c>
      <c r="AJ775" s="102">
        <f t="shared" si="916"/>
        <v>0</v>
      </c>
      <c r="AK775" s="105">
        <v>0</v>
      </c>
      <c r="AL775" s="103">
        <v>0</v>
      </c>
      <c r="AM775" s="102">
        <f t="shared" si="917"/>
        <v>0</v>
      </c>
      <c r="AN775" s="102">
        <f t="shared" si="918"/>
        <v>46.5</v>
      </c>
      <c r="AO775" s="102">
        <f t="shared" si="919"/>
        <v>1.0333333333333334</v>
      </c>
      <c r="AP775" s="103">
        <v>0</v>
      </c>
      <c r="AQ775" s="105"/>
      <c r="AR775" s="102">
        <f t="shared" si="920"/>
        <v>0</v>
      </c>
      <c r="AS775" s="105">
        <v>0</v>
      </c>
      <c r="AT775" s="105"/>
      <c r="AU775" s="102">
        <f t="shared" si="921"/>
        <v>0</v>
      </c>
      <c r="AV775" s="103">
        <v>0</v>
      </c>
      <c r="AW775" s="86"/>
      <c r="AX775" s="59">
        <f t="shared" si="922"/>
        <v>0</v>
      </c>
      <c r="AY775" s="264"/>
      <c r="AZ775" s="256"/>
    </row>
    <row r="776" spans="1:52" s="30" customFormat="1" ht="25.5" hidden="1">
      <c r="A776" s="279"/>
      <c r="B776" s="280"/>
      <c r="C776" s="279"/>
      <c r="D776" s="27" t="s">
        <v>50</v>
      </c>
      <c r="E776" s="103"/>
      <c r="F776" s="159">
        <f t="shared" si="903"/>
        <v>0</v>
      </c>
      <c r="G776" s="58">
        <f t="shared" si="903"/>
        <v>0</v>
      </c>
      <c r="H776" s="58">
        <f t="shared" si="904"/>
        <v>0</v>
      </c>
      <c r="I776" s="105"/>
      <c r="J776" s="105"/>
      <c r="K776" s="102">
        <f t="shared" si="905"/>
        <v>0</v>
      </c>
      <c r="L776" s="105"/>
      <c r="M776" s="105"/>
      <c r="N776" s="102">
        <f t="shared" si="906"/>
        <v>0</v>
      </c>
      <c r="O776" s="105"/>
      <c r="P776" s="105"/>
      <c r="Q776" s="102">
        <f t="shared" si="907"/>
        <v>0</v>
      </c>
      <c r="R776" s="102">
        <f t="shared" si="908"/>
        <v>0</v>
      </c>
      <c r="S776" s="102">
        <f t="shared" si="909"/>
        <v>0</v>
      </c>
      <c r="T776" s="105"/>
      <c r="U776" s="105"/>
      <c r="V776" s="102">
        <f t="shared" si="910"/>
        <v>0</v>
      </c>
      <c r="W776" s="105"/>
      <c r="X776" s="86"/>
      <c r="Y776" s="58">
        <f t="shared" si="911"/>
        <v>0</v>
      </c>
      <c r="Z776" s="105"/>
      <c r="AA776" s="105"/>
      <c r="AB776" s="102">
        <f t="shared" si="912"/>
        <v>0</v>
      </c>
      <c r="AC776" s="102">
        <f t="shared" si="913"/>
        <v>0</v>
      </c>
      <c r="AD776" s="102">
        <f t="shared" si="914"/>
        <v>0</v>
      </c>
      <c r="AE776" s="105"/>
      <c r="AF776" s="105"/>
      <c r="AG776" s="102">
        <f t="shared" si="915"/>
        <v>0</v>
      </c>
      <c r="AH776" s="105"/>
      <c r="AI776" s="105"/>
      <c r="AJ776" s="102">
        <f t="shared" si="916"/>
        <v>0</v>
      </c>
      <c r="AK776" s="105"/>
      <c r="AL776" s="105"/>
      <c r="AM776" s="102">
        <f t="shared" si="917"/>
        <v>0</v>
      </c>
      <c r="AN776" s="102">
        <f t="shared" si="918"/>
        <v>0</v>
      </c>
      <c r="AO776" s="102">
        <f t="shared" si="919"/>
        <v>0</v>
      </c>
      <c r="AP776" s="105"/>
      <c r="AQ776" s="105"/>
      <c r="AR776" s="102">
        <f t="shared" si="920"/>
        <v>0</v>
      </c>
      <c r="AS776" s="105"/>
      <c r="AT776" s="105"/>
      <c r="AU776" s="102">
        <f t="shared" si="921"/>
        <v>0</v>
      </c>
      <c r="AV776" s="105"/>
      <c r="AW776" s="86"/>
      <c r="AX776" s="59">
        <f t="shared" si="922"/>
        <v>0</v>
      </c>
      <c r="AY776" s="265"/>
      <c r="AZ776" s="257"/>
    </row>
    <row r="777" spans="1:52" s="30" customFormat="1" hidden="1">
      <c r="A777" s="279" t="s">
        <v>314</v>
      </c>
      <c r="B777" s="280" t="s">
        <v>315</v>
      </c>
      <c r="C777" s="279" t="s">
        <v>251</v>
      </c>
      <c r="D777" s="218" t="s">
        <v>45</v>
      </c>
      <c r="E777" s="103">
        <f>E778+E779+E780+E781+E782</f>
        <v>399</v>
      </c>
      <c r="F777" s="159">
        <f t="shared" si="903"/>
        <v>399</v>
      </c>
      <c r="G777" s="58">
        <f t="shared" si="903"/>
        <v>0</v>
      </c>
      <c r="H777" s="58">
        <f t="shared" si="904"/>
        <v>0</v>
      </c>
      <c r="I777" s="103">
        <f>I778+I779+I780+I781+I782</f>
        <v>0</v>
      </c>
      <c r="J777" s="103">
        <f>J778+J779+J780+J781+J782</f>
        <v>0</v>
      </c>
      <c r="K777" s="102">
        <f t="shared" si="905"/>
        <v>0</v>
      </c>
      <c r="L777" s="103">
        <f>L778+L779+L780+L781+L782</f>
        <v>0</v>
      </c>
      <c r="M777" s="103">
        <f>M778+M779+M780+M781+M782</f>
        <v>0</v>
      </c>
      <c r="N777" s="102">
        <f t="shared" si="906"/>
        <v>0</v>
      </c>
      <c r="O777" s="103">
        <v>0</v>
      </c>
      <c r="P777" s="103">
        <f>P778+P779+P780+P781+P782</f>
        <v>0</v>
      </c>
      <c r="Q777" s="102">
        <f t="shared" si="907"/>
        <v>0</v>
      </c>
      <c r="R777" s="102">
        <f t="shared" si="908"/>
        <v>0</v>
      </c>
      <c r="S777" s="102">
        <f t="shared" si="909"/>
        <v>0</v>
      </c>
      <c r="T777" s="103">
        <f>T778+T779+T780+T781+T782</f>
        <v>0</v>
      </c>
      <c r="U777" s="103">
        <f>U778+U779+U780+U781+U782</f>
        <v>0</v>
      </c>
      <c r="V777" s="102">
        <f t="shared" si="910"/>
        <v>0</v>
      </c>
      <c r="W777" s="103">
        <f>W778+W779+W780+W781+W782</f>
        <v>0</v>
      </c>
      <c r="X777" s="56">
        <f>X778+X779+X780+X781+X782</f>
        <v>0</v>
      </c>
      <c r="Y777" s="58">
        <f t="shared" si="911"/>
        <v>0</v>
      </c>
      <c r="Z777" s="103">
        <f>Z778+Z779+Z780+Z781+Z782</f>
        <v>0</v>
      </c>
      <c r="AA777" s="103">
        <f>AA778+AA779+AA780+AA781+AA782</f>
        <v>0</v>
      </c>
      <c r="AB777" s="102">
        <f t="shared" si="912"/>
        <v>0</v>
      </c>
      <c r="AC777" s="102">
        <f t="shared" si="913"/>
        <v>0</v>
      </c>
      <c r="AD777" s="102">
        <f t="shared" si="914"/>
        <v>0</v>
      </c>
      <c r="AE777" s="103">
        <f>AE778+AE779+AE780+AE781+AE782</f>
        <v>399</v>
      </c>
      <c r="AF777" s="103">
        <f>AF778+AF779+AF780+AF781+AF782</f>
        <v>0</v>
      </c>
      <c r="AG777" s="102">
        <f t="shared" si="915"/>
        <v>0</v>
      </c>
      <c r="AH777" s="103">
        <f>AH778+AH779+AH780+AH781+AH782</f>
        <v>0</v>
      </c>
      <c r="AI777" s="103">
        <f>AI778+AI779+AI780+AI781+AI782</f>
        <v>0</v>
      </c>
      <c r="AJ777" s="102">
        <f t="shared" si="916"/>
        <v>0</v>
      </c>
      <c r="AK777" s="103">
        <f>AK778+AK779+AK780+AK781+AK782</f>
        <v>0</v>
      </c>
      <c r="AL777" s="103">
        <f>AL778+AL779+AL780+AL781+AL782</f>
        <v>0</v>
      </c>
      <c r="AM777" s="102">
        <f t="shared" si="917"/>
        <v>0</v>
      </c>
      <c r="AN777" s="102">
        <f t="shared" si="918"/>
        <v>0</v>
      </c>
      <c r="AO777" s="102">
        <f t="shared" si="919"/>
        <v>0</v>
      </c>
      <c r="AP777" s="103">
        <f>AP778+AP779+AP780+AP781+AP782</f>
        <v>0</v>
      </c>
      <c r="AQ777" s="103">
        <f>AQ778+AQ779+AQ780+AQ781+AQ782</f>
        <v>0</v>
      </c>
      <c r="AR777" s="102">
        <f t="shared" si="920"/>
        <v>0</v>
      </c>
      <c r="AS777" s="103">
        <f>AS778+AS779+AS780+AS781+AS782</f>
        <v>0</v>
      </c>
      <c r="AT777" s="103">
        <f>AT778+AT779+AT780+AT781+AT782</f>
        <v>0</v>
      </c>
      <c r="AU777" s="102">
        <f t="shared" si="921"/>
        <v>0</v>
      </c>
      <c r="AV777" s="103">
        <f>AV778+AV779+AV780+AV781+AV782</f>
        <v>0</v>
      </c>
      <c r="AW777" s="56">
        <f>AW778+AW779+AW780+AW781+AW782</f>
        <v>0</v>
      </c>
      <c r="AX777" s="59">
        <f t="shared" si="922"/>
        <v>0</v>
      </c>
      <c r="AY777" s="263"/>
      <c r="AZ777" s="217"/>
    </row>
    <row r="778" spans="1:52" s="30" customFormat="1" ht="25.5" hidden="1">
      <c r="A778" s="279"/>
      <c r="B778" s="280"/>
      <c r="C778" s="279"/>
      <c r="D778" s="218" t="s">
        <v>40</v>
      </c>
      <c r="E778" s="103"/>
      <c r="F778" s="159">
        <f t="shared" si="903"/>
        <v>0</v>
      </c>
      <c r="G778" s="58">
        <f t="shared" si="903"/>
        <v>0</v>
      </c>
      <c r="H778" s="58">
        <f t="shared" si="904"/>
        <v>0</v>
      </c>
      <c r="I778" s="105"/>
      <c r="J778" s="105"/>
      <c r="K778" s="102">
        <f t="shared" si="905"/>
        <v>0</v>
      </c>
      <c r="L778" s="105"/>
      <c r="M778" s="105"/>
      <c r="N778" s="102">
        <f t="shared" si="906"/>
        <v>0</v>
      </c>
      <c r="O778" s="105"/>
      <c r="P778" s="105"/>
      <c r="Q778" s="102">
        <f t="shared" si="907"/>
        <v>0</v>
      </c>
      <c r="R778" s="102">
        <f t="shared" si="908"/>
        <v>0</v>
      </c>
      <c r="S778" s="102">
        <f t="shared" si="909"/>
        <v>0</v>
      </c>
      <c r="T778" s="105"/>
      <c r="U778" s="105"/>
      <c r="V778" s="102">
        <f t="shared" si="910"/>
        <v>0</v>
      </c>
      <c r="W778" s="105"/>
      <c r="X778" s="86"/>
      <c r="Y778" s="58">
        <f t="shared" si="911"/>
        <v>0</v>
      </c>
      <c r="Z778" s="105"/>
      <c r="AA778" s="105"/>
      <c r="AB778" s="102">
        <f t="shared" si="912"/>
        <v>0</v>
      </c>
      <c r="AC778" s="102">
        <f t="shared" si="913"/>
        <v>0</v>
      </c>
      <c r="AD778" s="102">
        <f t="shared" si="914"/>
        <v>0</v>
      </c>
      <c r="AE778" s="105"/>
      <c r="AF778" s="105"/>
      <c r="AG778" s="102">
        <f t="shared" si="915"/>
        <v>0</v>
      </c>
      <c r="AH778" s="105"/>
      <c r="AI778" s="105"/>
      <c r="AJ778" s="102">
        <f t="shared" si="916"/>
        <v>0</v>
      </c>
      <c r="AK778" s="105"/>
      <c r="AL778" s="105"/>
      <c r="AM778" s="102">
        <f t="shared" si="917"/>
        <v>0</v>
      </c>
      <c r="AN778" s="102">
        <f t="shared" si="918"/>
        <v>0</v>
      </c>
      <c r="AO778" s="102">
        <f t="shared" si="919"/>
        <v>0</v>
      </c>
      <c r="AP778" s="105"/>
      <c r="AQ778" s="105"/>
      <c r="AR778" s="102">
        <f t="shared" si="920"/>
        <v>0</v>
      </c>
      <c r="AS778" s="105"/>
      <c r="AT778" s="105"/>
      <c r="AU778" s="102">
        <f t="shared" si="921"/>
        <v>0</v>
      </c>
      <c r="AV778" s="105"/>
      <c r="AW778" s="86"/>
      <c r="AX778" s="59">
        <f t="shared" si="922"/>
        <v>0</v>
      </c>
      <c r="AY778" s="264"/>
      <c r="AZ778" s="217"/>
    </row>
    <row r="779" spans="1:52" s="30" customFormat="1" ht="38.25" hidden="1">
      <c r="A779" s="279"/>
      <c r="B779" s="280"/>
      <c r="C779" s="279"/>
      <c r="D779" s="218" t="s">
        <v>4</v>
      </c>
      <c r="E779" s="103"/>
      <c r="F779" s="159">
        <f t="shared" si="903"/>
        <v>0</v>
      </c>
      <c r="G779" s="58">
        <f t="shared" si="903"/>
        <v>0</v>
      </c>
      <c r="H779" s="58">
        <f t="shared" si="904"/>
        <v>0</v>
      </c>
      <c r="I779" s="105"/>
      <c r="J779" s="105"/>
      <c r="K779" s="102">
        <f t="shared" si="905"/>
        <v>0</v>
      </c>
      <c r="L779" s="105"/>
      <c r="M779" s="105"/>
      <c r="N779" s="102">
        <f t="shared" si="906"/>
        <v>0</v>
      </c>
      <c r="O779" s="105"/>
      <c r="P779" s="105"/>
      <c r="Q779" s="102">
        <f t="shared" si="907"/>
        <v>0</v>
      </c>
      <c r="R779" s="102">
        <f t="shared" si="908"/>
        <v>0</v>
      </c>
      <c r="S779" s="102">
        <f t="shared" si="909"/>
        <v>0</v>
      </c>
      <c r="T779" s="105"/>
      <c r="U779" s="105"/>
      <c r="V779" s="102">
        <f t="shared" si="910"/>
        <v>0</v>
      </c>
      <c r="W779" s="105"/>
      <c r="X779" s="86"/>
      <c r="Y779" s="58">
        <f t="shared" si="911"/>
        <v>0</v>
      </c>
      <c r="Z779" s="105"/>
      <c r="AA779" s="105"/>
      <c r="AB779" s="102">
        <f t="shared" si="912"/>
        <v>0</v>
      </c>
      <c r="AC779" s="102">
        <f t="shared" si="913"/>
        <v>0</v>
      </c>
      <c r="AD779" s="102">
        <f t="shared" si="914"/>
        <v>0</v>
      </c>
      <c r="AE779" s="105"/>
      <c r="AF779" s="105"/>
      <c r="AG779" s="102">
        <f t="shared" si="915"/>
        <v>0</v>
      </c>
      <c r="AH779" s="105"/>
      <c r="AI779" s="105"/>
      <c r="AJ779" s="102">
        <f t="shared" si="916"/>
        <v>0</v>
      </c>
      <c r="AK779" s="105"/>
      <c r="AL779" s="105"/>
      <c r="AM779" s="102">
        <f t="shared" si="917"/>
        <v>0</v>
      </c>
      <c r="AN779" s="102">
        <f t="shared" si="918"/>
        <v>0</v>
      </c>
      <c r="AO779" s="102">
        <f t="shared" si="919"/>
        <v>0</v>
      </c>
      <c r="AP779" s="105"/>
      <c r="AQ779" s="105"/>
      <c r="AR779" s="102">
        <f t="shared" si="920"/>
        <v>0</v>
      </c>
      <c r="AS779" s="105"/>
      <c r="AT779" s="105"/>
      <c r="AU779" s="102">
        <f t="shared" si="921"/>
        <v>0</v>
      </c>
      <c r="AV779" s="105"/>
      <c r="AW779" s="86"/>
      <c r="AX779" s="59">
        <f t="shared" si="922"/>
        <v>0</v>
      </c>
      <c r="AY779" s="264"/>
      <c r="AZ779" s="217"/>
    </row>
    <row r="780" spans="1:52" s="30" customFormat="1" hidden="1">
      <c r="A780" s="279"/>
      <c r="B780" s="280"/>
      <c r="C780" s="279"/>
      <c r="D780" s="218" t="s">
        <v>53</v>
      </c>
      <c r="E780" s="103"/>
      <c r="F780" s="159">
        <f t="shared" si="903"/>
        <v>0</v>
      </c>
      <c r="G780" s="58">
        <f t="shared" si="903"/>
        <v>0</v>
      </c>
      <c r="H780" s="58">
        <f t="shared" si="904"/>
        <v>0</v>
      </c>
      <c r="I780" s="105"/>
      <c r="J780" s="105"/>
      <c r="K780" s="102">
        <f t="shared" si="905"/>
        <v>0</v>
      </c>
      <c r="L780" s="105"/>
      <c r="M780" s="105"/>
      <c r="N780" s="102">
        <f t="shared" si="906"/>
        <v>0</v>
      </c>
      <c r="O780" s="105"/>
      <c r="P780" s="105"/>
      <c r="Q780" s="102">
        <f t="shared" si="907"/>
        <v>0</v>
      </c>
      <c r="R780" s="102">
        <f t="shared" si="908"/>
        <v>0</v>
      </c>
      <c r="S780" s="102">
        <f t="shared" si="909"/>
        <v>0</v>
      </c>
      <c r="T780" s="105"/>
      <c r="U780" s="105"/>
      <c r="V780" s="102">
        <f t="shared" si="910"/>
        <v>0</v>
      </c>
      <c r="W780" s="105"/>
      <c r="X780" s="86"/>
      <c r="Y780" s="58">
        <f t="shared" si="911"/>
        <v>0</v>
      </c>
      <c r="Z780" s="105"/>
      <c r="AA780" s="105"/>
      <c r="AB780" s="102">
        <f t="shared" si="912"/>
        <v>0</v>
      </c>
      <c r="AC780" s="102">
        <f t="shared" si="913"/>
        <v>0</v>
      </c>
      <c r="AD780" s="102">
        <f t="shared" si="914"/>
        <v>0</v>
      </c>
      <c r="AE780" s="105"/>
      <c r="AF780" s="105"/>
      <c r="AG780" s="102">
        <f t="shared" si="915"/>
        <v>0</v>
      </c>
      <c r="AH780" s="105"/>
      <c r="AI780" s="105"/>
      <c r="AJ780" s="102">
        <f t="shared" si="916"/>
        <v>0</v>
      </c>
      <c r="AK780" s="105"/>
      <c r="AL780" s="105"/>
      <c r="AM780" s="102">
        <f t="shared" si="917"/>
        <v>0</v>
      </c>
      <c r="AN780" s="102">
        <f t="shared" si="918"/>
        <v>0</v>
      </c>
      <c r="AO780" s="102">
        <f t="shared" si="919"/>
        <v>0</v>
      </c>
      <c r="AP780" s="105"/>
      <c r="AQ780" s="105"/>
      <c r="AR780" s="102">
        <f t="shared" si="920"/>
        <v>0</v>
      </c>
      <c r="AS780" s="105"/>
      <c r="AT780" s="105"/>
      <c r="AU780" s="102">
        <f t="shared" si="921"/>
        <v>0</v>
      </c>
      <c r="AV780" s="105"/>
      <c r="AW780" s="86"/>
      <c r="AX780" s="59">
        <f t="shared" si="922"/>
        <v>0</v>
      </c>
      <c r="AY780" s="264"/>
      <c r="AZ780" s="217"/>
    </row>
    <row r="781" spans="1:52" s="30" customFormat="1" ht="25.5" hidden="1">
      <c r="A781" s="279"/>
      <c r="B781" s="280"/>
      <c r="C781" s="279"/>
      <c r="D781" s="219" t="s">
        <v>41</v>
      </c>
      <c r="E781" s="103">
        <v>399</v>
      </c>
      <c r="F781" s="159">
        <f t="shared" si="903"/>
        <v>399</v>
      </c>
      <c r="G781" s="58">
        <f t="shared" si="903"/>
        <v>0</v>
      </c>
      <c r="H781" s="58">
        <f t="shared" si="904"/>
        <v>0</v>
      </c>
      <c r="I781" s="105">
        <v>0</v>
      </c>
      <c r="J781" s="105"/>
      <c r="K781" s="102">
        <f t="shared" si="905"/>
        <v>0</v>
      </c>
      <c r="L781" s="105">
        <v>0</v>
      </c>
      <c r="M781" s="105"/>
      <c r="N781" s="102">
        <f t="shared" si="906"/>
        <v>0</v>
      </c>
      <c r="O781" s="105">
        <v>0</v>
      </c>
      <c r="P781" s="105">
        <v>0</v>
      </c>
      <c r="Q781" s="102">
        <f t="shared" si="907"/>
        <v>0</v>
      </c>
      <c r="R781" s="102">
        <f t="shared" si="908"/>
        <v>0</v>
      </c>
      <c r="S781" s="102">
        <f t="shared" si="909"/>
        <v>0</v>
      </c>
      <c r="T781" s="105">
        <v>0</v>
      </c>
      <c r="U781" s="105">
        <v>0</v>
      </c>
      <c r="V781" s="102">
        <f t="shared" si="910"/>
        <v>0</v>
      </c>
      <c r="W781" s="105">
        <v>0</v>
      </c>
      <c r="X781" s="86"/>
      <c r="Y781" s="58">
        <f t="shared" si="911"/>
        <v>0</v>
      </c>
      <c r="Z781" s="105">
        <v>0</v>
      </c>
      <c r="AA781" s="105"/>
      <c r="AB781" s="102">
        <f t="shared" si="912"/>
        <v>0</v>
      </c>
      <c r="AC781" s="102">
        <f t="shared" si="913"/>
        <v>0</v>
      </c>
      <c r="AD781" s="102">
        <f t="shared" si="914"/>
        <v>0</v>
      </c>
      <c r="AE781" s="105">
        <v>399</v>
      </c>
      <c r="AF781" s="105"/>
      <c r="AG781" s="102">
        <f t="shared" si="915"/>
        <v>0</v>
      </c>
      <c r="AH781" s="105">
        <v>0</v>
      </c>
      <c r="AI781" s="103">
        <v>0</v>
      </c>
      <c r="AJ781" s="102">
        <f t="shared" si="916"/>
        <v>0</v>
      </c>
      <c r="AK781" s="105">
        <v>0</v>
      </c>
      <c r="AL781" s="103">
        <v>0</v>
      </c>
      <c r="AM781" s="102">
        <f t="shared" si="917"/>
        <v>0</v>
      </c>
      <c r="AN781" s="102">
        <f t="shared" si="918"/>
        <v>0</v>
      </c>
      <c r="AO781" s="102">
        <f t="shared" si="919"/>
        <v>0</v>
      </c>
      <c r="AP781" s="103">
        <v>0</v>
      </c>
      <c r="AQ781" s="105"/>
      <c r="AR781" s="102">
        <f t="shared" si="920"/>
        <v>0</v>
      </c>
      <c r="AS781" s="105">
        <v>0</v>
      </c>
      <c r="AT781" s="105"/>
      <c r="AU781" s="102">
        <f t="shared" si="921"/>
        <v>0</v>
      </c>
      <c r="AV781" s="103">
        <v>0</v>
      </c>
      <c r="AW781" s="86"/>
      <c r="AX781" s="59">
        <f t="shared" si="922"/>
        <v>0</v>
      </c>
      <c r="AY781" s="264"/>
      <c r="AZ781" s="217"/>
    </row>
    <row r="782" spans="1:52" s="30" customFormat="1" ht="25.5" hidden="1">
      <c r="A782" s="279"/>
      <c r="B782" s="280"/>
      <c r="C782" s="279"/>
      <c r="D782" s="219" t="s">
        <v>50</v>
      </c>
      <c r="E782" s="103"/>
      <c r="F782" s="159">
        <f t="shared" si="903"/>
        <v>0</v>
      </c>
      <c r="G782" s="58">
        <f t="shared" si="903"/>
        <v>0</v>
      </c>
      <c r="H782" s="58">
        <f t="shared" si="904"/>
        <v>0</v>
      </c>
      <c r="I782" s="105"/>
      <c r="J782" s="105"/>
      <c r="K782" s="102">
        <f t="shared" si="905"/>
        <v>0</v>
      </c>
      <c r="L782" s="105"/>
      <c r="M782" s="105"/>
      <c r="N782" s="102">
        <f t="shared" si="906"/>
        <v>0</v>
      </c>
      <c r="O782" s="105"/>
      <c r="P782" s="105"/>
      <c r="Q782" s="102">
        <f t="shared" si="907"/>
        <v>0</v>
      </c>
      <c r="R782" s="102">
        <f t="shared" si="908"/>
        <v>0</v>
      </c>
      <c r="S782" s="102">
        <f t="shared" si="909"/>
        <v>0</v>
      </c>
      <c r="T782" s="105"/>
      <c r="U782" s="105"/>
      <c r="V782" s="102">
        <f t="shared" si="910"/>
        <v>0</v>
      </c>
      <c r="W782" s="105"/>
      <c r="X782" s="86"/>
      <c r="Y782" s="58">
        <f t="shared" si="911"/>
        <v>0</v>
      </c>
      <c r="Z782" s="105"/>
      <c r="AA782" s="105"/>
      <c r="AB782" s="102">
        <f t="shared" si="912"/>
        <v>0</v>
      </c>
      <c r="AC782" s="102">
        <f t="shared" si="913"/>
        <v>0</v>
      </c>
      <c r="AD782" s="102">
        <f t="shared" si="914"/>
        <v>0</v>
      </c>
      <c r="AE782" s="105"/>
      <c r="AF782" s="105"/>
      <c r="AG782" s="102">
        <f t="shared" si="915"/>
        <v>0</v>
      </c>
      <c r="AH782" s="105"/>
      <c r="AI782" s="105"/>
      <c r="AJ782" s="102">
        <f t="shared" si="916"/>
        <v>0</v>
      </c>
      <c r="AK782" s="105"/>
      <c r="AL782" s="105"/>
      <c r="AM782" s="102">
        <f t="shared" si="917"/>
        <v>0</v>
      </c>
      <c r="AN782" s="102">
        <f t="shared" si="918"/>
        <v>0</v>
      </c>
      <c r="AO782" s="102">
        <f t="shared" si="919"/>
        <v>0</v>
      </c>
      <c r="AP782" s="105"/>
      <c r="AQ782" s="105"/>
      <c r="AR782" s="102">
        <f t="shared" si="920"/>
        <v>0</v>
      </c>
      <c r="AS782" s="105"/>
      <c r="AT782" s="105"/>
      <c r="AU782" s="102">
        <f t="shared" si="921"/>
        <v>0</v>
      </c>
      <c r="AV782" s="105"/>
      <c r="AW782" s="86"/>
      <c r="AX782" s="59">
        <f t="shared" si="922"/>
        <v>0</v>
      </c>
      <c r="AY782" s="265"/>
      <c r="AZ782" s="217"/>
    </row>
    <row r="783" spans="1:52" s="30" customFormat="1" ht="12" hidden="1" customHeight="1">
      <c r="A783" s="348" t="s">
        <v>184</v>
      </c>
      <c r="B783" s="301" t="s">
        <v>227</v>
      </c>
      <c r="C783" s="279" t="s">
        <v>251</v>
      </c>
      <c r="D783" s="87" t="s">
        <v>45</v>
      </c>
      <c r="E783" s="103">
        <f>E787</f>
        <v>70000</v>
      </c>
      <c r="F783" s="159">
        <f t="shared" si="903"/>
        <v>70000</v>
      </c>
      <c r="G783" s="58">
        <f t="shared" si="903"/>
        <v>0</v>
      </c>
      <c r="H783" s="58">
        <f t="shared" si="904"/>
        <v>0</v>
      </c>
      <c r="I783" s="103">
        <f>I787</f>
        <v>0</v>
      </c>
      <c r="J783" s="105"/>
      <c r="K783" s="102">
        <f t="shared" si="905"/>
        <v>0</v>
      </c>
      <c r="L783" s="103">
        <f>L787</f>
        <v>0</v>
      </c>
      <c r="M783" s="105"/>
      <c r="N783" s="102">
        <f t="shared" si="906"/>
        <v>0</v>
      </c>
      <c r="O783" s="103">
        <f>O787</f>
        <v>0</v>
      </c>
      <c r="P783" s="105"/>
      <c r="Q783" s="102">
        <f t="shared" si="907"/>
        <v>0</v>
      </c>
      <c r="R783" s="102">
        <f t="shared" si="908"/>
        <v>0</v>
      </c>
      <c r="S783" s="102">
        <f t="shared" si="909"/>
        <v>0</v>
      </c>
      <c r="T783" s="103">
        <f>T787</f>
        <v>0</v>
      </c>
      <c r="U783" s="105"/>
      <c r="V783" s="102">
        <f t="shared" si="910"/>
        <v>0</v>
      </c>
      <c r="W783" s="103">
        <f>W787</f>
        <v>0</v>
      </c>
      <c r="X783" s="86"/>
      <c r="Y783" s="58">
        <f t="shared" si="911"/>
        <v>0</v>
      </c>
      <c r="Z783" s="103">
        <f>Z787</f>
        <v>0</v>
      </c>
      <c r="AA783" s="105"/>
      <c r="AB783" s="102">
        <f t="shared" si="912"/>
        <v>0</v>
      </c>
      <c r="AC783" s="102">
        <f t="shared" si="913"/>
        <v>0</v>
      </c>
      <c r="AD783" s="102">
        <f t="shared" si="914"/>
        <v>0</v>
      </c>
      <c r="AE783" s="103">
        <f>AE787</f>
        <v>0</v>
      </c>
      <c r="AF783" s="105"/>
      <c r="AG783" s="102">
        <f t="shared" si="915"/>
        <v>0</v>
      </c>
      <c r="AH783" s="103">
        <f>AH787</f>
        <v>0</v>
      </c>
      <c r="AI783" s="105"/>
      <c r="AJ783" s="102">
        <f t="shared" si="916"/>
        <v>0</v>
      </c>
      <c r="AK783" s="103">
        <f>AK787</f>
        <v>0</v>
      </c>
      <c r="AL783" s="105"/>
      <c r="AM783" s="102">
        <f t="shared" si="917"/>
        <v>0</v>
      </c>
      <c r="AN783" s="102">
        <f t="shared" si="918"/>
        <v>0</v>
      </c>
      <c r="AO783" s="102">
        <f t="shared" si="919"/>
        <v>0</v>
      </c>
      <c r="AP783" s="103">
        <f>AP787</f>
        <v>5000</v>
      </c>
      <c r="AQ783" s="105"/>
      <c r="AR783" s="102">
        <f t="shared" si="920"/>
        <v>0</v>
      </c>
      <c r="AS783" s="103">
        <f>AS787</f>
        <v>5000</v>
      </c>
      <c r="AT783" s="105"/>
      <c r="AU783" s="102">
        <f t="shared" si="921"/>
        <v>0</v>
      </c>
      <c r="AV783" s="105">
        <f>AV787</f>
        <v>60000</v>
      </c>
      <c r="AW783" s="86"/>
      <c r="AX783" s="59">
        <f t="shared" si="922"/>
        <v>0</v>
      </c>
      <c r="AY783" s="307"/>
      <c r="AZ783" s="259"/>
    </row>
    <row r="784" spans="1:52" s="30" customFormat="1" ht="25.5" hidden="1">
      <c r="A784" s="279"/>
      <c r="B784" s="302"/>
      <c r="C784" s="279"/>
      <c r="D784" s="87" t="s">
        <v>40</v>
      </c>
      <c r="E784" s="103"/>
      <c r="F784" s="159">
        <f t="shared" si="903"/>
        <v>0</v>
      </c>
      <c r="G784" s="58">
        <f t="shared" si="903"/>
        <v>0</v>
      </c>
      <c r="H784" s="58">
        <f t="shared" si="904"/>
        <v>0</v>
      </c>
      <c r="I784" s="105"/>
      <c r="J784" s="105"/>
      <c r="K784" s="102">
        <f t="shared" si="905"/>
        <v>0</v>
      </c>
      <c r="L784" s="105"/>
      <c r="M784" s="105"/>
      <c r="N784" s="102">
        <f t="shared" si="906"/>
        <v>0</v>
      </c>
      <c r="O784" s="105"/>
      <c r="P784" s="105"/>
      <c r="Q784" s="102">
        <f t="shared" si="907"/>
        <v>0</v>
      </c>
      <c r="R784" s="102">
        <f t="shared" si="908"/>
        <v>0</v>
      </c>
      <c r="S784" s="102">
        <f t="shared" si="909"/>
        <v>0</v>
      </c>
      <c r="T784" s="105"/>
      <c r="U784" s="105"/>
      <c r="V784" s="102">
        <f t="shared" si="910"/>
        <v>0</v>
      </c>
      <c r="W784" s="105"/>
      <c r="X784" s="86"/>
      <c r="Y784" s="58">
        <f t="shared" si="911"/>
        <v>0</v>
      </c>
      <c r="Z784" s="105"/>
      <c r="AA784" s="105"/>
      <c r="AB784" s="102">
        <f t="shared" si="912"/>
        <v>0</v>
      </c>
      <c r="AC784" s="102">
        <f t="shared" si="913"/>
        <v>0</v>
      </c>
      <c r="AD784" s="102">
        <f t="shared" si="914"/>
        <v>0</v>
      </c>
      <c r="AE784" s="105"/>
      <c r="AF784" s="105"/>
      <c r="AG784" s="102">
        <f t="shared" si="915"/>
        <v>0</v>
      </c>
      <c r="AH784" s="105"/>
      <c r="AI784" s="105"/>
      <c r="AJ784" s="102">
        <f t="shared" si="916"/>
        <v>0</v>
      </c>
      <c r="AK784" s="105"/>
      <c r="AL784" s="105"/>
      <c r="AM784" s="102">
        <f t="shared" si="917"/>
        <v>0</v>
      </c>
      <c r="AN784" s="102">
        <f t="shared" si="918"/>
        <v>0</v>
      </c>
      <c r="AO784" s="102">
        <f t="shared" si="919"/>
        <v>0</v>
      </c>
      <c r="AP784" s="105"/>
      <c r="AQ784" s="105"/>
      <c r="AR784" s="102">
        <f t="shared" si="920"/>
        <v>0</v>
      </c>
      <c r="AS784" s="105"/>
      <c r="AT784" s="105"/>
      <c r="AU784" s="102">
        <f t="shared" si="921"/>
        <v>0</v>
      </c>
      <c r="AV784" s="105"/>
      <c r="AW784" s="86"/>
      <c r="AX784" s="59">
        <f t="shared" si="922"/>
        <v>0</v>
      </c>
      <c r="AY784" s="308"/>
      <c r="AZ784" s="256"/>
    </row>
    <row r="785" spans="1:52" s="30" customFormat="1" ht="38.25" hidden="1">
      <c r="A785" s="279"/>
      <c r="B785" s="302"/>
      <c r="C785" s="279"/>
      <c r="D785" s="87" t="s">
        <v>4</v>
      </c>
      <c r="E785" s="103"/>
      <c r="F785" s="159">
        <f t="shared" si="903"/>
        <v>0</v>
      </c>
      <c r="G785" s="58">
        <f t="shared" si="903"/>
        <v>0</v>
      </c>
      <c r="H785" s="58">
        <f t="shared" si="904"/>
        <v>0</v>
      </c>
      <c r="I785" s="105"/>
      <c r="J785" s="105"/>
      <c r="K785" s="102">
        <f t="shared" si="905"/>
        <v>0</v>
      </c>
      <c r="L785" s="105"/>
      <c r="M785" s="105"/>
      <c r="N785" s="102">
        <f t="shared" si="906"/>
        <v>0</v>
      </c>
      <c r="O785" s="105"/>
      <c r="P785" s="105"/>
      <c r="Q785" s="102">
        <f t="shared" si="907"/>
        <v>0</v>
      </c>
      <c r="R785" s="102">
        <f t="shared" si="908"/>
        <v>0</v>
      </c>
      <c r="S785" s="102">
        <f t="shared" si="909"/>
        <v>0</v>
      </c>
      <c r="T785" s="105"/>
      <c r="U785" s="105"/>
      <c r="V785" s="102">
        <f t="shared" si="910"/>
        <v>0</v>
      </c>
      <c r="W785" s="105"/>
      <c r="X785" s="86"/>
      <c r="Y785" s="58">
        <f t="shared" si="911"/>
        <v>0</v>
      </c>
      <c r="Z785" s="105"/>
      <c r="AA785" s="105"/>
      <c r="AB785" s="102">
        <f t="shared" si="912"/>
        <v>0</v>
      </c>
      <c r="AC785" s="102">
        <f t="shared" si="913"/>
        <v>0</v>
      </c>
      <c r="AD785" s="102">
        <f t="shared" si="914"/>
        <v>0</v>
      </c>
      <c r="AE785" s="105"/>
      <c r="AF785" s="105"/>
      <c r="AG785" s="102">
        <f t="shared" si="915"/>
        <v>0</v>
      </c>
      <c r="AH785" s="105"/>
      <c r="AI785" s="105"/>
      <c r="AJ785" s="102">
        <f t="shared" si="916"/>
        <v>0</v>
      </c>
      <c r="AK785" s="105"/>
      <c r="AL785" s="105"/>
      <c r="AM785" s="102">
        <f t="shared" si="917"/>
        <v>0</v>
      </c>
      <c r="AN785" s="102">
        <f t="shared" si="918"/>
        <v>0</v>
      </c>
      <c r="AO785" s="102">
        <f t="shared" si="919"/>
        <v>0</v>
      </c>
      <c r="AP785" s="105"/>
      <c r="AQ785" s="105"/>
      <c r="AR785" s="102">
        <f t="shared" si="920"/>
        <v>0</v>
      </c>
      <c r="AS785" s="105"/>
      <c r="AT785" s="105"/>
      <c r="AU785" s="102">
        <f t="shared" si="921"/>
        <v>0</v>
      </c>
      <c r="AV785" s="105"/>
      <c r="AW785" s="86"/>
      <c r="AX785" s="59">
        <f t="shared" si="922"/>
        <v>0</v>
      </c>
      <c r="AY785" s="308"/>
      <c r="AZ785" s="256"/>
    </row>
    <row r="786" spans="1:52" s="30" customFormat="1" hidden="1">
      <c r="A786" s="279"/>
      <c r="B786" s="302"/>
      <c r="C786" s="279"/>
      <c r="D786" s="87" t="s">
        <v>53</v>
      </c>
      <c r="E786" s="103"/>
      <c r="F786" s="159">
        <f t="shared" si="903"/>
        <v>0</v>
      </c>
      <c r="G786" s="58">
        <f t="shared" si="903"/>
        <v>0</v>
      </c>
      <c r="H786" s="58">
        <f t="shared" si="904"/>
        <v>0</v>
      </c>
      <c r="I786" s="105"/>
      <c r="J786" s="105"/>
      <c r="K786" s="102">
        <f t="shared" si="905"/>
        <v>0</v>
      </c>
      <c r="L786" s="105"/>
      <c r="M786" s="105"/>
      <c r="N786" s="102">
        <f t="shared" si="906"/>
        <v>0</v>
      </c>
      <c r="O786" s="105"/>
      <c r="P786" s="105"/>
      <c r="Q786" s="102">
        <f t="shared" si="907"/>
        <v>0</v>
      </c>
      <c r="R786" s="102">
        <f t="shared" si="908"/>
        <v>0</v>
      </c>
      <c r="S786" s="102">
        <f t="shared" si="909"/>
        <v>0</v>
      </c>
      <c r="T786" s="105"/>
      <c r="U786" s="105"/>
      <c r="V786" s="102">
        <f t="shared" si="910"/>
        <v>0</v>
      </c>
      <c r="W786" s="105"/>
      <c r="X786" s="86"/>
      <c r="Y786" s="58">
        <f t="shared" si="911"/>
        <v>0</v>
      </c>
      <c r="Z786" s="105"/>
      <c r="AA786" s="105"/>
      <c r="AB786" s="102">
        <f t="shared" si="912"/>
        <v>0</v>
      </c>
      <c r="AC786" s="102">
        <f t="shared" si="913"/>
        <v>0</v>
      </c>
      <c r="AD786" s="102">
        <f t="shared" si="914"/>
        <v>0</v>
      </c>
      <c r="AE786" s="105"/>
      <c r="AF786" s="105"/>
      <c r="AG786" s="102">
        <f t="shared" si="915"/>
        <v>0</v>
      </c>
      <c r="AH786" s="105"/>
      <c r="AI786" s="105"/>
      <c r="AJ786" s="102">
        <f t="shared" si="916"/>
        <v>0</v>
      </c>
      <c r="AK786" s="105"/>
      <c r="AL786" s="105"/>
      <c r="AM786" s="102">
        <f t="shared" si="917"/>
        <v>0</v>
      </c>
      <c r="AN786" s="102">
        <f t="shared" si="918"/>
        <v>0</v>
      </c>
      <c r="AO786" s="102">
        <f t="shared" si="919"/>
        <v>0</v>
      </c>
      <c r="AP786" s="105"/>
      <c r="AQ786" s="105"/>
      <c r="AR786" s="102">
        <f t="shared" si="920"/>
        <v>0</v>
      </c>
      <c r="AS786" s="105"/>
      <c r="AT786" s="105"/>
      <c r="AU786" s="102">
        <f t="shared" si="921"/>
        <v>0</v>
      </c>
      <c r="AV786" s="105"/>
      <c r="AW786" s="86"/>
      <c r="AX786" s="59">
        <f t="shared" si="922"/>
        <v>0</v>
      </c>
      <c r="AY786" s="308"/>
      <c r="AZ786" s="256"/>
    </row>
    <row r="787" spans="1:52" s="30" customFormat="1" ht="25.5" hidden="1">
      <c r="A787" s="279"/>
      <c r="B787" s="302"/>
      <c r="C787" s="279"/>
      <c r="D787" s="27" t="s">
        <v>41</v>
      </c>
      <c r="E787" s="103">
        <v>70000</v>
      </c>
      <c r="F787" s="159">
        <f t="shared" si="903"/>
        <v>70000</v>
      </c>
      <c r="G787" s="58">
        <f t="shared" si="903"/>
        <v>0</v>
      </c>
      <c r="H787" s="58">
        <f t="shared" si="904"/>
        <v>0</v>
      </c>
      <c r="I787" s="105">
        <v>0</v>
      </c>
      <c r="J787" s="105"/>
      <c r="K787" s="102">
        <f t="shared" si="905"/>
        <v>0</v>
      </c>
      <c r="L787" s="105">
        <v>0</v>
      </c>
      <c r="M787" s="105"/>
      <c r="N787" s="102">
        <f t="shared" si="906"/>
        <v>0</v>
      </c>
      <c r="O787" s="105">
        <v>0</v>
      </c>
      <c r="P787" s="105"/>
      <c r="Q787" s="102">
        <f t="shared" si="907"/>
        <v>0</v>
      </c>
      <c r="R787" s="102">
        <f t="shared" si="908"/>
        <v>0</v>
      </c>
      <c r="S787" s="102">
        <f t="shared" si="909"/>
        <v>0</v>
      </c>
      <c r="T787" s="105">
        <v>0</v>
      </c>
      <c r="U787" s="105"/>
      <c r="V787" s="102">
        <f t="shared" si="910"/>
        <v>0</v>
      </c>
      <c r="W787" s="105">
        <v>0</v>
      </c>
      <c r="X787" s="86"/>
      <c r="Y787" s="58">
        <f t="shared" si="911"/>
        <v>0</v>
      </c>
      <c r="Z787" s="105">
        <v>0</v>
      </c>
      <c r="AA787" s="105">
        <v>0</v>
      </c>
      <c r="AB787" s="102">
        <f t="shared" si="912"/>
        <v>0</v>
      </c>
      <c r="AC787" s="102">
        <f t="shared" si="913"/>
        <v>0</v>
      </c>
      <c r="AD787" s="102">
        <f t="shared" si="914"/>
        <v>0</v>
      </c>
      <c r="AE787" s="105">
        <v>0</v>
      </c>
      <c r="AF787" s="105"/>
      <c r="AG787" s="102">
        <f t="shared" si="915"/>
        <v>0</v>
      </c>
      <c r="AH787" s="105">
        <v>0</v>
      </c>
      <c r="AI787" s="105"/>
      <c r="AJ787" s="102">
        <f t="shared" si="916"/>
        <v>0</v>
      </c>
      <c r="AK787" s="105">
        <v>0</v>
      </c>
      <c r="AL787" s="105"/>
      <c r="AM787" s="102">
        <f t="shared" si="917"/>
        <v>0</v>
      </c>
      <c r="AN787" s="102">
        <f t="shared" si="918"/>
        <v>0</v>
      </c>
      <c r="AO787" s="102">
        <f t="shared" si="919"/>
        <v>0</v>
      </c>
      <c r="AP787" s="105">
        <v>5000</v>
      </c>
      <c r="AQ787" s="105"/>
      <c r="AR787" s="102">
        <f t="shared" si="920"/>
        <v>0</v>
      </c>
      <c r="AS787" s="105">
        <v>5000</v>
      </c>
      <c r="AT787" s="105"/>
      <c r="AU787" s="102">
        <f t="shared" si="921"/>
        <v>0</v>
      </c>
      <c r="AV787" s="103">
        <v>60000</v>
      </c>
      <c r="AW787" s="86"/>
      <c r="AX787" s="59">
        <f t="shared" si="922"/>
        <v>0</v>
      </c>
      <c r="AY787" s="308"/>
      <c r="AZ787" s="256"/>
    </row>
    <row r="788" spans="1:52" s="30" customFormat="1" ht="42" hidden="1" customHeight="1">
      <c r="A788" s="279"/>
      <c r="B788" s="303"/>
      <c r="C788" s="279"/>
      <c r="D788" s="27" t="s">
        <v>50</v>
      </c>
      <c r="E788" s="103"/>
      <c r="F788" s="159">
        <f t="shared" si="903"/>
        <v>0</v>
      </c>
      <c r="G788" s="58">
        <f t="shared" si="903"/>
        <v>0</v>
      </c>
      <c r="H788" s="58">
        <f t="shared" si="904"/>
        <v>0</v>
      </c>
      <c r="I788" s="105"/>
      <c r="J788" s="105"/>
      <c r="K788" s="102">
        <f t="shared" si="905"/>
        <v>0</v>
      </c>
      <c r="L788" s="105"/>
      <c r="M788" s="105"/>
      <c r="N788" s="102">
        <f t="shared" si="906"/>
        <v>0</v>
      </c>
      <c r="O788" s="105"/>
      <c r="P788" s="105"/>
      <c r="Q788" s="102">
        <f t="shared" si="907"/>
        <v>0</v>
      </c>
      <c r="R788" s="102">
        <f t="shared" si="908"/>
        <v>0</v>
      </c>
      <c r="S788" s="102">
        <f t="shared" si="909"/>
        <v>0</v>
      </c>
      <c r="T788" s="105"/>
      <c r="U788" s="105"/>
      <c r="V788" s="102">
        <f t="shared" si="910"/>
        <v>0</v>
      </c>
      <c r="W788" s="105"/>
      <c r="X788" s="86"/>
      <c r="Y788" s="58">
        <f t="shared" si="911"/>
        <v>0</v>
      </c>
      <c r="Z788" s="105"/>
      <c r="AA788" s="105"/>
      <c r="AB788" s="102">
        <f t="shared" si="912"/>
        <v>0</v>
      </c>
      <c r="AC788" s="102">
        <f t="shared" si="913"/>
        <v>0</v>
      </c>
      <c r="AD788" s="102">
        <f t="shared" si="914"/>
        <v>0</v>
      </c>
      <c r="AE788" s="105"/>
      <c r="AF788" s="105"/>
      <c r="AG788" s="102">
        <f t="shared" si="915"/>
        <v>0</v>
      </c>
      <c r="AH788" s="105"/>
      <c r="AI788" s="105"/>
      <c r="AJ788" s="102">
        <f t="shared" si="916"/>
        <v>0</v>
      </c>
      <c r="AK788" s="105"/>
      <c r="AL788" s="105"/>
      <c r="AM788" s="102">
        <f t="shared" si="917"/>
        <v>0</v>
      </c>
      <c r="AN788" s="102">
        <f t="shared" si="918"/>
        <v>0</v>
      </c>
      <c r="AO788" s="102">
        <f t="shared" si="919"/>
        <v>0</v>
      </c>
      <c r="AP788" s="105"/>
      <c r="AQ788" s="105"/>
      <c r="AR788" s="102">
        <f t="shared" si="920"/>
        <v>0</v>
      </c>
      <c r="AS788" s="105"/>
      <c r="AT788" s="105"/>
      <c r="AU788" s="102">
        <f t="shared" si="921"/>
        <v>0</v>
      </c>
      <c r="AV788" s="105"/>
      <c r="AW788" s="86"/>
      <c r="AX788" s="59">
        <f t="shared" si="922"/>
        <v>0</v>
      </c>
      <c r="AY788" s="309"/>
      <c r="AZ788" s="257"/>
    </row>
    <row r="789" spans="1:52" s="30" customFormat="1" ht="13.5" hidden="1" customHeight="1">
      <c r="A789" s="348" t="s">
        <v>185</v>
      </c>
      <c r="B789" s="301" t="s">
        <v>254</v>
      </c>
      <c r="C789" s="279" t="s">
        <v>251</v>
      </c>
      <c r="D789" s="87" t="s">
        <v>45</v>
      </c>
      <c r="E789" s="103">
        <f>E793</f>
        <v>11200</v>
      </c>
      <c r="F789" s="159">
        <f t="shared" si="903"/>
        <v>11200</v>
      </c>
      <c r="G789" s="58">
        <f t="shared" si="903"/>
        <v>0</v>
      </c>
      <c r="H789" s="58">
        <f t="shared" si="904"/>
        <v>0</v>
      </c>
      <c r="I789" s="103">
        <f t="shared" ref="I789:T789" si="923">I793</f>
        <v>0</v>
      </c>
      <c r="J789" s="103">
        <f t="shared" si="923"/>
        <v>0</v>
      </c>
      <c r="K789" s="103">
        <f t="shared" si="923"/>
        <v>0</v>
      </c>
      <c r="L789" s="103">
        <f t="shared" si="923"/>
        <v>0</v>
      </c>
      <c r="M789" s="103">
        <f t="shared" si="923"/>
        <v>0</v>
      </c>
      <c r="N789" s="103">
        <f t="shared" si="923"/>
        <v>0</v>
      </c>
      <c r="O789" s="103">
        <f t="shared" si="923"/>
        <v>0</v>
      </c>
      <c r="P789" s="103">
        <f t="shared" si="923"/>
        <v>0</v>
      </c>
      <c r="Q789" s="103">
        <f t="shared" si="923"/>
        <v>0</v>
      </c>
      <c r="R789" s="103">
        <f t="shared" si="923"/>
        <v>0</v>
      </c>
      <c r="S789" s="103">
        <f t="shared" si="923"/>
        <v>0</v>
      </c>
      <c r="T789" s="103">
        <f t="shared" si="923"/>
        <v>0</v>
      </c>
      <c r="U789" s="105"/>
      <c r="V789" s="102">
        <f t="shared" si="910"/>
        <v>0</v>
      </c>
      <c r="W789" s="103">
        <f t="shared" ref="W789:AH789" si="924">W793</f>
        <v>0</v>
      </c>
      <c r="X789" s="103">
        <f t="shared" si="924"/>
        <v>0</v>
      </c>
      <c r="Y789" s="103">
        <f t="shared" si="924"/>
        <v>0</v>
      </c>
      <c r="Z789" s="103">
        <f t="shared" si="924"/>
        <v>0</v>
      </c>
      <c r="AA789" s="103">
        <f t="shared" si="924"/>
        <v>0</v>
      </c>
      <c r="AB789" s="103">
        <f t="shared" si="924"/>
        <v>0</v>
      </c>
      <c r="AC789" s="103">
        <f t="shared" si="924"/>
        <v>0</v>
      </c>
      <c r="AD789" s="103">
        <f t="shared" si="924"/>
        <v>0</v>
      </c>
      <c r="AE789" s="103">
        <f t="shared" si="924"/>
        <v>0</v>
      </c>
      <c r="AF789" s="103">
        <f t="shared" si="924"/>
        <v>0</v>
      </c>
      <c r="AG789" s="103">
        <f t="shared" si="924"/>
        <v>0</v>
      </c>
      <c r="AH789" s="103">
        <f t="shared" si="924"/>
        <v>0</v>
      </c>
      <c r="AI789" s="105"/>
      <c r="AJ789" s="102">
        <f t="shared" si="916"/>
        <v>0</v>
      </c>
      <c r="AK789" s="103">
        <f t="shared" ref="AK789:AS789" si="925">AK793</f>
        <v>0</v>
      </c>
      <c r="AL789" s="103">
        <f t="shared" si="925"/>
        <v>0</v>
      </c>
      <c r="AM789" s="103">
        <f t="shared" si="925"/>
        <v>0</v>
      </c>
      <c r="AN789" s="103">
        <f t="shared" si="925"/>
        <v>0</v>
      </c>
      <c r="AO789" s="103">
        <f t="shared" si="925"/>
        <v>0</v>
      </c>
      <c r="AP789" s="103">
        <f t="shared" si="925"/>
        <v>10500</v>
      </c>
      <c r="AQ789" s="103">
        <f t="shared" si="925"/>
        <v>0</v>
      </c>
      <c r="AR789" s="103">
        <f t="shared" si="925"/>
        <v>0</v>
      </c>
      <c r="AS789" s="103">
        <f t="shared" si="925"/>
        <v>700</v>
      </c>
      <c r="AT789" s="105"/>
      <c r="AU789" s="102">
        <f t="shared" si="921"/>
        <v>0</v>
      </c>
      <c r="AV789" s="105">
        <f>AV793</f>
        <v>0</v>
      </c>
      <c r="AW789" s="86"/>
      <c r="AX789" s="59">
        <f t="shared" si="922"/>
        <v>0</v>
      </c>
      <c r="AY789" s="263"/>
      <c r="AZ789" s="259"/>
    </row>
    <row r="790" spans="1:52" s="30" customFormat="1" ht="33.75" hidden="1" customHeight="1">
      <c r="A790" s="279"/>
      <c r="B790" s="302"/>
      <c r="C790" s="279"/>
      <c r="D790" s="87" t="s">
        <v>40</v>
      </c>
      <c r="E790" s="103"/>
      <c r="F790" s="159">
        <f t="shared" si="903"/>
        <v>0</v>
      </c>
      <c r="G790" s="58">
        <f t="shared" si="903"/>
        <v>0</v>
      </c>
      <c r="H790" s="58">
        <f t="shared" si="904"/>
        <v>0</v>
      </c>
      <c r="I790" s="105"/>
      <c r="J790" s="105"/>
      <c r="K790" s="102">
        <f t="shared" si="905"/>
        <v>0</v>
      </c>
      <c r="L790" s="105"/>
      <c r="M790" s="105"/>
      <c r="N790" s="102">
        <f t="shared" si="906"/>
        <v>0</v>
      </c>
      <c r="O790" s="105"/>
      <c r="P790" s="105"/>
      <c r="Q790" s="102">
        <f t="shared" si="907"/>
        <v>0</v>
      </c>
      <c r="R790" s="102">
        <f t="shared" si="908"/>
        <v>0</v>
      </c>
      <c r="S790" s="102">
        <f t="shared" si="909"/>
        <v>0</v>
      </c>
      <c r="T790" s="105"/>
      <c r="U790" s="105"/>
      <c r="V790" s="102">
        <f t="shared" si="910"/>
        <v>0</v>
      </c>
      <c r="W790" s="105"/>
      <c r="X790" s="86"/>
      <c r="Y790" s="58">
        <f t="shared" si="911"/>
        <v>0</v>
      </c>
      <c r="Z790" s="105"/>
      <c r="AA790" s="105"/>
      <c r="AB790" s="102">
        <f t="shared" si="912"/>
        <v>0</v>
      </c>
      <c r="AC790" s="102">
        <f t="shared" si="913"/>
        <v>0</v>
      </c>
      <c r="AD790" s="102">
        <f t="shared" si="914"/>
        <v>0</v>
      </c>
      <c r="AE790" s="105"/>
      <c r="AF790" s="105"/>
      <c r="AG790" s="102">
        <f t="shared" si="915"/>
        <v>0</v>
      </c>
      <c r="AH790" s="105"/>
      <c r="AI790" s="105"/>
      <c r="AJ790" s="102">
        <f t="shared" si="916"/>
        <v>0</v>
      </c>
      <c r="AK790" s="105"/>
      <c r="AL790" s="105"/>
      <c r="AM790" s="102">
        <f t="shared" si="917"/>
        <v>0</v>
      </c>
      <c r="AN790" s="102">
        <f t="shared" si="918"/>
        <v>0</v>
      </c>
      <c r="AO790" s="102">
        <f t="shared" si="919"/>
        <v>0</v>
      </c>
      <c r="AP790" s="105"/>
      <c r="AQ790" s="105"/>
      <c r="AR790" s="102">
        <f t="shared" si="920"/>
        <v>0</v>
      </c>
      <c r="AS790" s="105"/>
      <c r="AT790" s="105"/>
      <c r="AU790" s="102">
        <f t="shared" si="921"/>
        <v>0</v>
      </c>
      <c r="AV790" s="105"/>
      <c r="AW790" s="86"/>
      <c r="AX790" s="59">
        <f t="shared" si="922"/>
        <v>0</v>
      </c>
      <c r="AY790" s="264"/>
      <c r="AZ790" s="256"/>
    </row>
    <row r="791" spans="1:52" s="30" customFormat="1" ht="41.25" hidden="1" customHeight="1">
      <c r="A791" s="279"/>
      <c r="B791" s="302"/>
      <c r="C791" s="279"/>
      <c r="D791" s="87" t="s">
        <v>4</v>
      </c>
      <c r="E791" s="103"/>
      <c r="F791" s="159">
        <f t="shared" si="903"/>
        <v>0</v>
      </c>
      <c r="G791" s="58">
        <f t="shared" si="903"/>
        <v>0</v>
      </c>
      <c r="H791" s="58">
        <f t="shared" si="904"/>
        <v>0</v>
      </c>
      <c r="I791" s="105"/>
      <c r="J791" s="105"/>
      <c r="K791" s="102">
        <f t="shared" si="905"/>
        <v>0</v>
      </c>
      <c r="L791" s="105"/>
      <c r="M791" s="105"/>
      <c r="N791" s="102">
        <f t="shared" si="906"/>
        <v>0</v>
      </c>
      <c r="O791" s="105"/>
      <c r="P791" s="105"/>
      <c r="Q791" s="102">
        <f t="shared" si="907"/>
        <v>0</v>
      </c>
      <c r="R791" s="102">
        <f t="shared" si="908"/>
        <v>0</v>
      </c>
      <c r="S791" s="102">
        <f t="shared" si="909"/>
        <v>0</v>
      </c>
      <c r="T791" s="105"/>
      <c r="U791" s="105"/>
      <c r="V791" s="102">
        <f t="shared" si="910"/>
        <v>0</v>
      </c>
      <c r="W791" s="105"/>
      <c r="X791" s="86"/>
      <c r="Y791" s="58">
        <f t="shared" si="911"/>
        <v>0</v>
      </c>
      <c r="Z791" s="105"/>
      <c r="AA791" s="105"/>
      <c r="AB791" s="102">
        <f t="shared" si="912"/>
        <v>0</v>
      </c>
      <c r="AC791" s="102">
        <f t="shared" si="913"/>
        <v>0</v>
      </c>
      <c r="AD791" s="102">
        <f t="shared" si="914"/>
        <v>0</v>
      </c>
      <c r="AE791" s="105"/>
      <c r="AF791" s="105"/>
      <c r="AG791" s="102">
        <f t="shared" si="915"/>
        <v>0</v>
      </c>
      <c r="AH791" s="105"/>
      <c r="AI791" s="105"/>
      <c r="AJ791" s="102">
        <f t="shared" si="916"/>
        <v>0</v>
      </c>
      <c r="AK791" s="105"/>
      <c r="AL791" s="105"/>
      <c r="AM791" s="102">
        <f t="shared" si="917"/>
        <v>0</v>
      </c>
      <c r="AN791" s="102">
        <f t="shared" si="918"/>
        <v>0</v>
      </c>
      <c r="AO791" s="102">
        <f t="shared" si="919"/>
        <v>0</v>
      </c>
      <c r="AP791" s="105"/>
      <c r="AQ791" s="105"/>
      <c r="AR791" s="102">
        <f t="shared" si="920"/>
        <v>0</v>
      </c>
      <c r="AS791" s="105"/>
      <c r="AT791" s="105"/>
      <c r="AU791" s="102">
        <f t="shared" si="921"/>
        <v>0</v>
      </c>
      <c r="AV791" s="105"/>
      <c r="AW791" s="86"/>
      <c r="AX791" s="59">
        <f t="shared" si="922"/>
        <v>0</v>
      </c>
      <c r="AY791" s="264"/>
      <c r="AZ791" s="256"/>
    </row>
    <row r="792" spans="1:52" s="30" customFormat="1" ht="15" hidden="1" customHeight="1">
      <c r="A792" s="279"/>
      <c r="B792" s="302"/>
      <c r="C792" s="279"/>
      <c r="D792" s="87" t="s">
        <v>53</v>
      </c>
      <c r="E792" s="103"/>
      <c r="F792" s="159">
        <f t="shared" si="903"/>
        <v>0</v>
      </c>
      <c r="G792" s="58">
        <f t="shared" si="903"/>
        <v>0</v>
      </c>
      <c r="H792" s="58">
        <f t="shared" si="904"/>
        <v>0</v>
      </c>
      <c r="I792" s="105"/>
      <c r="J792" s="105"/>
      <c r="K792" s="102">
        <f t="shared" si="905"/>
        <v>0</v>
      </c>
      <c r="L792" s="105"/>
      <c r="M792" s="105"/>
      <c r="N792" s="102">
        <f t="shared" si="906"/>
        <v>0</v>
      </c>
      <c r="O792" s="105"/>
      <c r="P792" s="105"/>
      <c r="Q792" s="102">
        <f t="shared" si="907"/>
        <v>0</v>
      </c>
      <c r="R792" s="102">
        <f t="shared" si="908"/>
        <v>0</v>
      </c>
      <c r="S792" s="102">
        <f t="shared" si="909"/>
        <v>0</v>
      </c>
      <c r="T792" s="105"/>
      <c r="U792" s="105"/>
      <c r="V792" s="102">
        <f t="shared" si="910"/>
        <v>0</v>
      </c>
      <c r="W792" s="105"/>
      <c r="X792" s="86"/>
      <c r="Y792" s="58">
        <f t="shared" si="911"/>
        <v>0</v>
      </c>
      <c r="Z792" s="105"/>
      <c r="AA792" s="105"/>
      <c r="AB792" s="102">
        <f t="shared" si="912"/>
        <v>0</v>
      </c>
      <c r="AC792" s="102">
        <f t="shared" si="913"/>
        <v>0</v>
      </c>
      <c r="AD792" s="102">
        <f t="shared" si="914"/>
        <v>0</v>
      </c>
      <c r="AE792" s="105"/>
      <c r="AF792" s="105"/>
      <c r="AG792" s="102">
        <f t="shared" si="915"/>
        <v>0</v>
      </c>
      <c r="AH792" s="105"/>
      <c r="AI792" s="105"/>
      <c r="AJ792" s="102">
        <f t="shared" si="916"/>
        <v>0</v>
      </c>
      <c r="AK792" s="105"/>
      <c r="AL792" s="105"/>
      <c r="AM792" s="102">
        <f t="shared" si="917"/>
        <v>0</v>
      </c>
      <c r="AN792" s="102">
        <f t="shared" si="918"/>
        <v>0</v>
      </c>
      <c r="AO792" s="102">
        <f t="shared" si="919"/>
        <v>0</v>
      </c>
      <c r="AP792" s="105"/>
      <c r="AQ792" s="105"/>
      <c r="AR792" s="102">
        <f t="shared" si="920"/>
        <v>0</v>
      </c>
      <c r="AS792" s="105"/>
      <c r="AT792" s="105"/>
      <c r="AU792" s="102">
        <f t="shared" si="921"/>
        <v>0</v>
      </c>
      <c r="AV792" s="105"/>
      <c r="AW792" s="86"/>
      <c r="AX792" s="59">
        <f t="shared" si="922"/>
        <v>0</v>
      </c>
      <c r="AY792" s="264"/>
      <c r="AZ792" s="256"/>
    </row>
    <row r="793" spans="1:52" s="30" customFormat="1" ht="28.5" hidden="1" customHeight="1">
      <c r="A793" s="279"/>
      <c r="B793" s="302"/>
      <c r="C793" s="279"/>
      <c r="D793" s="27" t="s">
        <v>41</v>
      </c>
      <c r="E793" s="103">
        <v>11200</v>
      </c>
      <c r="F793" s="159">
        <f t="shared" si="903"/>
        <v>11200</v>
      </c>
      <c r="G793" s="58">
        <f t="shared" si="903"/>
        <v>0</v>
      </c>
      <c r="H793" s="58">
        <f t="shared" si="904"/>
        <v>0</v>
      </c>
      <c r="I793" s="105">
        <v>0</v>
      </c>
      <c r="J793" s="105"/>
      <c r="K793" s="102">
        <f t="shared" si="905"/>
        <v>0</v>
      </c>
      <c r="L793" s="105">
        <v>0</v>
      </c>
      <c r="M793" s="105"/>
      <c r="N793" s="102">
        <f t="shared" si="906"/>
        <v>0</v>
      </c>
      <c r="O793" s="105">
        <v>0</v>
      </c>
      <c r="P793" s="105"/>
      <c r="Q793" s="102">
        <f t="shared" si="907"/>
        <v>0</v>
      </c>
      <c r="R793" s="102">
        <f t="shared" si="908"/>
        <v>0</v>
      </c>
      <c r="S793" s="102">
        <f t="shared" si="909"/>
        <v>0</v>
      </c>
      <c r="T793" s="105">
        <v>0</v>
      </c>
      <c r="U793" s="105"/>
      <c r="V793" s="102">
        <f t="shared" si="910"/>
        <v>0</v>
      </c>
      <c r="W793" s="105">
        <v>0</v>
      </c>
      <c r="X793" s="86"/>
      <c r="Y793" s="58">
        <f t="shared" si="911"/>
        <v>0</v>
      </c>
      <c r="Z793" s="105">
        <v>0</v>
      </c>
      <c r="AA793" s="105"/>
      <c r="AB793" s="102">
        <f t="shared" si="912"/>
        <v>0</v>
      </c>
      <c r="AC793" s="102">
        <f t="shared" si="913"/>
        <v>0</v>
      </c>
      <c r="AD793" s="102">
        <f t="shared" si="914"/>
        <v>0</v>
      </c>
      <c r="AE793" s="105">
        <v>0</v>
      </c>
      <c r="AF793" s="105"/>
      <c r="AG793" s="102">
        <f t="shared" si="915"/>
        <v>0</v>
      </c>
      <c r="AH793" s="105">
        <v>0</v>
      </c>
      <c r="AI793" s="105"/>
      <c r="AJ793" s="102">
        <f t="shared" si="916"/>
        <v>0</v>
      </c>
      <c r="AK793" s="105">
        <v>0</v>
      </c>
      <c r="AL793" s="105"/>
      <c r="AM793" s="102">
        <f t="shared" si="917"/>
        <v>0</v>
      </c>
      <c r="AN793" s="102">
        <f t="shared" si="918"/>
        <v>0</v>
      </c>
      <c r="AO793" s="102">
        <f t="shared" si="919"/>
        <v>0</v>
      </c>
      <c r="AP793" s="105">
        <v>10500</v>
      </c>
      <c r="AQ793" s="105"/>
      <c r="AR793" s="102">
        <f t="shared" si="920"/>
        <v>0</v>
      </c>
      <c r="AS793" s="105">
        <v>700</v>
      </c>
      <c r="AT793" s="105"/>
      <c r="AU793" s="102">
        <f t="shared" si="921"/>
        <v>0</v>
      </c>
      <c r="AV793" s="103">
        <v>0</v>
      </c>
      <c r="AW793" s="86"/>
      <c r="AX793" s="59">
        <f t="shared" si="922"/>
        <v>0</v>
      </c>
      <c r="AY793" s="264"/>
      <c r="AZ793" s="256"/>
    </row>
    <row r="794" spans="1:52" s="30" customFormat="1" ht="32.25" hidden="1" customHeight="1">
      <c r="A794" s="279"/>
      <c r="B794" s="303"/>
      <c r="C794" s="279"/>
      <c r="D794" s="27" t="s">
        <v>50</v>
      </c>
      <c r="E794" s="103"/>
      <c r="F794" s="159">
        <f t="shared" si="903"/>
        <v>0</v>
      </c>
      <c r="G794" s="58">
        <f t="shared" si="903"/>
        <v>0</v>
      </c>
      <c r="H794" s="58">
        <f t="shared" si="904"/>
        <v>0</v>
      </c>
      <c r="I794" s="105"/>
      <c r="J794" s="105"/>
      <c r="K794" s="102">
        <f t="shared" si="905"/>
        <v>0</v>
      </c>
      <c r="L794" s="105"/>
      <c r="M794" s="105"/>
      <c r="N794" s="102">
        <f t="shared" si="906"/>
        <v>0</v>
      </c>
      <c r="O794" s="105"/>
      <c r="P794" s="105"/>
      <c r="Q794" s="102">
        <f t="shared" si="907"/>
        <v>0</v>
      </c>
      <c r="R794" s="102">
        <f t="shared" si="908"/>
        <v>0</v>
      </c>
      <c r="S794" s="102">
        <f t="shared" si="909"/>
        <v>0</v>
      </c>
      <c r="T794" s="105"/>
      <c r="U794" s="105"/>
      <c r="V794" s="102">
        <f t="shared" si="910"/>
        <v>0</v>
      </c>
      <c r="W794" s="105"/>
      <c r="X794" s="86"/>
      <c r="Y794" s="58">
        <f t="shared" si="911"/>
        <v>0</v>
      </c>
      <c r="Z794" s="105"/>
      <c r="AA794" s="105"/>
      <c r="AB794" s="102">
        <f t="shared" si="912"/>
        <v>0</v>
      </c>
      <c r="AC794" s="102">
        <f t="shared" si="913"/>
        <v>0</v>
      </c>
      <c r="AD794" s="102">
        <f t="shared" si="914"/>
        <v>0</v>
      </c>
      <c r="AE794" s="105"/>
      <c r="AF794" s="105"/>
      <c r="AG794" s="102">
        <f t="shared" si="915"/>
        <v>0</v>
      </c>
      <c r="AH794" s="105"/>
      <c r="AI794" s="105"/>
      <c r="AJ794" s="102">
        <f t="shared" si="916"/>
        <v>0</v>
      </c>
      <c r="AK794" s="105"/>
      <c r="AL794" s="105"/>
      <c r="AM794" s="102">
        <f t="shared" si="917"/>
        <v>0</v>
      </c>
      <c r="AN794" s="102">
        <f t="shared" si="918"/>
        <v>0</v>
      </c>
      <c r="AO794" s="102">
        <f t="shared" si="919"/>
        <v>0</v>
      </c>
      <c r="AP794" s="105"/>
      <c r="AQ794" s="105"/>
      <c r="AR794" s="102">
        <f t="shared" si="920"/>
        <v>0</v>
      </c>
      <c r="AS794" s="105"/>
      <c r="AT794" s="105"/>
      <c r="AU794" s="102">
        <f t="shared" si="921"/>
        <v>0</v>
      </c>
      <c r="AV794" s="105"/>
      <c r="AW794" s="86"/>
      <c r="AX794" s="59">
        <f t="shared" si="922"/>
        <v>0</v>
      </c>
      <c r="AY794" s="265"/>
      <c r="AZ794" s="257"/>
    </row>
    <row r="795" spans="1:52" s="30" customFormat="1" ht="15.75" hidden="1" customHeight="1">
      <c r="A795" s="279" t="s">
        <v>230</v>
      </c>
      <c r="B795" s="280" t="s">
        <v>253</v>
      </c>
      <c r="C795" s="279" t="s">
        <v>251</v>
      </c>
      <c r="D795" s="87" t="s">
        <v>45</v>
      </c>
      <c r="E795" s="103">
        <f>E796+E797+E798+E799+E800</f>
        <v>22000</v>
      </c>
      <c r="F795" s="159">
        <f t="shared" si="903"/>
        <v>22000</v>
      </c>
      <c r="G795" s="58">
        <f t="shared" si="903"/>
        <v>0</v>
      </c>
      <c r="H795" s="58">
        <f t="shared" si="904"/>
        <v>0</v>
      </c>
      <c r="I795" s="103">
        <f>I796+I797+I798+I799+I800</f>
        <v>0</v>
      </c>
      <c r="J795" s="103">
        <f>J796+J797+J798+J799+J800</f>
        <v>0</v>
      </c>
      <c r="K795" s="102">
        <f t="shared" si="905"/>
        <v>0</v>
      </c>
      <c r="L795" s="103">
        <f>L796+L797+L798+L799+L800</f>
        <v>0</v>
      </c>
      <c r="M795" s="103">
        <f>M796+M797+M798+M799+M800</f>
        <v>0</v>
      </c>
      <c r="N795" s="102">
        <f t="shared" si="906"/>
        <v>0</v>
      </c>
      <c r="O795" s="103">
        <f>O796+O797+O798+O799+O800</f>
        <v>0</v>
      </c>
      <c r="P795" s="103">
        <f>P796+P797+P798+P799+P800</f>
        <v>0</v>
      </c>
      <c r="Q795" s="102">
        <f t="shared" si="907"/>
        <v>0</v>
      </c>
      <c r="R795" s="102">
        <f t="shared" si="908"/>
        <v>0</v>
      </c>
      <c r="S795" s="102">
        <f t="shared" si="909"/>
        <v>0</v>
      </c>
      <c r="T795" s="103">
        <f>T796+T797+T798+T799+T800</f>
        <v>0</v>
      </c>
      <c r="U795" s="103">
        <f>U796+U797+U798+U799+U800</f>
        <v>0</v>
      </c>
      <c r="V795" s="102">
        <f t="shared" si="910"/>
        <v>0</v>
      </c>
      <c r="W795" s="103">
        <f>W796+W797+W798+W799+W800</f>
        <v>0</v>
      </c>
      <c r="X795" s="56">
        <f>X796+X797+X798+X799+X800</f>
        <v>0</v>
      </c>
      <c r="Y795" s="58">
        <f t="shared" si="911"/>
        <v>0</v>
      </c>
      <c r="Z795" s="103">
        <f>Z796+Z797+Z798+Z799+Z800</f>
        <v>0</v>
      </c>
      <c r="AA795" s="103">
        <f>AA796+AA797+AA798+AA799+AA800</f>
        <v>0</v>
      </c>
      <c r="AB795" s="102">
        <f t="shared" si="912"/>
        <v>0</v>
      </c>
      <c r="AC795" s="102">
        <f t="shared" si="913"/>
        <v>0</v>
      </c>
      <c r="AD795" s="102">
        <f t="shared" si="914"/>
        <v>0</v>
      </c>
      <c r="AE795" s="103">
        <f>AE796+AE797+AE798+AE799+AE800</f>
        <v>0</v>
      </c>
      <c r="AF795" s="103">
        <f>AF796+AF797+AF798+AF799+AF800</f>
        <v>0</v>
      </c>
      <c r="AG795" s="102">
        <f t="shared" si="915"/>
        <v>0</v>
      </c>
      <c r="AH795" s="103">
        <f>AH796+AH797+AH798+AH799+AH800</f>
        <v>0</v>
      </c>
      <c r="AI795" s="103">
        <f>AI796+AI797+AI798+AI799+AI800</f>
        <v>0</v>
      </c>
      <c r="AJ795" s="102">
        <f t="shared" si="916"/>
        <v>0</v>
      </c>
      <c r="AK795" s="103">
        <f>AK796+AK797+AK798+AK799+AK800</f>
        <v>0</v>
      </c>
      <c r="AL795" s="103">
        <f>AL796+AL797+AL798+AL799+AL800</f>
        <v>0</v>
      </c>
      <c r="AM795" s="102">
        <f t="shared" si="917"/>
        <v>0</v>
      </c>
      <c r="AN795" s="102">
        <f t="shared" si="918"/>
        <v>0</v>
      </c>
      <c r="AO795" s="102">
        <f t="shared" si="919"/>
        <v>0</v>
      </c>
      <c r="AP795" s="103">
        <f>AP796+AP797+AP798+AP799+AP800</f>
        <v>0</v>
      </c>
      <c r="AQ795" s="103">
        <f>AQ796+AQ797+AQ798+AQ799+AQ800</f>
        <v>0</v>
      </c>
      <c r="AR795" s="102">
        <f t="shared" si="920"/>
        <v>0</v>
      </c>
      <c r="AS795" s="103">
        <f>AS796+AS797+AS798+AS799+AS800</f>
        <v>0</v>
      </c>
      <c r="AT795" s="103">
        <f>AT796+AT797+AT798+AT799+AT800</f>
        <v>0</v>
      </c>
      <c r="AU795" s="102">
        <f t="shared" si="921"/>
        <v>0</v>
      </c>
      <c r="AV795" s="103">
        <f>AV796+AV797+AV798+AV799+AV800</f>
        <v>22000</v>
      </c>
      <c r="AW795" s="56">
        <f>AW796+AW797+AW798+AW799+AW800</f>
        <v>0</v>
      </c>
      <c r="AX795" s="59">
        <f t="shared" si="922"/>
        <v>0</v>
      </c>
      <c r="AY795" s="263"/>
      <c r="AZ795" s="259"/>
    </row>
    <row r="796" spans="1:52" s="30" customFormat="1" ht="25.5" hidden="1">
      <c r="A796" s="279"/>
      <c r="B796" s="280"/>
      <c r="C796" s="279"/>
      <c r="D796" s="87" t="s">
        <v>40</v>
      </c>
      <c r="E796" s="103"/>
      <c r="F796" s="159">
        <f t="shared" si="903"/>
        <v>0</v>
      </c>
      <c r="G796" s="58">
        <f t="shared" si="903"/>
        <v>0</v>
      </c>
      <c r="H796" s="58">
        <f t="shared" si="904"/>
        <v>0</v>
      </c>
      <c r="I796" s="105"/>
      <c r="J796" s="105"/>
      <c r="K796" s="102">
        <f t="shared" si="905"/>
        <v>0</v>
      </c>
      <c r="L796" s="105"/>
      <c r="M796" s="105"/>
      <c r="N796" s="102">
        <f t="shared" si="906"/>
        <v>0</v>
      </c>
      <c r="O796" s="105"/>
      <c r="P796" s="105"/>
      <c r="Q796" s="102">
        <f t="shared" si="907"/>
        <v>0</v>
      </c>
      <c r="R796" s="102">
        <f t="shared" si="908"/>
        <v>0</v>
      </c>
      <c r="S796" s="102">
        <f t="shared" si="909"/>
        <v>0</v>
      </c>
      <c r="T796" s="105"/>
      <c r="U796" s="105"/>
      <c r="V796" s="102">
        <f t="shared" si="910"/>
        <v>0</v>
      </c>
      <c r="W796" s="105"/>
      <c r="X796" s="86"/>
      <c r="Y796" s="58">
        <f t="shared" si="911"/>
        <v>0</v>
      </c>
      <c r="Z796" s="105"/>
      <c r="AA796" s="105"/>
      <c r="AB796" s="102">
        <f t="shared" si="912"/>
        <v>0</v>
      </c>
      <c r="AC796" s="102">
        <f t="shared" si="913"/>
        <v>0</v>
      </c>
      <c r="AD796" s="102">
        <f t="shared" si="914"/>
        <v>0</v>
      </c>
      <c r="AE796" s="105"/>
      <c r="AF796" s="105"/>
      <c r="AG796" s="102">
        <f t="shared" si="915"/>
        <v>0</v>
      </c>
      <c r="AH796" s="105"/>
      <c r="AI796" s="105"/>
      <c r="AJ796" s="102">
        <f t="shared" si="916"/>
        <v>0</v>
      </c>
      <c r="AK796" s="105"/>
      <c r="AL796" s="105"/>
      <c r="AM796" s="102">
        <f t="shared" si="917"/>
        <v>0</v>
      </c>
      <c r="AN796" s="102">
        <f t="shared" si="918"/>
        <v>0</v>
      </c>
      <c r="AO796" s="102">
        <f t="shared" si="919"/>
        <v>0</v>
      </c>
      <c r="AP796" s="105"/>
      <c r="AQ796" s="105"/>
      <c r="AR796" s="102">
        <f t="shared" si="920"/>
        <v>0</v>
      </c>
      <c r="AS796" s="105"/>
      <c r="AT796" s="105"/>
      <c r="AU796" s="102">
        <f t="shared" si="921"/>
        <v>0</v>
      </c>
      <c r="AV796" s="105"/>
      <c r="AW796" s="86"/>
      <c r="AX796" s="59">
        <f t="shared" si="922"/>
        <v>0</v>
      </c>
      <c r="AY796" s="264"/>
      <c r="AZ796" s="256"/>
    </row>
    <row r="797" spans="1:52" s="30" customFormat="1" ht="38.25" hidden="1">
      <c r="A797" s="279"/>
      <c r="B797" s="280"/>
      <c r="C797" s="279"/>
      <c r="D797" s="87" t="s">
        <v>4</v>
      </c>
      <c r="E797" s="103">
        <v>0</v>
      </c>
      <c r="F797" s="159">
        <f t="shared" si="903"/>
        <v>0</v>
      </c>
      <c r="G797" s="58">
        <f t="shared" si="903"/>
        <v>0</v>
      </c>
      <c r="H797" s="58">
        <f t="shared" si="904"/>
        <v>0</v>
      </c>
      <c r="I797" s="105"/>
      <c r="J797" s="105"/>
      <c r="K797" s="102">
        <f t="shared" si="905"/>
        <v>0</v>
      </c>
      <c r="L797" s="105"/>
      <c r="M797" s="105"/>
      <c r="N797" s="102">
        <f t="shared" si="906"/>
        <v>0</v>
      </c>
      <c r="O797" s="105"/>
      <c r="P797" s="105"/>
      <c r="Q797" s="102">
        <f t="shared" si="907"/>
        <v>0</v>
      </c>
      <c r="R797" s="102">
        <f t="shared" si="908"/>
        <v>0</v>
      </c>
      <c r="S797" s="102">
        <f t="shared" si="909"/>
        <v>0</v>
      </c>
      <c r="T797" s="105"/>
      <c r="U797" s="105"/>
      <c r="V797" s="102">
        <f t="shared" si="910"/>
        <v>0</v>
      </c>
      <c r="W797" s="105"/>
      <c r="X797" s="86"/>
      <c r="Y797" s="58">
        <f t="shared" si="911"/>
        <v>0</v>
      </c>
      <c r="Z797" s="105"/>
      <c r="AA797" s="105"/>
      <c r="AB797" s="102">
        <f t="shared" si="912"/>
        <v>0</v>
      </c>
      <c r="AC797" s="102">
        <f t="shared" si="913"/>
        <v>0</v>
      </c>
      <c r="AD797" s="102">
        <f t="shared" si="914"/>
        <v>0</v>
      </c>
      <c r="AE797" s="105"/>
      <c r="AF797" s="105"/>
      <c r="AG797" s="102">
        <f t="shared" si="915"/>
        <v>0</v>
      </c>
      <c r="AH797" s="105"/>
      <c r="AI797" s="105"/>
      <c r="AJ797" s="102">
        <f t="shared" si="916"/>
        <v>0</v>
      </c>
      <c r="AK797" s="105"/>
      <c r="AL797" s="105"/>
      <c r="AM797" s="102">
        <f t="shared" si="917"/>
        <v>0</v>
      </c>
      <c r="AN797" s="102">
        <f t="shared" si="918"/>
        <v>0</v>
      </c>
      <c r="AO797" s="102">
        <f t="shared" si="919"/>
        <v>0</v>
      </c>
      <c r="AP797" s="105"/>
      <c r="AQ797" s="105"/>
      <c r="AR797" s="102">
        <f t="shared" si="920"/>
        <v>0</v>
      </c>
      <c r="AS797" s="105"/>
      <c r="AT797" s="105"/>
      <c r="AU797" s="102">
        <f t="shared" si="921"/>
        <v>0</v>
      </c>
      <c r="AV797" s="105"/>
      <c r="AW797" s="86"/>
      <c r="AX797" s="59">
        <f t="shared" si="922"/>
        <v>0</v>
      </c>
      <c r="AY797" s="264"/>
      <c r="AZ797" s="256"/>
    </row>
    <row r="798" spans="1:52" s="30" customFormat="1" hidden="1">
      <c r="A798" s="279"/>
      <c r="B798" s="280"/>
      <c r="C798" s="279"/>
      <c r="D798" s="87" t="s">
        <v>53</v>
      </c>
      <c r="E798" s="103"/>
      <c r="F798" s="159">
        <f t="shared" si="903"/>
        <v>0</v>
      </c>
      <c r="G798" s="58">
        <f t="shared" si="903"/>
        <v>0</v>
      </c>
      <c r="H798" s="58">
        <f t="shared" si="904"/>
        <v>0</v>
      </c>
      <c r="I798" s="105"/>
      <c r="J798" s="105"/>
      <c r="K798" s="102">
        <f t="shared" si="905"/>
        <v>0</v>
      </c>
      <c r="L798" s="105"/>
      <c r="M798" s="105"/>
      <c r="N798" s="102">
        <f t="shared" si="906"/>
        <v>0</v>
      </c>
      <c r="O798" s="105"/>
      <c r="P798" s="105"/>
      <c r="Q798" s="102">
        <f t="shared" si="907"/>
        <v>0</v>
      </c>
      <c r="R798" s="102">
        <f t="shared" si="908"/>
        <v>0</v>
      </c>
      <c r="S798" s="102">
        <f t="shared" si="909"/>
        <v>0</v>
      </c>
      <c r="T798" s="105"/>
      <c r="U798" s="105"/>
      <c r="V798" s="102">
        <f t="shared" si="910"/>
        <v>0</v>
      </c>
      <c r="W798" s="105"/>
      <c r="X798" s="86"/>
      <c r="Y798" s="58">
        <f t="shared" si="911"/>
        <v>0</v>
      </c>
      <c r="Z798" s="105"/>
      <c r="AA798" s="105"/>
      <c r="AB798" s="102">
        <f t="shared" si="912"/>
        <v>0</v>
      </c>
      <c r="AC798" s="102">
        <f t="shared" si="913"/>
        <v>0</v>
      </c>
      <c r="AD798" s="102">
        <f t="shared" si="914"/>
        <v>0</v>
      </c>
      <c r="AE798" s="105"/>
      <c r="AF798" s="105"/>
      <c r="AG798" s="102">
        <f t="shared" si="915"/>
        <v>0</v>
      </c>
      <c r="AH798" s="105"/>
      <c r="AI798" s="105"/>
      <c r="AJ798" s="102">
        <f t="shared" si="916"/>
        <v>0</v>
      </c>
      <c r="AK798" s="105"/>
      <c r="AL798" s="105"/>
      <c r="AM798" s="102">
        <f t="shared" si="917"/>
        <v>0</v>
      </c>
      <c r="AN798" s="102">
        <f t="shared" si="918"/>
        <v>0</v>
      </c>
      <c r="AO798" s="102">
        <f t="shared" si="919"/>
        <v>0</v>
      </c>
      <c r="AP798" s="105"/>
      <c r="AQ798" s="105"/>
      <c r="AR798" s="102">
        <f t="shared" si="920"/>
        <v>0</v>
      </c>
      <c r="AS798" s="105"/>
      <c r="AT798" s="105"/>
      <c r="AU798" s="102">
        <f t="shared" si="921"/>
        <v>0</v>
      </c>
      <c r="AV798" s="105"/>
      <c r="AW798" s="86"/>
      <c r="AX798" s="59">
        <f t="shared" si="922"/>
        <v>0</v>
      </c>
      <c r="AY798" s="264"/>
      <c r="AZ798" s="256"/>
    </row>
    <row r="799" spans="1:52" s="30" customFormat="1" ht="25.5" hidden="1">
      <c r="A799" s="279"/>
      <c r="B799" s="280"/>
      <c r="C799" s="279"/>
      <c r="D799" s="27" t="s">
        <v>41</v>
      </c>
      <c r="E799" s="103">
        <v>22000</v>
      </c>
      <c r="F799" s="159">
        <f t="shared" si="903"/>
        <v>22000</v>
      </c>
      <c r="G799" s="58">
        <f t="shared" si="903"/>
        <v>0</v>
      </c>
      <c r="H799" s="58">
        <f t="shared" si="904"/>
        <v>0</v>
      </c>
      <c r="I799" s="105">
        <v>0</v>
      </c>
      <c r="J799" s="105"/>
      <c r="K799" s="102">
        <f t="shared" si="905"/>
        <v>0</v>
      </c>
      <c r="L799" s="105">
        <v>0</v>
      </c>
      <c r="M799" s="105"/>
      <c r="N799" s="102">
        <f t="shared" si="906"/>
        <v>0</v>
      </c>
      <c r="O799" s="105">
        <v>0</v>
      </c>
      <c r="P799" s="105"/>
      <c r="Q799" s="102">
        <f t="shared" si="907"/>
        <v>0</v>
      </c>
      <c r="R799" s="102">
        <f t="shared" si="908"/>
        <v>0</v>
      </c>
      <c r="S799" s="102">
        <f t="shared" si="909"/>
        <v>0</v>
      </c>
      <c r="T799" s="105">
        <v>0</v>
      </c>
      <c r="U799" s="105"/>
      <c r="V799" s="102">
        <f t="shared" si="910"/>
        <v>0</v>
      </c>
      <c r="W799" s="105">
        <v>0</v>
      </c>
      <c r="X799" s="86"/>
      <c r="Y799" s="58">
        <f t="shared" si="911"/>
        <v>0</v>
      </c>
      <c r="Z799" s="105">
        <v>0</v>
      </c>
      <c r="AA799" s="105"/>
      <c r="AB799" s="102">
        <f t="shared" si="912"/>
        <v>0</v>
      </c>
      <c r="AC799" s="102">
        <f t="shared" si="913"/>
        <v>0</v>
      </c>
      <c r="AD799" s="102">
        <f t="shared" si="914"/>
        <v>0</v>
      </c>
      <c r="AE799" s="105">
        <v>0</v>
      </c>
      <c r="AF799" s="105"/>
      <c r="AG799" s="102">
        <f t="shared" si="915"/>
        <v>0</v>
      </c>
      <c r="AH799" s="105">
        <v>0</v>
      </c>
      <c r="AI799" s="105"/>
      <c r="AJ799" s="102">
        <f t="shared" si="916"/>
        <v>0</v>
      </c>
      <c r="AK799" s="105">
        <v>0</v>
      </c>
      <c r="AL799" s="105"/>
      <c r="AM799" s="102">
        <f t="shared" si="917"/>
        <v>0</v>
      </c>
      <c r="AN799" s="102">
        <f t="shared" si="918"/>
        <v>0</v>
      </c>
      <c r="AO799" s="102">
        <f t="shared" si="919"/>
        <v>0</v>
      </c>
      <c r="AP799" s="105">
        <v>0</v>
      </c>
      <c r="AQ799" s="105"/>
      <c r="AR799" s="102">
        <f t="shared" si="920"/>
        <v>0</v>
      </c>
      <c r="AS799" s="105">
        <v>0</v>
      </c>
      <c r="AT799" s="105"/>
      <c r="AU799" s="102">
        <f t="shared" si="921"/>
        <v>0</v>
      </c>
      <c r="AV799" s="103">
        <v>22000</v>
      </c>
      <c r="AW799" s="86"/>
      <c r="AX799" s="59">
        <f t="shared" si="922"/>
        <v>0</v>
      </c>
      <c r="AY799" s="264"/>
      <c r="AZ799" s="256"/>
    </row>
    <row r="800" spans="1:52" s="30" customFormat="1" ht="25.5" hidden="1">
      <c r="A800" s="279"/>
      <c r="B800" s="280"/>
      <c r="C800" s="279"/>
      <c r="D800" s="27" t="s">
        <v>50</v>
      </c>
      <c r="E800" s="103"/>
      <c r="F800" s="159">
        <f t="shared" ref="F800:G851" si="926">I800+L800+O800+T800+W800+Z800+AE800+AH800+AK800+AP800+AS800+AV800</f>
        <v>0</v>
      </c>
      <c r="G800" s="58">
        <f t="shared" si="926"/>
        <v>0</v>
      </c>
      <c r="H800" s="58">
        <f t="shared" ref="H800:H851" si="927">IF(E800=0,0,G800*100/E800)</f>
        <v>0</v>
      </c>
      <c r="I800" s="105"/>
      <c r="J800" s="105"/>
      <c r="K800" s="102">
        <f t="shared" ref="K800:K851" si="928">IF(I800=0,0,J800*100/I800)</f>
        <v>0</v>
      </c>
      <c r="L800" s="105"/>
      <c r="M800" s="105"/>
      <c r="N800" s="102">
        <f t="shared" si="906"/>
        <v>0</v>
      </c>
      <c r="O800" s="105"/>
      <c r="P800" s="105"/>
      <c r="Q800" s="102">
        <f t="shared" si="907"/>
        <v>0</v>
      </c>
      <c r="R800" s="102">
        <f t="shared" si="908"/>
        <v>0</v>
      </c>
      <c r="S800" s="102">
        <f t="shared" si="909"/>
        <v>0</v>
      </c>
      <c r="T800" s="105"/>
      <c r="U800" s="105"/>
      <c r="V800" s="102">
        <f t="shared" si="910"/>
        <v>0</v>
      </c>
      <c r="W800" s="105"/>
      <c r="X800" s="86"/>
      <c r="Y800" s="58">
        <f t="shared" si="911"/>
        <v>0</v>
      </c>
      <c r="Z800" s="105"/>
      <c r="AA800" s="105"/>
      <c r="AB800" s="102">
        <f t="shared" si="912"/>
        <v>0</v>
      </c>
      <c r="AC800" s="102">
        <f t="shared" si="913"/>
        <v>0</v>
      </c>
      <c r="AD800" s="102">
        <f t="shared" si="914"/>
        <v>0</v>
      </c>
      <c r="AE800" s="105"/>
      <c r="AF800" s="105"/>
      <c r="AG800" s="102">
        <f t="shared" si="915"/>
        <v>0</v>
      </c>
      <c r="AH800" s="105"/>
      <c r="AI800" s="105"/>
      <c r="AJ800" s="102">
        <f t="shared" si="916"/>
        <v>0</v>
      </c>
      <c r="AK800" s="105"/>
      <c r="AL800" s="105"/>
      <c r="AM800" s="102">
        <f t="shared" si="917"/>
        <v>0</v>
      </c>
      <c r="AN800" s="102">
        <f t="shared" si="918"/>
        <v>0</v>
      </c>
      <c r="AO800" s="102">
        <f t="shared" si="919"/>
        <v>0</v>
      </c>
      <c r="AP800" s="105"/>
      <c r="AQ800" s="105"/>
      <c r="AR800" s="102">
        <f t="shared" si="920"/>
        <v>0</v>
      </c>
      <c r="AS800" s="105"/>
      <c r="AT800" s="105"/>
      <c r="AU800" s="102">
        <f t="shared" si="921"/>
        <v>0</v>
      </c>
      <c r="AV800" s="105"/>
      <c r="AW800" s="86"/>
      <c r="AX800" s="59">
        <f t="shared" ref="AX800:AX851" si="929">IF(AV800=0,0,AW800*100/AV800)</f>
        <v>0</v>
      </c>
      <c r="AY800" s="265"/>
      <c r="AZ800" s="257"/>
    </row>
    <row r="801" spans="1:52" s="30" customFormat="1" ht="15.75" hidden="1" customHeight="1">
      <c r="A801" s="279" t="s">
        <v>316</v>
      </c>
      <c r="B801" s="280" t="s">
        <v>205</v>
      </c>
      <c r="C801" s="279" t="s">
        <v>251</v>
      </c>
      <c r="D801" s="87" t="s">
        <v>45</v>
      </c>
      <c r="E801" s="103">
        <f>E802+E803+E804+E805+E806</f>
        <v>25460.6</v>
      </c>
      <c r="F801" s="159">
        <f t="shared" si="926"/>
        <v>25460.6</v>
      </c>
      <c r="G801" s="58">
        <f t="shared" si="926"/>
        <v>0</v>
      </c>
      <c r="H801" s="58">
        <f t="shared" si="927"/>
        <v>0</v>
      </c>
      <c r="I801" s="103">
        <f>I802+I803+I804+I805+I806</f>
        <v>0</v>
      </c>
      <c r="J801" s="103">
        <f>J802+J803+J804+J805+J806</f>
        <v>0</v>
      </c>
      <c r="K801" s="102">
        <f t="shared" si="928"/>
        <v>0</v>
      </c>
      <c r="L801" s="103">
        <f>L802+L803+L804+L805+L806</f>
        <v>0</v>
      </c>
      <c r="M801" s="103">
        <f>M802+M803+M804+M805+M806</f>
        <v>0</v>
      </c>
      <c r="N801" s="102">
        <f t="shared" si="906"/>
        <v>0</v>
      </c>
      <c r="O801" s="103">
        <v>0</v>
      </c>
      <c r="P801" s="103">
        <f>P802+P803+P804+P805+P806</f>
        <v>0</v>
      </c>
      <c r="Q801" s="102">
        <f t="shared" si="907"/>
        <v>0</v>
      </c>
      <c r="R801" s="102">
        <f t="shared" si="908"/>
        <v>0</v>
      </c>
      <c r="S801" s="102">
        <f t="shared" si="909"/>
        <v>0</v>
      </c>
      <c r="T801" s="103">
        <f>T802+T803+T804+T805+T806</f>
        <v>0</v>
      </c>
      <c r="U801" s="103">
        <f>U802+U803+U804+U805+U806</f>
        <v>0</v>
      </c>
      <c r="V801" s="102">
        <f t="shared" si="910"/>
        <v>0</v>
      </c>
      <c r="W801" s="103">
        <f>W802+W803+W804+W805+W806</f>
        <v>0</v>
      </c>
      <c r="X801" s="56">
        <f>X802+X803+X804+X805+X806</f>
        <v>0</v>
      </c>
      <c r="Y801" s="58">
        <f t="shared" si="911"/>
        <v>0</v>
      </c>
      <c r="Z801" s="103">
        <f>Z802+Z803+Z804+Z805+Z806</f>
        <v>0</v>
      </c>
      <c r="AA801" s="103">
        <f>AA802+AA803+AA804+AA805+AA806</f>
        <v>0</v>
      </c>
      <c r="AB801" s="102">
        <f t="shared" si="912"/>
        <v>0</v>
      </c>
      <c r="AC801" s="102">
        <f t="shared" si="913"/>
        <v>0</v>
      </c>
      <c r="AD801" s="102">
        <f t="shared" si="914"/>
        <v>0</v>
      </c>
      <c r="AE801" s="103">
        <f>AE802+AE803+AE804+AE805+AE806</f>
        <v>0</v>
      </c>
      <c r="AF801" s="103">
        <f>AF802+AF803+AF804+AF805+AF806</f>
        <v>0</v>
      </c>
      <c r="AG801" s="102">
        <f t="shared" si="915"/>
        <v>0</v>
      </c>
      <c r="AH801" s="103">
        <f>AH802+AH803+AH804+AH805+AH806</f>
        <v>0</v>
      </c>
      <c r="AI801" s="103">
        <f>AI802+AI803+AI804+AI805+AI806</f>
        <v>0</v>
      </c>
      <c r="AJ801" s="102">
        <f t="shared" si="916"/>
        <v>0</v>
      </c>
      <c r="AK801" s="103">
        <f>AK802+AK803+AK804+AK805+AK806</f>
        <v>0</v>
      </c>
      <c r="AL801" s="103">
        <f>AL802+AL803+AL804+AL805+AL806</f>
        <v>0</v>
      </c>
      <c r="AM801" s="102">
        <f t="shared" si="917"/>
        <v>0</v>
      </c>
      <c r="AN801" s="102">
        <f t="shared" si="918"/>
        <v>0</v>
      </c>
      <c r="AO801" s="102">
        <f t="shared" si="919"/>
        <v>0</v>
      </c>
      <c r="AP801" s="103">
        <f>AP802+AP803+AP804+AP805+AP806</f>
        <v>0</v>
      </c>
      <c r="AQ801" s="103">
        <f>AQ802+AQ803+AQ804+AQ805+AQ806</f>
        <v>0</v>
      </c>
      <c r="AR801" s="102">
        <f t="shared" si="920"/>
        <v>0</v>
      </c>
      <c r="AS801" s="103">
        <f>AS802+AS803+AS804+AS805+AS806</f>
        <v>0</v>
      </c>
      <c r="AT801" s="103">
        <f>AT802+AT803+AT804+AT805+AT806</f>
        <v>0</v>
      </c>
      <c r="AU801" s="102">
        <f t="shared" si="921"/>
        <v>0</v>
      </c>
      <c r="AV801" s="103">
        <f>AV802+AV803+AV804+AV805+AV806</f>
        <v>25460.6</v>
      </c>
      <c r="AW801" s="56">
        <f>AW802+AW803+AW804+AW805+AW806</f>
        <v>0</v>
      </c>
      <c r="AX801" s="59">
        <f t="shared" si="929"/>
        <v>0</v>
      </c>
      <c r="AY801" s="263"/>
      <c r="AZ801" s="259"/>
    </row>
    <row r="802" spans="1:52" s="30" customFormat="1" ht="25.5" hidden="1">
      <c r="A802" s="279"/>
      <c r="B802" s="280"/>
      <c r="C802" s="279"/>
      <c r="D802" s="87" t="s">
        <v>40</v>
      </c>
      <c r="E802" s="103"/>
      <c r="F802" s="159">
        <f t="shared" si="926"/>
        <v>0</v>
      </c>
      <c r="G802" s="58">
        <f t="shared" si="926"/>
        <v>0</v>
      </c>
      <c r="H802" s="58">
        <f t="shared" si="927"/>
        <v>0</v>
      </c>
      <c r="I802" s="105"/>
      <c r="J802" s="105"/>
      <c r="K802" s="102">
        <f t="shared" si="928"/>
        <v>0</v>
      </c>
      <c r="L802" s="105"/>
      <c r="M802" s="105"/>
      <c r="N802" s="102">
        <f t="shared" si="906"/>
        <v>0</v>
      </c>
      <c r="O802" s="105"/>
      <c r="P802" s="105"/>
      <c r="Q802" s="102">
        <f t="shared" si="907"/>
        <v>0</v>
      </c>
      <c r="R802" s="102">
        <f t="shared" si="908"/>
        <v>0</v>
      </c>
      <c r="S802" s="102">
        <f t="shared" si="909"/>
        <v>0</v>
      </c>
      <c r="T802" s="105"/>
      <c r="U802" s="105"/>
      <c r="V802" s="102">
        <f t="shared" si="910"/>
        <v>0</v>
      </c>
      <c r="W802" s="105"/>
      <c r="X802" s="86"/>
      <c r="Y802" s="58">
        <f t="shared" si="911"/>
        <v>0</v>
      </c>
      <c r="Z802" s="105"/>
      <c r="AA802" s="105"/>
      <c r="AB802" s="102">
        <f t="shared" si="912"/>
        <v>0</v>
      </c>
      <c r="AC802" s="102">
        <f t="shared" si="913"/>
        <v>0</v>
      </c>
      <c r="AD802" s="102">
        <f t="shared" si="914"/>
        <v>0</v>
      </c>
      <c r="AE802" s="105"/>
      <c r="AF802" s="105"/>
      <c r="AG802" s="102">
        <f t="shared" si="915"/>
        <v>0</v>
      </c>
      <c r="AH802" s="105"/>
      <c r="AI802" s="105"/>
      <c r="AJ802" s="102">
        <f t="shared" si="916"/>
        <v>0</v>
      </c>
      <c r="AK802" s="105"/>
      <c r="AL802" s="105"/>
      <c r="AM802" s="102">
        <f t="shared" si="917"/>
        <v>0</v>
      </c>
      <c r="AN802" s="102">
        <f t="shared" si="918"/>
        <v>0</v>
      </c>
      <c r="AO802" s="102">
        <f t="shared" si="919"/>
        <v>0</v>
      </c>
      <c r="AP802" s="105"/>
      <c r="AQ802" s="105"/>
      <c r="AR802" s="102">
        <f t="shared" si="920"/>
        <v>0</v>
      </c>
      <c r="AS802" s="105"/>
      <c r="AT802" s="105"/>
      <c r="AU802" s="102">
        <f t="shared" si="921"/>
        <v>0</v>
      </c>
      <c r="AV802" s="105"/>
      <c r="AW802" s="86"/>
      <c r="AX802" s="59">
        <f t="shared" si="929"/>
        <v>0</v>
      </c>
      <c r="AY802" s="264"/>
      <c r="AZ802" s="256"/>
    </row>
    <row r="803" spans="1:52" s="30" customFormat="1" ht="38.25" hidden="1">
      <c r="A803" s="279"/>
      <c r="B803" s="280"/>
      <c r="C803" s="279"/>
      <c r="D803" s="87" t="s">
        <v>4</v>
      </c>
      <c r="E803" s="103">
        <v>0</v>
      </c>
      <c r="F803" s="159">
        <f t="shared" si="926"/>
        <v>0</v>
      </c>
      <c r="G803" s="58">
        <f t="shared" si="926"/>
        <v>0</v>
      </c>
      <c r="H803" s="58">
        <f t="shared" si="927"/>
        <v>0</v>
      </c>
      <c r="I803" s="105"/>
      <c r="J803" s="105"/>
      <c r="K803" s="102">
        <f t="shared" si="928"/>
        <v>0</v>
      </c>
      <c r="L803" s="105"/>
      <c r="M803" s="105"/>
      <c r="N803" s="102">
        <f t="shared" si="906"/>
        <v>0</v>
      </c>
      <c r="O803" s="105"/>
      <c r="P803" s="105"/>
      <c r="Q803" s="102">
        <f t="shared" si="907"/>
        <v>0</v>
      </c>
      <c r="R803" s="102">
        <f t="shared" si="908"/>
        <v>0</v>
      </c>
      <c r="S803" s="102">
        <f t="shared" si="909"/>
        <v>0</v>
      </c>
      <c r="T803" s="105"/>
      <c r="U803" s="105"/>
      <c r="V803" s="102">
        <f t="shared" si="910"/>
        <v>0</v>
      </c>
      <c r="W803" s="105"/>
      <c r="X803" s="86"/>
      <c r="Y803" s="58">
        <f t="shared" si="911"/>
        <v>0</v>
      </c>
      <c r="Z803" s="105"/>
      <c r="AA803" s="105"/>
      <c r="AB803" s="102">
        <f t="shared" si="912"/>
        <v>0</v>
      </c>
      <c r="AC803" s="102">
        <f t="shared" si="913"/>
        <v>0</v>
      </c>
      <c r="AD803" s="102">
        <f t="shared" ref="AD803:AD850" si="930">IF($E803=0,0,AC803*100/$E803)</f>
        <v>0</v>
      </c>
      <c r="AE803" s="105"/>
      <c r="AF803" s="105"/>
      <c r="AG803" s="102">
        <f t="shared" si="915"/>
        <v>0</v>
      </c>
      <c r="AH803" s="105"/>
      <c r="AI803" s="105"/>
      <c r="AJ803" s="102">
        <f t="shared" si="916"/>
        <v>0</v>
      </c>
      <c r="AK803" s="105"/>
      <c r="AL803" s="105"/>
      <c r="AM803" s="102">
        <f t="shared" si="917"/>
        <v>0</v>
      </c>
      <c r="AN803" s="102">
        <f t="shared" si="918"/>
        <v>0</v>
      </c>
      <c r="AO803" s="102">
        <f t="shared" si="919"/>
        <v>0</v>
      </c>
      <c r="AP803" s="105"/>
      <c r="AQ803" s="105"/>
      <c r="AR803" s="102">
        <f t="shared" si="920"/>
        <v>0</v>
      </c>
      <c r="AS803" s="105"/>
      <c r="AT803" s="105"/>
      <c r="AU803" s="102">
        <f t="shared" si="921"/>
        <v>0</v>
      </c>
      <c r="AV803" s="105"/>
      <c r="AW803" s="86"/>
      <c r="AX803" s="59">
        <f t="shared" si="929"/>
        <v>0</v>
      </c>
      <c r="AY803" s="264"/>
      <c r="AZ803" s="256"/>
    </row>
    <row r="804" spans="1:52" s="30" customFormat="1" hidden="1">
      <c r="A804" s="279"/>
      <c r="B804" s="280"/>
      <c r="C804" s="279"/>
      <c r="D804" s="87" t="s">
        <v>53</v>
      </c>
      <c r="E804" s="103"/>
      <c r="F804" s="159">
        <f t="shared" si="926"/>
        <v>0</v>
      </c>
      <c r="G804" s="58">
        <f t="shared" si="926"/>
        <v>0</v>
      </c>
      <c r="H804" s="58">
        <f t="shared" si="927"/>
        <v>0</v>
      </c>
      <c r="I804" s="105"/>
      <c r="J804" s="105"/>
      <c r="K804" s="102">
        <f t="shared" si="928"/>
        <v>0</v>
      </c>
      <c r="L804" s="105"/>
      <c r="M804" s="105"/>
      <c r="N804" s="102">
        <f t="shared" si="906"/>
        <v>0</v>
      </c>
      <c r="O804" s="105"/>
      <c r="P804" s="105"/>
      <c r="Q804" s="102">
        <f t="shared" si="907"/>
        <v>0</v>
      </c>
      <c r="R804" s="102">
        <f t="shared" si="908"/>
        <v>0</v>
      </c>
      <c r="S804" s="102">
        <f t="shared" si="909"/>
        <v>0</v>
      </c>
      <c r="T804" s="105"/>
      <c r="U804" s="105"/>
      <c r="V804" s="102">
        <f t="shared" si="910"/>
        <v>0</v>
      </c>
      <c r="W804" s="105"/>
      <c r="X804" s="86"/>
      <c r="Y804" s="58">
        <f t="shared" si="911"/>
        <v>0</v>
      </c>
      <c r="Z804" s="105"/>
      <c r="AA804" s="105"/>
      <c r="AB804" s="102">
        <f t="shared" si="912"/>
        <v>0</v>
      </c>
      <c r="AC804" s="102">
        <f t="shared" si="913"/>
        <v>0</v>
      </c>
      <c r="AD804" s="102">
        <f t="shared" si="930"/>
        <v>0</v>
      </c>
      <c r="AE804" s="105"/>
      <c r="AF804" s="105"/>
      <c r="AG804" s="102">
        <f t="shared" si="915"/>
        <v>0</v>
      </c>
      <c r="AH804" s="105"/>
      <c r="AI804" s="105"/>
      <c r="AJ804" s="102">
        <f t="shared" si="916"/>
        <v>0</v>
      </c>
      <c r="AK804" s="105"/>
      <c r="AL804" s="105"/>
      <c r="AM804" s="102">
        <f t="shared" si="917"/>
        <v>0</v>
      </c>
      <c r="AN804" s="102">
        <f t="shared" si="918"/>
        <v>0</v>
      </c>
      <c r="AO804" s="102">
        <f t="shared" si="919"/>
        <v>0</v>
      </c>
      <c r="AP804" s="105"/>
      <c r="AQ804" s="105"/>
      <c r="AR804" s="102">
        <f t="shared" si="920"/>
        <v>0</v>
      </c>
      <c r="AS804" s="105"/>
      <c r="AT804" s="105"/>
      <c r="AU804" s="102">
        <f t="shared" si="921"/>
        <v>0</v>
      </c>
      <c r="AV804" s="105"/>
      <c r="AW804" s="86"/>
      <c r="AX804" s="59">
        <f t="shared" si="929"/>
        <v>0</v>
      </c>
      <c r="AY804" s="264"/>
      <c r="AZ804" s="256"/>
    </row>
    <row r="805" spans="1:52" s="30" customFormat="1" ht="25.5" hidden="1">
      <c r="A805" s="279"/>
      <c r="B805" s="280"/>
      <c r="C805" s="279"/>
      <c r="D805" s="27" t="s">
        <v>41</v>
      </c>
      <c r="E805" s="103">
        <v>25460.6</v>
      </c>
      <c r="F805" s="159">
        <f t="shared" si="926"/>
        <v>25460.6</v>
      </c>
      <c r="G805" s="58">
        <f t="shared" si="926"/>
        <v>0</v>
      </c>
      <c r="H805" s="58">
        <f t="shared" si="927"/>
        <v>0</v>
      </c>
      <c r="I805" s="105">
        <v>0</v>
      </c>
      <c r="J805" s="105"/>
      <c r="K805" s="102">
        <f t="shared" si="928"/>
        <v>0</v>
      </c>
      <c r="L805" s="105">
        <v>0</v>
      </c>
      <c r="M805" s="103">
        <v>0</v>
      </c>
      <c r="N805" s="102">
        <f t="shared" ref="N805:N856" si="931">IF(L805=0,0,M805*100/L805)</f>
        <v>0</v>
      </c>
      <c r="O805" s="103">
        <v>0</v>
      </c>
      <c r="P805" s="103">
        <v>0</v>
      </c>
      <c r="Q805" s="102">
        <f t="shared" ref="Q805:Q856" si="932">IF(O805=0,0,P805*100/O805)</f>
        <v>0</v>
      </c>
      <c r="R805" s="102">
        <f t="shared" ref="R805:R856" si="933">J805+M805+P805</f>
        <v>0</v>
      </c>
      <c r="S805" s="102">
        <f t="shared" ref="S805:S856" si="934">IF(E805=0,0,R805*100/E805)</f>
        <v>0</v>
      </c>
      <c r="T805" s="103">
        <v>0</v>
      </c>
      <c r="U805" s="103">
        <v>0</v>
      </c>
      <c r="V805" s="102">
        <f t="shared" ref="V805:V856" si="935">IF(T805=0,0,U805*100/T805)</f>
        <v>0</v>
      </c>
      <c r="W805" s="103">
        <v>0</v>
      </c>
      <c r="X805" s="86">
        <v>0</v>
      </c>
      <c r="Y805" s="58">
        <f t="shared" ref="Y805:Y856" si="936">IF(W805=0,0,X805*100/W805)</f>
        <v>0</v>
      </c>
      <c r="Z805" s="103">
        <v>0</v>
      </c>
      <c r="AA805" s="105"/>
      <c r="AB805" s="102">
        <f t="shared" ref="AB805:AB856" si="937">IF(Z805=0,0,AA805*100/Z805)</f>
        <v>0</v>
      </c>
      <c r="AC805" s="102">
        <f t="shared" ref="AC805:AC854" si="938">U805+X805+AA805+R805</f>
        <v>0</v>
      </c>
      <c r="AD805" s="102">
        <f t="shared" si="930"/>
        <v>0</v>
      </c>
      <c r="AE805" s="103">
        <v>0</v>
      </c>
      <c r="AF805" s="105"/>
      <c r="AG805" s="102">
        <f t="shared" si="915"/>
        <v>0</v>
      </c>
      <c r="AH805" s="103">
        <v>0</v>
      </c>
      <c r="AI805" s="105"/>
      <c r="AJ805" s="102">
        <f t="shared" ref="AJ805:AJ856" si="939">IF(AH805=0,0,AI805*100/AH805)</f>
        <v>0</v>
      </c>
      <c r="AK805" s="103">
        <v>0</v>
      </c>
      <c r="AL805" s="103">
        <v>0</v>
      </c>
      <c r="AM805" s="102">
        <f t="shared" ref="AM805:AM856" si="940">IF(AK805=0,0,AL805*100/AK805)</f>
        <v>0</v>
      </c>
      <c r="AN805" s="102">
        <f t="shared" ref="AN805:AN856" si="941">AF805+AI805+AL805+AC805</f>
        <v>0</v>
      </c>
      <c r="AO805" s="102">
        <f t="shared" ref="AO805:AO856" si="942">IF($E805=0,0,AN805*100/$E805)</f>
        <v>0</v>
      </c>
      <c r="AP805" s="103">
        <v>0</v>
      </c>
      <c r="AQ805" s="105"/>
      <c r="AR805" s="102">
        <f t="shared" ref="AR805:AR856" si="943">IF(AP805=0,0,AQ805*100/AP805)</f>
        <v>0</v>
      </c>
      <c r="AS805" s="103">
        <v>0</v>
      </c>
      <c r="AT805" s="105"/>
      <c r="AU805" s="102">
        <f t="shared" ref="AU805:AU856" si="944">IF(AS805=0,0,AT805*100/AS805)</f>
        <v>0</v>
      </c>
      <c r="AV805" s="103">
        <v>25460.6</v>
      </c>
      <c r="AW805" s="86"/>
      <c r="AX805" s="59">
        <f t="shared" si="929"/>
        <v>0</v>
      </c>
      <c r="AY805" s="264"/>
      <c r="AZ805" s="256"/>
    </row>
    <row r="806" spans="1:52" s="30" customFormat="1" ht="25.5" hidden="1">
      <c r="A806" s="279"/>
      <c r="B806" s="280"/>
      <c r="C806" s="279"/>
      <c r="D806" s="27" t="s">
        <v>50</v>
      </c>
      <c r="E806" s="103"/>
      <c r="F806" s="159">
        <f t="shared" si="926"/>
        <v>0</v>
      </c>
      <c r="G806" s="58">
        <f t="shared" si="926"/>
        <v>0</v>
      </c>
      <c r="H806" s="58">
        <f t="shared" si="927"/>
        <v>0</v>
      </c>
      <c r="I806" s="105"/>
      <c r="J806" s="105"/>
      <c r="K806" s="102">
        <f t="shared" si="928"/>
        <v>0</v>
      </c>
      <c r="L806" s="105"/>
      <c r="M806" s="105"/>
      <c r="N806" s="102">
        <f t="shared" si="931"/>
        <v>0</v>
      </c>
      <c r="O806" s="105"/>
      <c r="P806" s="105"/>
      <c r="Q806" s="102">
        <f t="shared" si="932"/>
        <v>0</v>
      </c>
      <c r="R806" s="102">
        <f t="shared" si="933"/>
        <v>0</v>
      </c>
      <c r="S806" s="102">
        <f t="shared" si="934"/>
        <v>0</v>
      </c>
      <c r="T806" s="105"/>
      <c r="U806" s="105"/>
      <c r="V806" s="102">
        <f t="shared" si="935"/>
        <v>0</v>
      </c>
      <c r="W806" s="105"/>
      <c r="X806" s="86"/>
      <c r="Y806" s="58">
        <f t="shared" si="936"/>
        <v>0</v>
      </c>
      <c r="Z806" s="105"/>
      <c r="AA806" s="105"/>
      <c r="AB806" s="102">
        <f t="shared" si="937"/>
        <v>0</v>
      </c>
      <c r="AC806" s="102">
        <f t="shared" si="938"/>
        <v>0</v>
      </c>
      <c r="AD806" s="102">
        <f t="shared" si="930"/>
        <v>0</v>
      </c>
      <c r="AE806" s="105"/>
      <c r="AF806" s="105"/>
      <c r="AG806" s="102">
        <f t="shared" si="915"/>
        <v>0</v>
      </c>
      <c r="AH806" s="105"/>
      <c r="AI806" s="105"/>
      <c r="AJ806" s="102">
        <f t="shared" si="939"/>
        <v>0</v>
      </c>
      <c r="AK806" s="105"/>
      <c r="AL806" s="105"/>
      <c r="AM806" s="102">
        <f t="shared" si="940"/>
        <v>0</v>
      </c>
      <c r="AN806" s="102">
        <f t="shared" si="941"/>
        <v>0</v>
      </c>
      <c r="AO806" s="102">
        <f t="shared" si="942"/>
        <v>0</v>
      </c>
      <c r="AP806" s="105"/>
      <c r="AQ806" s="105"/>
      <c r="AR806" s="102">
        <f t="shared" si="943"/>
        <v>0</v>
      </c>
      <c r="AS806" s="105"/>
      <c r="AT806" s="105"/>
      <c r="AU806" s="102">
        <f t="shared" si="944"/>
        <v>0</v>
      </c>
      <c r="AV806" s="105"/>
      <c r="AW806" s="86"/>
      <c r="AX806" s="59">
        <f t="shared" si="929"/>
        <v>0</v>
      </c>
      <c r="AY806" s="265"/>
      <c r="AZ806" s="257"/>
    </row>
    <row r="807" spans="1:52" s="30" customFormat="1" ht="16.5" hidden="1" customHeight="1">
      <c r="A807" s="345" t="s">
        <v>317</v>
      </c>
      <c r="B807" s="301" t="s">
        <v>301</v>
      </c>
      <c r="C807" s="279" t="s">
        <v>251</v>
      </c>
      <c r="D807" s="87" t="s">
        <v>45</v>
      </c>
      <c r="E807" s="103">
        <f>SUM(E808:E812)</f>
        <v>398</v>
      </c>
      <c r="F807" s="159">
        <f t="shared" si="926"/>
        <v>398</v>
      </c>
      <c r="G807" s="58">
        <f t="shared" si="926"/>
        <v>397.5</v>
      </c>
      <c r="H807" s="58">
        <f t="shared" si="927"/>
        <v>99.874371859296488</v>
      </c>
      <c r="I807" s="103">
        <f>I808+I809+I810+I811+I812</f>
        <v>0</v>
      </c>
      <c r="J807" s="103">
        <f>J808+J809+J810+J811+J812</f>
        <v>0</v>
      </c>
      <c r="K807" s="102">
        <f>IF(I807=0,0,J807*100/I807)</f>
        <v>0</v>
      </c>
      <c r="L807" s="103">
        <f>L808+L809+L810+L811+L812</f>
        <v>0</v>
      </c>
      <c r="M807" s="103">
        <f>M808+M809+M810+M811+M812</f>
        <v>0</v>
      </c>
      <c r="N807" s="102">
        <f>IF(L807=0,0,M807*100/L807)</f>
        <v>0</v>
      </c>
      <c r="O807" s="103">
        <f>O808+O809+O810+O811+O812</f>
        <v>0</v>
      </c>
      <c r="P807" s="103">
        <f>P808+P809+P810+P811+P812</f>
        <v>0</v>
      </c>
      <c r="Q807" s="102">
        <f>IF(O807=0,0,P807*100/O807)</f>
        <v>0</v>
      </c>
      <c r="R807" s="102">
        <f>J807+M807+P807</f>
        <v>0</v>
      </c>
      <c r="S807" s="102">
        <f>IF(E807=0,0,R807*100/E807)</f>
        <v>0</v>
      </c>
      <c r="T807" s="103">
        <f>T808+T809+T810+T811+T812</f>
        <v>0</v>
      </c>
      <c r="U807" s="103">
        <f>U808+U809+U810+U811+U812</f>
        <v>0</v>
      </c>
      <c r="V807" s="102">
        <f>IF(T807=0,0,U807*100/T807)</f>
        <v>0</v>
      </c>
      <c r="W807" s="103">
        <f>W808+W809+W810+W811+W812</f>
        <v>0</v>
      </c>
      <c r="X807" s="56">
        <f>X808+X809+X810+X811+X812</f>
        <v>0</v>
      </c>
      <c r="Y807" s="58">
        <f>IF(W807=0,0,X807*100/W807)</f>
        <v>0</v>
      </c>
      <c r="Z807" s="103">
        <f>Z808+Z809+Z810+Z811+Z812</f>
        <v>398</v>
      </c>
      <c r="AA807" s="103">
        <f>AA808+AA809+AA810+AA811+AA812</f>
        <v>397.5</v>
      </c>
      <c r="AB807" s="102">
        <f>IF(Z807=0,0,AA807*100/Z807)</f>
        <v>99.874371859296488</v>
      </c>
      <c r="AC807" s="102">
        <f>U807+X807+AA807+R807</f>
        <v>397.5</v>
      </c>
      <c r="AD807" s="102">
        <f>IF($E807=0,0,AC807*100/$E807)</f>
        <v>99.874371859296488</v>
      </c>
      <c r="AE807" s="103">
        <f>AE808+AE809+AE810+AE811+AE812</f>
        <v>0</v>
      </c>
      <c r="AF807" s="103">
        <f>AF808+AF809+AF810+AF811+AF812</f>
        <v>0</v>
      </c>
      <c r="AG807" s="102">
        <f t="shared" si="915"/>
        <v>0</v>
      </c>
      <c r="AH807" s="103">
        <f>AH808+AH809+AH810+AH811+AH812</f>
        <v>0</v>
      </c>
      <c r="AI807" s="103">
        <f>AI808+AI809+AI810+AI811+AI812</f>
        <v>0</v>
      </c>
      <c r="AJ807" s="102">
        <f>IF(AH807=0,0,AI807*100/AH807)</f>
        <v>0</v>
      </c>
      <c r="AK807" s="103">
        <f>AK808+AK809+AK810+AK811+AK812</f>
        <v>0</v>
      </c>
      <c r="AL807" s="103">
        <f>AL808+AL809+AL810+AL811+AL812</f>
        <v>0</v>
      </c>
      <c r="AM807" s="102">
        <f>IF(AK807=0,0,AL807*100/AK807)</f>
        <v>0</v>
      </c>
      <c r="AN807" s="102">
        <f>AF807+AI807+AL807+AC807</f>
        <v>397.5</v>
      </c>
      <c r="AO807" s="102">
        <f>IF($E807=0,0,AN807*100/$E807)</f>
        <v>99.874371859296488</v>
      </c>
      <c r="AP807" s="103">
        <f>AP808+AP809+AP810+AP811+AP812</f>
        <v>0</v>
      </c>
      <c r="AQ807" s="103">
        <f>AQ808+AQ809+AQ810+AQ811+AQ812</f>
        <v>0</v>
      </c>
      <c r="AR807" s="102">
        <f>IF(AP807=0,0,AQ807*100/AP807)</f>
        <v>0</v>
      </c>
      <c r="AS807" s="103">
        <f>AS808+AS809+AS810+AS811+AS812</f>
        <v>0</v>
      </c>
      <c r="AT807" s="103">
        <f>AT808+AT809+AT810+AT811+AT812</f>
        <v>0</v>
      </c>
      <c r="AU807" s="102">
        <f>IF(AS807=0,0,AT807*100/AS807)</f>
        <v>0</v>
      </c>
      <c r="AV807" s="103">
        <f>AV808+AV809+AV810+AV811+AV812</f>
        <v>0</v>
      </c>
      <c r="AW807" s="86"/>
      <c r="AX807" s="59">
        <f t="shared" si="929"/>
        <v>0</v>
      </c>
      <c r="AY807" s="263"/>
      <c r="AZ807" s="259"/>
    </row>
    <row r="808" spans="1:52" s="30" customFormat="1" ht="27" hidden="1" customHeight="1">
      <c r="A808" s="346"/>
      <c r="B808" s="302"/>
      <c r="C808" s="279"/>
      <c r="D808" s="87" t="s">
        <v>40</v>
      </c>
      <c r="E808" s="103"/>
      <c r="F808" s="159">
        <f t="shared" si="926"/>
        <v>0</v>
      </c>
      <c r="G808" s="58">
        <f t="shared" si="926"/>
        <v>0</v>
      </c>
      <c r="H808" s="58">
        <f t="shared" si="927"/>
        <v>0</v>
      </c>
      <c r="I808" s="105"/>
      <c r="J808" s="105"/>
      <c r="K808" s="102">
        <f t="shared" si="928"/>
        <v>0</v>
      </c>
      <c r="L808" s="105"/>
      <c r="M808" s="105"/>
      <c r="N808" s="102">
        <f t="shared" si="931"/>
        <v>0</v>
      </c>
      <c r="O808" s="105"/>
      <c r="P808" s="105"/>
      <c r="Q808" s="102">
        <f t="shared" si="932"/>
        <v>0</v>
      </c>
      <c r="R808" s="102">
        <f t="shared" si="933"/>
        <v>0</v>
      </c>
      <c r="S808" s="102">
        <f t="shared" si="934"/>
        <v>0</v>
      </c>
      <c r="T808" s="105"/>
      <c r="U808" s="105"/>
      <c r="V808" s="102">
        <f t="shared" si="935"/>
        <v>0</v>
      </c>
      <c r="W808" s="105"/>
      <c r="X808" s="86"/>
      <c r="Y808" s="58">
        <f t="shared" si="936"/>
        <v>0</v>
      </c>
      <c r="Z808" s="105"/>
      <c r="AA808" s="105"/>
      <c r="AB808" s="102">
        <f t="shared" si="937"/>
        <v>0</v>
      </c>
      <c r="AC808" s="102">
        <f t="shared" si="938"/>
        <v>0</v>
      </c>
      <c r="AD808" s="102">
        <f t="shared" si="930"/>
        <v>0</v>
      </c>
      <c r="AE808" s="105"/>
      <c r="AF808" s="105"/>
      <c r="AG808" s="102">
        <f t="shared" ref="AG808:AG842" si="945">IF(AE808=0,0,AF808*100/AE808)</f>
        <v>0</v>
      </c>
      <c r="AH808" s="105"/>
      <c r="AI808" s="105"/>
      <c r="AJ808" s="102">
        <f t="shared" si="939"/>
        <v>0</v>
      </c>
      <c r="AK808" s="105"/>
      <c r="AL808" s="105"/>
      <c r="AM808" s="102">
        <f t="shared" si="940"/>
        <v>0</v>
      </c>
      <c r="AN808" s="102">
        <f t="shared" si="941"/>
        <v>0</v>
      </c>
      <c r="AO808" s="102">
        <f t="shared" si="942"/>
        <v>0</v>
      </c>
      <c r="AP808" s="105"/>
      <c r="AQ808" s="105"/>
      <c r="AR808" s="102">
        <f t="shared" si="943"/>
        <v>0</v>
      </c>
      <c r="AS808" s="105"/>
      <c r="AT808" s="105"/>
      <c r="AU808" s="102">
        <f t="shared" si="944"/>
        <v>0</v>
      </c>
      <c r="AV808" s="105"/>
      <c r="AW808" s="86"/>
      <c r="AX808" s="59">
        <f t="shared" si="929"/>
        <v>0</v>
      </c>
      <c r="AY808" s="264"/>
      <c r="AZ808" s="256"/>
    </row>
    <row r="809" spans="1:52" s="30" customFormat="1" ht="39" hidden="1" customHeight="1">
      <c r="A809" s="346"/>
      <c r="B809" s="302"/>
      <c r="C809" s="279"/>
      <c r="D809" s="87" t="s">
        <v>4</v>
      </c>
      <c r="E809" s="103">
        <v>398</v>
      </c>
      <c r="F809" s="159">
        <f t="shared" si="926"/>
        <v>398</v>
      </c>
      <c r="G809" s="58">
        <f t="shared" si="926"/>
        <v>397.5</v>
      </c>
      <c r="H809" s="58">
        <f t="shared" si="927"/>
        <v>99.874371859296488</v>
      </c>
      <c r="I809" s="105"/>
      <c r="J809" s="105"/>
      <c r="K809" s="102">
        <f t="shared" si="928"/>
        <v>0</v>
      </c>
      <c r="L809" s="105"/>
      <c r="M809" s="105"/>
      <c r="N809" s="102">
        <f t="shared" si="931"/>
        <v>0</v>
      </c>
      <c r="O809" s="105"/>
      <c r="P809" s="105"/>
      <c r="Q809" s="102">
        <f t="shared" si="932"/>
        <v>0</v>
      </c>
      <c r="R809" s="102">
        <f t="shared" si="933"/>
        <v>0</v>
      </c>
      <c r="S809" s="102">
        <f t="shared" si="934"/>
        <v>0</v>
      </c>
      <c r="T809" s="105"/>
      <c r="U809" s="105"/>
      <c r="V809" s="102">
        <f t="shared" si="935"/>
        <v>0</v>
      </c>
      <c r="W809" s="105">
        <v>0</v>
      </c>
      <c r="X809" s="86"/>
      <c r="Y809" s="58">
        <f t="shared" si="936"/>
        <v>0</v>
      </c>
      <c r="Z809" s="105">
        <v>398</v>
      </c>
      <c r="AA809" s="105">
        <v>397.5</v>
      </c>
      <c r="AB809" s="102">
        <f t="shared" si="937"/>
        <v>99.874371859296488</v>
      </c>
      <c r="AC809" s="102">
        <f t="shared" si="938"/>
        <v>397.5</v>
      </c>
      <c r="AD809" s="102">
        <f t="shared" si="930"/>
        <v>99.874371859296488</v>
      </c>
      <c r="AE809" s="105">
        <v>0</v>
      </c>
      <c r="AF809" s="105"/>
      <c r="AG809" s="102">
        <f t="shared" si="945"/>
        <v>0</v>
      </c>
      <c r="AH809" s="105">
        <v>0</v>
      </c>
      <c r="AI809" s="105"/>
      <c r="AJ809" s="102">
        <f t="shared" si="939"/>
        <v>0</v>
      </c>
      <c r="AK809" s="105">
        <v>0</v>
      </c>
      <c r="AL809" s="105"/>
      <c r="AM809" s="102">
        <f t="shared" si="940"/>
        <v>0</v>
      </c>
      <c r="AN809" s="102">
        <f t="shared" si="941"/>
        <v>397.5</v>
      </c>
      <c r="AO809" s="102">
        <f t="shared" si="942"/>
        <v>99.874371859296488</v>
      </c>
      <c r="AP809" s="105">
        <v>0</v>
      </c>
      <c r="AQ809" s="105"/>
      <c r="AR809" s="102">
        <f t="shared" si="943"/>
        <v>0</v>
      </c>
      <c r="AS809" s="105">
        <v>0</v>
      </c>
      <c r="AT809" s="105"/>
      <c r="AU809" s="102">
        <f t="shared" si="944"/>
        <v>0</v>
      </c>
      <c r="AV809" s="105">
        <v>0</v>
      </c>
      <c r="AW809" s="86"/>
      <c r="AX809" s="59">
        <f t="shared" si="929"/>
        <v>0</v>
      </c>
      <c r="AY809" s="264"/>
      <c r="AZ809" s="256"/>
    </row>
    <row r="810" spans="1:52" s="30" customFormat="1" ht="15" hidden="1" customHeight="1">
      <c r="A810" s="346"/>
      <c r="B810" s="302"/>
      <c r="C810" s="279"/>
      <c r="D810" s="87" t="s">
        <v>53</v>
      </c>
      <c r="E810" s="103"/>
      <c r="F810" s="159">
        <f t="shared" si="926"/>
        <v>0</v>
      </c>
      <c r="G810" s="58">
        <f t="shared" si="926"/>
        <v>0</v>
      </c>
      <c r="H810" s="58">
        <f t="shared" si="927"/>
        <v>0</v>
      </c>
      <c r="I810" s="105"/>
      <c r="J810" s="105"/>
      <c r="K810" s="102">
        <f t="shared" si="928"/>
        <v>0</v>
      </c>
      <c r="L810" s="105"/>
      <c r="M810" s="105"/>
      <c r="N810" s="102">
        <f t="shared" si="931"/>
        <v>0</v>
      </c>
      <c r="O810" s="105"/>
      <c r="P810" s="105"/>
      <c r="Q810" s="102">
        <f t="shared" si="932"/>
        <v>0</v>
      </c>
      <c r="R810" s="102">
        <f t="shared" si="933"/>
        <v>0</v>
      </c>
      <c r="S810" s="102">
        <f t="shared" si="934"/>
        <v>0</v>
      </c>
      <c r="T810" s="105"/>
      <c r="U810" s="105"/>
      <c r="V810" s="102">
        <f t="shared" si="935"/>
        <v>0</v>
      </c>
      <c r="W810" s="105"/>
      <c r="X810" s="86"/>
      <c r="Y810" s="58">
        <f t="shared" si="936"/>
        <v>0</v>
      </c>
      <c r="Z810" s="105"/>
      <c r="AA810" s="105"/>
      <c r="AB810" s="102">
        <f t="shared" si="937"/>
        <v>0</v>
      </c>
      <c r="AC810" s="102">
        <f t="shared" si="938"/>
        <v>0</v>
      </c>
      <c r="AD810" s="102">
        <f t="shared" si="930"/>
        <v>0</v>
      </c>
      <c r="AE810" s="105"/>
      <c r="AF810" s="105"/>
      <c r="AG810" s="102">
        <f t="shared" si="945"/>
        <v>0</v>
      </c>
      <c r="AH810" s="105"/>
      <c r="AI810" s="105"/>
      <c r="AJ810" s="102">
        <f t="shared" si="939"/>
        <v>0</v>
      </c>
      <c r="AK810" s="105"/>
      <c r="AL810" s="105"/>
      <c r="AM810" s="102">
        <f t="shared" si="940"/>
        <v>0</v>
      </c>
      <c r="AN810" s="102">
        <f t="shared" si="941"/>
        <v>0</v>
      </c>
      <c r="AO810" s="102">
        <f t="shared" si="942"/>
        <v>0</v>
      </c>
      <c r="AP810" s="105"/>
      <c r="AQ810" s="105"/>
      <c r="AR810" s="102">
        <f t="shared" si="943"/>
        <v>0</v>
      </c>
      <c r="AS810" s="105"/>
      <c r="AT810" s="105"/>
      <c r="AU810" s="102">
        <f t="shared" si="944"/>
        <v>0</v>
      </c>
      <c r="AV810" s="105"/>
      <c r="AW810" s="86"/>
      <c r="AX810" s="59">
        <f t="shared" si="929"/>
        <v>0</v>
      </c>
      <c r="AY810" s="264"/>
      <c r="AZ810" s="256"/>
    </row>
    <row r="811" spans="1:52" s="30" customFormat="1" ht="31.5" hidden="1" customHeight="1">
      <c r="A811" s="346"/>
      <c r="B811" s="302"/>
      <c r="C811" s="279"/>
      <c r="D811" s="27" t="s">
        <v>41</v>
      </c>
      <c r="E811" s="103">
        <v>0</v>
      </c>
      <c r="F811" s="159">
        <f t="shared" si="926"/>
        <v>0</v>
      </c>
      <c r="G811" s="58">
        <f t="shared" si="926"/>
        <v>0</v>
      </c>
      <c r="H811" s="58">
        <f t="shared" si="927"/>
        <v>0</v>
      </c>
      <c r="I811" s="105"/>
      <c r="J811" s="105"/>
      <c r="K811" s="102">
        <f t="shared" si="928"/>
        <v>0</v>
      </c>
      <c r="L811" s="105"/>
      <c r="M811" s="105"/>
      <c r="N811" s="102">
        <f t="shared" si="931"/>
        <v>0</v>
      </c>
      <c r="O811" s="105"/>
      <c r="P811" s="105"/>
      <c r="Q811" s="102">
        <f t="shared" si="932"/>
        <v>0</v>
      </c>
      <c r="R811" s="102">
        <f t="shared" si="933"/>
        <v>0</v>
      </c>
      <c r="S811" s="102">
        <f t="shared" si="934"/>
        <v>0</v>
      </c>
      <c r="T811" s="105"/>
      <c r="U811" s="105"/>
      <c r="V811" s="102">
        <f t="shared" si="935"/>
        <v>0</v>
      </c>
      <c r="W811" s="105"/>
      <c r="X811" s="86"/>
      <c r="Y811" s="58">
        <f t="shared" si="936"/>
        <v>0</v>
      </c>
      <c r="Z811" s="105"/>
      <c r="AA811" s="105"/>
      <c r="AB811" s="102">
        <f t="shared" si="937"/>
        <v>0</v>
      </c>
      <c r="AC811" s="102">
        <f t="shared" si="938"/>
        <v>0</v>
      </c>
      <c r="AD811" s="102">
        <f t="shared" si="930"/>
        <v>0</v>
      </c>
      <c r="AE811" s="105"/>
      <c r="AF811" s="105"/>
      <c r="AG811" s="102">
        <f t="shared" si="945"/>
        <v>0</v>
      </c>
      <c r="AH811" s="105"/>
      <c r="AI811" s="105"/>
      <c r="AJ811" s="102">
        <f t="shared" si="939"/>
        <v>0</v>
      </c>
      <c r="AK811" s="105"/>
      <c r="AL811" s="105"/>
      <c r="AM811" s="102">
        <f t="shared" si="940"/>
        <v>0</v>
      </c>
      <c r="AN811" s="102">
        <f t="shared" si="941"/>
        <v>0</v>
      </c>
      <c r="AO811" s="102">
        <f t="shared" si="942"/>
        <v>0</v>
      </c>
      <c r="AP811" s="105"/>
      <c r="AQ811" s="105"/>
      <c r="AR811" s="102">
        <f t="shared" si="943"/>
        <v>0</v>
      </c>
      <c r="AS811" s="105"/>
      <c r="AT811" s="105"/>
      <c r="AU811" s="102">
        <f t="shared" si="944"/>
        <v>0</v>
      </c>
      <c r="AV811" s="105"/>
      <c r="AW811" s="86"/>
      <c r="AX811" s="59">
        <f t="shared" si="929"/>
        <v>0</v>
      </c>
      <c r="AY811" s="264"/>
      <c r="AZ811" s="256"/>
    </row>
    <row r="812" spans="1:52" s="30" customFormat="1" ht="16.5" hidden="1" customHeight="1">
      <c r="A812" s="347"/>
      <c r="B812" s="303"/>
      <c r="C812" s="279"/>
      <c r="D812" s="27" t="s">
        <v>50</v>
      </c>
      <c r="E812" s="103"/>
      <c r="F812" s="159">
        <f t="shared" si="926"/>
        <v>0</v>
      </c>
      <c r="G812" s="58">
        <f t="shared" si="926"/>
        <v>0</v>
      </c>
      <c r="H812" s="58">
        <f t="shared" si="927"/>
        <v>0</v>
      </c>
      <c r="I812" s="105"/>
      <c r="J812" s="105"/>
      <c r="K812" s="102">
        <f t="shared" si="928"/>
        <v>0</v>
      </c>
      <c r="L812" s="105"/>
      <c r="M812" s="105"/>
      <c r="N812" s="102">
        <f t="shared" si="931"/>
        <v>0</v>
      </c>
      <c r="O812" s="105"/>
      <c r="P812" s="105"/>
      <c r="Q812" s="102">
        <f t="shared" si="932"/>
        <v>0</v>
      </c>
      <c r="R812" s="102">
        <f t="shared" si="933"/>
        <v>0</v>
      </c>
      <c r="S812" s="102">
        <f t="shared" si="934"/>
        <v>0</v>
      </c>
      <c r="T812" s="105"/>
      <c r="U812" s="105"/>
      <c r="V812" s="102">
        <f t="shared" si="935"/>
        <v>0</v>
      </c>
      <c r="W812" s="105"/>
      <c r="X812" s="86"/>
      <c r="Y812" s="58">
        <f t="shared" si="936"/>
        <v>0</v>
      </c>
      <c r="Z812" s="105"/>
      <c r="AA812" s="105"/>
      <c r="AB812" s="102">
        <f t="shared" si="937"/>
        <v>0</v>
      </c>
      <c r="AC812" s="102">
        <f t="shared" si="938"/>
        <v>0</v>
      </c>
      <c r="AD812" s="102">
        <f t="shared" si="930"/>
        <v>0</v>
      </c>
      <c r="AE812" s="105"/>
      <c r="AF812" s="105"/>
      <c r="AG812" s="102">
        <f t="shared" si="945"/>
        <v>0</v>
      </c>
      <c r="AH812" s="105"/>
      <c r="AI812" s="105"/>
      <c r="AJ812" s="102">
        <f t="shared" si="939"/>
        <v>0</v>
      </c>
      <c r="AK812" s="105"/>
      <c r="AL812" s="105"/>
      <c r="AM812" s="102">
        <f t="shared" si="940"/>
        <v>0</v>
      </c>
      <c r="AN812" s="102">
        <f t="shared" si="941"/>
        <v>0</v>
      </c>
      <c r="AO812" s="102">
        <f t="shared" si="942"/>
        <v>0</v>
      </c>
      <c r="AP812" s="105"/>
      <c r="AQ812" s="105"/>
      <c r="AR812" s="102">
        <f t="shared" si="943"/>
        <v>0</v>
      </c>
      <c r="AS812" s="105"/>
      <c r="AT812" s="105"/>
      <c r="AU812" s="102">
        <f t="shared" si="944"/>
        <v>0</v>
      </c>
      <c r="AV812" s="105"/>
      <c r="AW812" s="86"/>
      <c r="AX812" s="59">
        <f t="shared" si="929"/>
        <v>0</v>
      </c>
      <c r="AY812" s="265"/>
      <c r="AZ812" s="257"/>
    </row>
    <row r="813" spans="1:52" s="30" customFormat="1" ht="15" hidden="1" customHeight="1">
      <c r="A813" s="279" t="s">
        <v>209</v>
      </c>
      <c r="B813" s="280" t="s">
        <v>206</v>
      </c>
      <c r="C813" s="279" t="s">
        <v>251</v>
      </c>
      <c r="D813" s="87" t="s">
        <v>45</v>
      </c>
      <c r="E813" s="103">
        <f>E814+E815+E816+E817+E818</f>
        <v>4210</v>
      </c>
      <c r="F813" s="159">
        <f t="shared" si="926"/>
        <v>4210</v>
      </c>
      <c r="G813" s="58">
        <f t="shared" si="926"/>
        <v>0</v>
      </c>
      <c r="H813" s="58">
        <f t="shared" si="927"/>
        <v>0</v>
      </c>
      <c r="I813" s="103">
        <f>I814+I815+I816+I817+I818</f>
        <v>0</v>
      </c>
      <c r="J813" s="103">
        <f>J814+J815+J816+J817+J818</f>
        <v>0</v>
      </c>
      <c r="K813" s="102">
        <f t="shared" si="928"/>
        <v>0</v>
      </c>
      <c r="L813" s="103">
        <f>L814+L815+L816+L817+L818</f>
        <v>0</v>
      </c>
      <c r="M813" s="103">
        <f>M814+M815+M816+M817+M818</f>
        <v>0</v>
      </c>
      <c r="N813" s="102">
        <f t="shared" si="931"/>
        <v>0</v>
      </c>
      <c r="O813" s="103">
        <f>O814+O815+O816+O817+O818</f>
        <v>0</v>
      </c>
      <c r="P813" s="103">
        <f>P814+P815+P816+P817+P818</f>
        <v>0</v>
      </c>
      <c r="Q813" s="102">
        <f t="shared" si="932"/>
        <v>0</v>
      </c>
      <c r="R813" s="102">
        <f t="shared" si="933"/>
        <v>0</v>
      </c>
      <c r="S813" s="102">
        <f t="shared" si="934"/>
        <v>0</v>
      </c>
      <c r="T813" s="103">
        <f>T814+T815+T816+T817+T818</f>
        <v>0</v>
      </c>
      <c r="U813" s="103">
        <f>U814+U815+U816+U817+U818</f>
        <v>0</v>
      </c>
      <c r="V813" s="102">
        <f t="shared" si="935"/>
        <v>0</v>
      </c>
      <c r="W813" s="103">
        <f>W814+W815+W816+W817+W818</f>
        <v>0</v>
      </c>
      <c r="X813" s="56">
        <f>X814+X815+X816+X817+X818</f>
        <v>0</v>
      </c>
      <c r="Y813" s="58">
        <f t="shared" si="936"/>
        <v>0</v>
      </c>
      <c r="Z813" s="103">
        <f>Z814+Z815+Z816+Z817+Z818</f>
        <v>0</v>
      </c>
      <c r="AA813" s="103">
        <f>AA814+AA815+AA816+AA817+AA818</f>
        <v>0</v>
      </c>
      <c r="AB813" s="102">
        <f t="shared" si="937"/>
        <v>0</v>
      </c>
      <c r="AC813" s="102">
        <f t="shared" si="938"/>
        <v>0</v>
      </c>
      <c r="AD813" s="102">
        <f t="shared" si="930"/>
        <v>0</v>
      </c>
      <c r="AE813" s="103">
        <f>AE814+AE815+AE816+AE817+AE818</f>
        <v>0</v>
      </c>
      <c r="AF813" s="103">
        <f>AF814+AF815+AF816+AF817+AF818</f>
        <v>0</v>
      </c>
      <c r="AG813" s="102">
        <f t="shared" si="945"/>
        <v>0</v>
      </c>
      <c r="AH813" s="103">
        <f>AH814+AH815+AH816+AH817+AH818</f>
        <v>0</v>
      </c>
      <c r="AI813" s="103">
        <f>AI814+AI815+AI816+AI817+AI818</f>
        <v>0</v>
      </c>
      <c r="AJ813" s="102">
        <f t="shared" si="939"/>
        <v>0</v>
      </c>
      <c r="AK813" s="103">
        <f>AK814+AK815+AK816+AK817+AK818</f>
        <v>0</v>
      </c>
      <c r="AL813" s="103">
        <f>AL814+AL815+AL816+AL817+AL818</f>
        <v>0</v>
      </c>
      <c r="AM813" s="102">
        <f t="shared" si="940"/>
        <v>0</v>
      </c>
      <c r="AN813" s="102">
        <f t="shared" si="941"/>
        <v>0</v>
      </c>
      <c r="AO813" s="102">
        <f t="shared" si="942"/>
        <v>0</v>
      </c>
      <c r="AP813" s="103">
        <f>AP814+AP815+AP816+AP817+AP818</f>
        <v>4210</v>
      </c>
      <c r="AQ813" s="103">
        <f>AQ814+AQ815+AQ816+AQ817+AQ818</f>
        <v>0</v>
      </c>
      <c r="AR813" s="102">
        <f t="shared" si="943"/>
        <v>0</v>
      </c>
      <c r="AS813" s="103">
        <f>AS814+AS815+AS816+AS817+AS818</f>
        <v>0</v>
      </c>
      <c r="AT813" s="103">
        <f>AT814+AT815+AT816+AT817+AT818</f>
        <v>0</v>
      </c>
      <c r="AU813" s="102">
        <f t="shared" si="944"/>
        <v>0</v>
      </c>
      <c r="AV813" s="103">
        <f>AV814+AV815+AV816+AV817+AV818</f>
        <v>0</v>
      </c>
      <c r="AW813" s="56">
        <f>AW814+AW815+AW816+AW817+AW818</f>
        <v>0</v>
      </c>
      <c r="AX813" s="59">
        <f t="shared" si="929"/>
        <v>0</v>
      </c>
      <c r="AY813" s="263"/>
      <c r="AZ813" s="259"/>
    </row>
    <row r="814" spans="1:52" s="30" customFormat="1" ht="25.5" hidden="1">
      <c r="A814" s="279"/>
      <c r="B814" s="280"/>
      <c r="C814" s="279"/>
      <c r="D814" s="87" t="s">
        <v>40</v>
      </c>
      <c r="E814" s="103"/>
      <c r="F814" s="159">
        <f t="shared" si="926"/>
        <v>0</v>
      </c>
      <c r="G814" s="58">
        <f t="shared" si="926"/>
        <v>0</v>
      </c>
      <c r="H814" s="58">
        <f t="shared" si="927"/>
        <v>0</v>
      </c>
      <c r="I814" s="105"/>
      <c r="J814" s="105"/>
      <c r="K814" s="102">
        <f t="shared" si="928"/>
        <v>0</v>
      </c>
      <c r="L814" s="105"/>
      <c r="M814" s="105"/>
      <c r="N814" s="102">
        <f t="shared" si="931"/>
        <v>0</v>
      </c>
      <c r="O814" s="105"/>
      <c r="P814" s="105"/>
      <c r="Q814" s="102">
        <f t="shared" si="932"/>
        <v>0</v>
      </c>
      <c r="R814" s="102">
        <f t="shared" si="933"/>
        <v>0</v>
      </c>
      <c r="S814" s="102">
        <f t="shared" si="934"/>
        <v>0</v>
      </c>
      <c r="T814" s="105"/>
      <c r="U814" s="105"/>
      <c r="V814" s="102">
        <f t="shared" si="935"/>
        <v>0</v>
      </c>
      <c r="W814" s="105"/>
      <c r="X814" s="86"/>
      <c r="Y814" s="58">
        <f t="shared" si="936"/>
        <v>0</v>
      </c>
      <c r="Z814" s="105"/>
      <c r="AA814" s="105"/>
      <c r="AB814" s="102">
        <f t="shared" si="937"/>
        <v>0</v>
      </c>
      <c r="AC814" s="102">
        <f t="shared" si="938"/>
        <v>0</v>
      </c>
      <c r="AD814" s="102">
        <f t="shared" si="930"/>
        <v>0</v>
      </c>
      <c r="AE814" s="105"/>
      <c r="AF814" s="105"/>
      <c r="AG814" s="102">
        <f t="shared" si="945"/>
        <v>0</v>
      </c>
      <c r="AH814" s="105"/>
      <c r="AI814" s="105"/>
      <c r="AJ814" s="102">
        <f t="shared" si="939"/>
        <v>0</v>
      </c>
      <c r="AK814" s="105"/>
      <c r="AL814" s="105"/>
      <c r="AM814" s="102">
        <f t="shared" si="940"/>
        <v>0</v>
      </c>
      <c r="AN814" s="102">
        <f t="shared" si="941"/>
        <v>0</v>
      </c>
      <c r="AO814" s="102">
        <f t="shared" si="942"/>
        <v>0</v>
      </c>
      <c r="AP814" s="105"/>
      <c r="AQ814" s="105"/>
      <c r="AR814" s="102">
        <f t="shared" si="943"/>
        <v>0</v>
      </c>
      <c r="AS814" s="105"/>
      <c r="AT814" s="105"/>
      <c r="AU814" s="102">
        <f t="shared" si="944"/>
        <v>0</v>
      </c>
      <c r="AV814" s="105"/>
      <c r="AW814" s="86"/>
      <c r="AX814" s="59">
        <f t="shared" si="929"/>
        <v>0</v>
      </c>
      <c r="AY814" s="264"/>
      <c r="AZ814" s="256"/>
    </row>
    <row r="815" spans="1:52" s="30" customFormat="1" ht="38.25" hidden="1">
      <c r="A815" s="279"/>
      <c r="B815" s="280"/>
      <c r="C815" s="279"/>
      <c r="D815" s="87" t="s">
        <v>4</v>
      </c>
      <c r="E815" s="103">
        <v>4210</v>
      </c>
      <c r="F815" s="159">
        <f t="shared" si="926"/>
        <v>4210</v>
      </c>
      <c r="G815" s="58">
        <f t="shared" si="926"/>
        <v>0</v>
      </c>
      <c r="H815" s="58">
        <f t="shared" si="927"/>
        <v>0</v>
      </c>
      <c r="I815" s="105">
        <v>0</v>
      </c>
      <c r="J815" s="105"/>
      <c r="K815" s="102">
        <f t="shared" si="928"/>
        <v>0</v>
      </c>
      <c r="L815" s="105">
        <v>0</v>
      </c>
      <c r="M815" s="105"/>
      <c r="N815" s="102">
        <f t="shared" si="931"/>
        <v>0</v>
      </c>
      <c r="O815" s="103">
        <v>0</v>
      </c>
      <c r="P815" s="103">
        <v>0</v>
      </c>
      <c r="Q815" s="102">
        <f t="shared" si="932"/>
        <v>0</v>
      </c>
      <c r="R815" s="102">
        <f t="shared" si="933"/>
        <v>0</v>
      </c>
      <c r="S815" s="102">
        <f t="shared" si="934"/>
        <v>0</v>
      </c>
      <c r="T815" s="105">
        <v>0</v>
      </c>
      <c r="U815" s="105"/>
      <c r="V815" s="102">
        <f t="shared" si="935"/>
        <v>0</v>
      </c>
      <c r="W815" s="105">
        <v>0</v>
      </c>
      <c r="X815" s="86">
        <v>0</v>
      </c>
      <c r="Y815" s="58">
        <f t="shared" si="936"/>
        <v>0</v>
      </c>
      <c r="Z815" s="105">
        <v>0</v>
      </c>
      <c r="AA815" s="105"/>
      <c r="AB815" s="102">
        <f t="shared" si="937"/>
        <v>0</v>
      </c>
      <c r="AC815" s="102">
        <f t="shared" si="938"/>
        <v>0</v>
      </c>
      <c r="AD815" s="102">
        <f t="shared" si="930"/>
        <v>0</v>
      </c>
      <c r="AE815" s="105">
        <v>0</v>
      </c>
      <c r="AF815" s="105"/>
      <c r="AG815" s="102">
        <f t="shared" si="945"/>
        <v>0</v>
      </c>
      <c r="AH815" s="103">
        <v>0</v>
      </c>
      <c r="AI815" s="103">
        <v>0</v>
      </c>
      <c r="AJ815" s="102">
        <f t="shared" si="939"/>
        <v>0</v>
      </c>
      <c r="AK815" s="103">
        <v>0</v>
      </c>
      <c r="AL815" s="103">
        <v>0</v>
      </c>
      <c r="AM815" s="102">
        <f t="shared" si="940"/>
        <v>0</v>
      </c>
      <c r="AN815" s="102">
        <f t="shared" si="941"/>
        <v>0</v>
      </c>
      <c r="AO815" s="102">
        <f t="shared" si="942"/>
        <v>0</v>
      </c>
      <c r="AP815" s="105">
        <v>4210</v>
      </c>
      <c r="AQ815" s="105"/>
      <c r="AR815" s="102">
        <f t="shared" si="943"/>
        <v>0</v>
      </c>
      <c r="AS815" s="105">
        <v>0</v>
      </c>
      <c r="AT815" s="105"/>
      <c r="AU815" s="102">
        <f t="shared" si="944"/>
        <v>0</v>
      </c>
      <c r="AV815" s="103">
        <v>0</v>
      </c>
      <c r="AW815" s="86"/>
      <c r="AX815" s="59">
        <f t="shared" si="929"/>
        <v>0</v>
      </c>
      <c r="AY815" s="264"/>
      <c r="AZ815" s="256"/>
    </row>
    <row r="816" spans="1:52" s="30" customFormat="1" hidden="1">
      <c r="A816" s="279"/>
      <c r="B816" s="280"/>
      <c r="C816" s="279"/>
      <c r="D816" s="87" t="s">
        <v>53</v>
      </c>
      <c r="E816" s="103"/>
      <c r="F816" s="159">
        <f t="shared" si="926"/>
        <v>0</v>
      </c>
      <c r="G816" s="58">
        <f t="shared" si="926"/>
        <v>0</v>
      </c>
      <c r="H816" s="58">
        <f t="shared" si="927"/>
        <v>0</v>
      </c>
      <c r="I816" s="105"/>
      <c r="J816" s="105"/>
      <c r="K816" s="102">
        <f t="shared" si="928"/>
        <v>0</v>
      </c>
      <c r="L816" s="105"/>
      <c r="M816" s="105"/>
      <c r="N816" s="102">
        <f t="shared" si="931"/>
        <v>0</v>
      </c>
      <c r="O816" s="105"/>
      <c r="P816" s="105"/>
      <c r="Q816" s="102">
        <f t="shared" si="932"/>
        <v>0</v>
      </c>
      <c r="R816" s="102">
        <f t="shared" si="933"/>
        <v>0</v>
      </c>
      <c r="S816" s="102">
        <f t="shared" si="934"/>
        <v>0</v>
      </c>
      <c r="T816" s="105"/>
      <c r="U816" s="105"/>
      <c r="V816" s="102">
        <f t="shared" si="935"/>
        <v>0</v>
      </c>
      <c r="W816" s="105"/>
      <c r="X816" s="86"/>
      <c r="Y816" s="58">
        <f t="shared" si="936"/>
        <v>0</v>
      </c>
      <c r="Z816" s="105"/>
      <c r="AA816" s="105"/>
      <c r="AB816" s="102">
        <f t="shared" si="937"/>
        <v>0</v>
      </c>
      <c r="AC816" s="102">
        <f t="shared" si="938"/>
        <v>0</v>
      </c>
      <c r="AD816" s="102">
        <f t="shared" si="930"/>
        <v>0</v>
      </c>
      <c r="AE816" s="105"/>
      <c r="AF816" s="105"/>
      <c r="AG816" s="102">
        <f t="shared" si="945"/>
        <v>0</v>
      </c>
      <c r="AH816" s="105"/>
      <c r="AI816" s="105"/>
      <c r="AJ816" s="102">
        <f t="shared" si="939"/>
        <v>0</v>
      </c>
      <c r="AK816" s="105"/>
      <c r="AL816" s="105"/>
      <c r="AM816" s="102">
        <f t="shared" si="940"/>
        <v>0</v>
      </c>
      <c r="AN816" s="102">
        <f t="shared" si="941"/>
        <v>0</v>
      </c>
      <c r="AO816" s="102">
        <f t="shared" si="942"/>
        <v>0</v>
      </c>
      <c r="AP816" s="105"/>
      <c r="AQ816" s="105"/>
      <c r="AR816" s="102">
        <f t="shared" si="943"/>
        <v>0</v>
      </c>
      <c r="AS816" s="105"/>
      <c r="AT816" s="105"/>
      <c r="AU816" s="102">
        <f t="shared" si="944"/>
        <v>0</v>
      </c>
      <c r="AV816" s="105"/>
      <c r="AW816" s="86"/>
      <c r="AX816" s="59">
        <f t="shared" si="929"/>
        <v>0</v>
      </c>
      <c r="AY816" s="264"/>
      <c r="AZ816" s="256"/>
    </row>
    <row r="817" spans="1:52" s="30" customFormat="1" ht="25.5" hidden="1">
      <c r="A817" s="279"/>
      <c r="B817" s="280"/>
      <c r="C817" s="279"/>
      <c r="D817" s="27" t="s">
        <v>41</v>
      </c>
      <c r="E817" s="103"/>
      <c r="F817" s="159">
        <f t="shared" si="926"/>
        <v>0</v>
      </c>
      <c r="G817" s="58">
        <f t="shared" si="926"/>
        <v>0</v>
      </c>
      <c r="H817" s="58">
        <f t="shared" si="927"/>
        <v>0</v>
      </c>
      <c r="I817" s="105"/>
      <c r="J817" s="105"/>
      <c r="K817" s="102">
        <f t="shared" si="928"/>
        <v>0</v>
      </c>
      <c r="L817" s="105"/>
      <c r="M817" s="105"/>
      <c r="N817" s="102">
        <f t="shared" si="931"/>
        <v>0</v>
      </c>
      <c r="O817" s="105"/>
      <c r="P817" s="105"/>
      <c r="Q817" s="102">
        <f t="shared" si="932"/>
        <v>0</v>
      </c>
      <c r="R817" s="102">
        <f t="shared" si="933"/>
        <v>0</v>
      </c>
      <c r="S817" s="102">
        <f t="shared" si="934"/>
        <v>0</v>
      </c>
      <c r="T817" s="105"/>
      <c r="U817" s="105"/>
      <c r="V817" s="102">
        <f t="shared" si="935"/>
        <v>0</v>
      </c>
      <c r="W817" s="105"/>
      <c r="X817" s="86"/>
      <c r="Y817" s="58">
        <f t="shared" si="936"/>
        <v>0</v>
      </c>
      <c r="Z817" s="105"/>
      <c r="AA817" s="105"/>
      <c r="AB817" s="102">
        <f t="shared" si="937"/>
        <v>0</v>
      </c>
      <c r="AC817" s="102">
        <f t="shared" si="938"/>
        <v>0</v>
      </c>
      <c r="AD817" s="102">
        <f t="shared" si="930"/>
        <v>0</v>
      </c>
      <c r="AE817" s="105"/>
      <c r="AF817" s="105"/>
      <c r="AG817" s="102">
        <f t="shared" si="945"/>
        <v>0</v>
      </c>
      <c r="AH817" s="105"/>
      <c r="AI817" s="105"/>
      <c r="AJ817" s="102">
        <f t="shared" si="939"/>
        <v>0</v>
      </c>
      <c r="AK817" s="105"/>
      <c r="AL817" s="105"/>
      <c r="AM817" s="102">
        <f t="shared" si="940"/>
        <v>0</v>
      </c>
      <c r="AN817" s="102">
        <f t="shared" si="941"/>
        <v>0</v>
      </c>
      <c r="AO817" s="102">
        <f t="shared" si="942"/>
        <v>0</v>
      </c>
      <c r="AP817" s="105"/>
      <c r="AQ817" s="105"/>
      <c r="AR817" s="102">
        <f t="shared" si="943"/>
        <v>0</v>
      </c>
      <c r="AS817" s="105"/>
      <c r="AT817" s="105"/>
      <c r="AU817" s="102">
        <f t="shared" si="944"/>
        <v>0</v>
      </c>
      <c r="AV817" s="105"/>
      <c r="AW817" s="86"/>
      <c r="AX817" s="59">
        <f t="shared" si="929"/>
        <v>0</v>
      </c>
      <c r="AY817" s="264"/>
      <c r="AZ817" s="256"/>
    </row>
    <row r="818" spans="1:52" s="30" customFormat="1" ht="25.5" hidden="1">
      <c r="A818" s="279"/>
      <c r="B818" s="280"/>
      <c r="C818" s="279"/>
      <c r="D818" s="27" t="s">
        <v>50</v>
      </c>
      <c r="E818" s="103"/>
      <c r="F818" s="159">
        <f t="shared" si="926"/>
        <v>0</v>
      </c>
      <c r="G818" s="58">
        <f t="shared" si="926"/>
        <v>0</v>
      </c>
      <c r="H818" s="58">
        <f t="shared" si="927"/>
        <v>0</v>
      </c>
      <c r="I818" s="105"/>
      <c r="J818" s="105"/>
      <c r="K818" s="102">
        <f t="shared" si="928"/>
        <v>0</v>
      </c>
      <c r="L818" s="105"/>
      <c r="M818" s="105"/>
      <c r="N818" s="102">
        <f t="shared" si="931"/>
        <v>0</v>
      </c>
      <c r="O818" s="105"/>
      <c r="P818" s="105"/>
      <c r="Q818" s="102">
        <f t="shared" si="932"/>
        <v>0</v>
      </c>
      <c r="R818" s="102">
        <f t="shared" si="933"/>
        <v>0</v>
      </c>
      <c r="S818" s="102">
        <f t="shared" si="934"/>
        <v>0</v>
      </c>
      <c r="T818" s="105"/>
      <c r="U818" s="105"/>
      <c r="V818" s="102">
        <f t="shared" si="935"/>
        <v>0</v>
      </c>
      <c r="W818" s="105"/>
      <c r="X818" s="86"/>
      <c r="Y818" s="58">
        <f t="shared" si="936"/>
        <v>0</v>
      </c>
      <c r="Z818" s="105"/>
      <c r="AA818" s="105"/>
      <c r="AB818" s="102">
        <f t="shared" si="937"/>
        <v>0</v>
      </c>
      <c r="AC818" s="102">
        <f t="shared" si="938"/>
        <v>0</v>
      </c>
      <c r="AD818" s="102">
        <f t="shared" si="930"/>
        <v>0</v>
      </c>
      <c r="AE818" s="105"/>
      <c r="AF818" s="105"/>
      <c r="AG818" s="102">
        <f t="shared" si="945"/>
        <v>0</v>
      </c>
      <c r="AH818" s="105"/>
      <c r="AI818" s="105"/>
      <c r="AJ818" s="102">
        <f t="shared" si="939"/>
        <v>0</v>
      </c>
      <c r="AK818" s="105"/>
      <c r="AL818" s="105"/>
      <c r="AM818" s="102">
        <f t="shared" si="940"/>
        <v>0</v>
      </c>
      <c r="AN818" s="102">
        <f t="shared" si="941"/>
        <v>0</v>
      </c>
      <c r="AO818" s="102">
        <f t="shared" si="942"/>
        <v>0</v>
      </c>
      <c r="AP818" s="105"/>
      <c r="AQ818" s="105"/>
      <c r="AR818" s="102">
        <f t="shared" si="943"/>
        <v>0</v>
      </c>
      <c r="AS818" s="105"/>
      <c r="AT818" s="105"/>
      <c r="AU818" s="102">
        <f t="shared" si="944"/>
        <v>0</v>
      </c>
      <c r="AV818" s="105"/>
      <c r="AW818" s="86"/>
      <c r="AX818" s="59">
        <f t="shared" si="929"/>
        <v>0</v>
      </c>
      <c r="AY818" s="265"/>
      <c r="AZ818" s="257"/>
    </row>
    <row r="819" spans="1:52" s="30" customFormat="1" ht="18" hidden="1" customHeight="1">
      <c r="A819" s="279" t="s">
        <v>207</v>
      </c>
      <c r="B819" s="280" t="s">
        <v>208</v>
      </c>
      <c r="C819" s="279" t="s">
        <v>189</v>
      </c>
      <c r="D819" s="87" t="s">
        <v>45</v>
      </c>
      <c r="E819" s="103"/>
      <c r="F819" s="159">
        <f t="shared" si="926"/>
        <v>0</v>
      </c>
      <c r="G819" s="58">
        <f t="shared" si="926"/>
        <v>0</v>
      </c>
      <c r="H819" s="58">
        <f t="shared" si="927"/>
        <v>0</v>
      </c>
      <c r="I819" s="105"/>
      <c r="J819" s="105"/>
      <c r="K819" s="102">
        <f t="shared" si="928"/>
        <v>0</v>
      </c>
      <c r="L819" s="105"/>
      <c r="M819" s="105"/>
      <c r="N819" s="102">
        <f t="shared" si="931"/>
        <v>0</v>
      </c>
      <c r="O819" s="105"/>
      <c r="P819" s="105"/>
      <c r="Q819" s="102">
        <f t="shared" si="932"/>
        <v>0</v>
      </c>
      <c r="R819" s="102">
        <f t="shared" si="933"/>
        <v>0</v>
      </c>
      <c r="S819" s="102">
        <f t="shared" si="934"/>
        <v>0</v>
      </c>
      <c r="T819" s="105"/>
      <c r="U819" s="105"/>
      <c r="V819" s="102">
        <f t="shared" si="935"/>
        <v>0</v>
      </c>
      <c r="W819" s="105"/>
      <c r="X819" s="86"/>
      <c r="Y819" s="58">
        <f t="shared" si="936"/>
        <v>0</v>
      </c>
      <c r="Z819" s="105"/>
      <c r="AA819" s="105"/>
      <c r="AB819" s="102">
        <f t="shared" si="937"/>
        <v>0</v>
      </c>
      <c r="AC819" s="102">
        <f t="shared" si="938"/>
        <v>0</v>
      </c>
      <c r="AD819" s="102">
        <f t="shared" si="930"/>
        <v>0</v>
      </c>
      <c r="AE819" s="105"/>
      <c r="AF819" s="105"/>
      <c r="AG819" s="102">
        <f t="shared" si="945"/>
        <v>0</v>
      </c>
      <c r="AH819" s="105"/>
      <c r="AI819" s="105"/>
      <c r="AJ819" s="102">
        <f t="shared" si="939"/>
        <v>0</v>
      </c>
      <c r="AK819" s="105"/>
      <c r="AL819" s="105"/>
      <c r="AM819" s="102">
        <f t="shared" si="940"/>
        <v>0</v>
      </c>
      <c r="AN819" s="102">
        <f t="shared" si="941"/>
        <v>0</v>
      </c>
      <c r="AO819" s="102">
        <f t="shared" si="942"/>
        <v>0</v>
      </c>
      <c r="AP819" s="105"/>
      <c r="AQ819" s="105"/>
      <c r="AR819" s="102">
        <f t="shared" si="943"/>
        <v>0</v>
      </c>
      <c r="AS819" s="105"/>
      <c r="AT819" s="105"/>
      <c r="AU819" s="102">
        <f t="shared" si="944"/>
        <v>0</v>
      </c>
      <c r="AV819" s="105"/>
      <c r="AW819" s="86"/>
      <c r="AX819" s="59">
        <f t="shared" si="929"/>
        <v>0</v>
      </c>
      <c r="AY819" s="208"/>
      <c r="AZ819" s="181"/>
    </row>
    <row r="820" spans="1:52" s="30" customFormat="1" ht="25.5" hidden="1" customHeight="1">
      <c r="A820" s="279"/>
      <c r="B820" s="280"/>
      <c r="C820" s="279"/>
      <c r="D820" s="87" t="s">
        <v>40</v>
      </c>
      <c r="E820" s="103"/>
      <c r="F820" s="159">
        <f t="shared" si="926"/>
        <v>0</v>
      </c>
      <c r="G820" s="58">
        <f t="shared" si="926"/>
        <v>0</v>
      </c>
      <c r="H820" s="58">
        <f t="shared" si="927"/>
        <v>0</v>
      </c>
      <c r="I820" s="105"/>
      <c r="J820" s="105"/>
      <c r="K820" s="102">
        <f t="shared" si="928"/>
        <v>0</v>
      </c>
      <c r="L820" s="105"/>
      <c r="M820" s="105"/>
      <c r="N820" s="102">
        <f t="shared" si="931"/>
        <v>0</v>
      </c>
      <c r="O820" s="105"/>
      <c r="P820" s="105"/>
      <c r="Q820" s="102">
        <f t="shared" si="932"/>
        <v>0</v>
      </c>
      <c r="R820" s="102">
        <f t="shared" si="933"/>
        <v>0</v>
      </c>
      <c r="S820" s="102">
        <f t="shared" si="934"/>
        <v>0</v>
      </c>
      <c r="T820" s="105"/>
      <c r="U820" s="105"/>
      <c r="V820" s="102">
        <f t="shared" si="935"/>
        <v>0</v>
      </c>
      <c r="W820" s="105"/>
      <c r="X820" s="86"/>
      <c r="Y820" s="58">
        <f t="shared" si="936"/>
        <v>0</v>
      </c>
      <c r="Z820" s="105"/>
      <c r="AA820" s="105"/>
      <c r="AB820" s="102">
        <f t="shared" si="937"/>
        <v>0</v>
      </c>
      <c r="AC820" s="102">
        <f t="shared" si="938"/>
        <v>0</v>
      </c>
      <c r="AD820" s="102">
        <f t="shared" si="930"/>
        <v>0</v>
      </c>
      <c r="AE820" s="105"/>
      <c r="AF820" s="105"/>
      <c r="AG820" s="102">
        <f t="shared" si="945"/>
        <v>0</v>
      </c>
      <c r="AH820" s="105"/>
      <c r="AI820" s="105"/>
      <c r="AJ820" s="102">
        <f t="shared" si="939"/>
        <v>0</v>
      </c>
      <c r="AK820" s="105"/>
      <c r="AL820" s="105"/>
      <c r="AM820" s="102">
        <f t="shared" si="940"/>
        <v>0</v>
      </c>
      <c r="AN820" s="102">
        <f t="shared" si="941"/>
        <v>0</v>
      </c>
      <c r="AO820" s="102">
        <f t="shared" si="942"/>
        <v>0</v>
      </c>
      <c r="AP820" s="105"/>
      <c r="AQ820" s="105"/>
      <c r="AR820" s="102">
        <f t="shared" si="943"/>
        <v>0</v>
      </c>
      <c r="AS820" s="105"/>
      <c r="AT820" s="105"/>
      <c r="AU820" s="102">
        <f t="shared" si="944"/>
        <v>0</v>
      </c>
      <c r="AV820" s="105"/>
      <c r="AW820" s="86"/>
      <c r="AX820" s="59">
        <f t="shared" si="929"/>
        <v>0</v>
      </c>
      <c r="AY820" s="208"/>
      <c r="AZ820" s="181"/>
    </row>
    <row r="821" spans="1:52" s="30" customFormat="1" ht="38.25" hidden="1" customHeight="1">
      <c r="A821" s="279"/>
      <c r="B821" s="280"/>
      <c r="C821" s="279"/>
      <c r="D821" s="87" t="s">
        <v>4</v>
      </c>
      <c r="E821" s="103"/>
      <c r="F821" s="159">
        <f t="shared" si="926"/>
        <v>0</v>
      </c>
      <c r="G821" s="58">
        <f t="shared" si="926"/>
        <v>0</v>
      </c>
      <c r="H821" s="58">
        <f t="shared" si="927"/>
        <v>0</v>
      </c>
      <c r="I821" s="105"/>
      <c r="J821" s="105"/>
      <c r="K821" s="102">
        <f t="shared" si="928"/>
        <v>0</v>
      </c>
      <c r="L821" s="105"/>
      <c r="M821" s="105"/>
      <c r="N821" s="102">
        <f t="shared" si="931"/>
        <v>0</v>
      </c>
      <c r="O821" s="105"/>
      <c r="P821" s="105"/>
      <c r="Q821" s="102">
        <f t="shared" si="932"/>
        <v>0</v>
      </c>
      <c r="R821" s="102">
        <f t="shared" si="933"/>
        <v>0</v>
      </c>
      <c r="S821" s="102">
        <f t="shared" si="934"/>
        <v>0</v>
      </c>
      <c r="T821" s="105"/>
      <c r="U821" s="105"/>
      <c r="V821" s="102">
        <f t="shared" si="935"/>
        <v>0</v>
      </c>
      <c r="W821" s="105"/>
      <c r="X821" s="86"/>
      <c r="Y821" s="58">
        <f t="shared" si="936"/>
        <v>0</v>
      </c>
      <c r="Z821" s="105"/>
      <c r="AA821" s="105"/>
      <c r="AB821" s="102">
        <f t="shared" si="937"/>
        <v>0</v>
      </c>
      <c r="AC821" s="102">
        <f t="shared" si="938"/>
        <v>0</v>
      </c>
      <c r="AD821" s="102">
        <f t="shared" si="930"/>
        <v>0</v>
      </c>
      <c r="AE821" s="105"/>
      <c r="AF821" s="105"/>
      <c r="AG821" s="102">
        <f t="shared" si="945"/>
        <v>0</v>
      </c>
      <c r="AH821" s="105"/>
      <c r="AI821" s="105"/>
      <c r="AJ821" s="102">
        <f t="shared" si="939"/>
        <v>0</v>
      </c>
      <c r="AK821" s="105"/>
      <c r="AL821" s="105"/>
      <c r="AM821" s="102">
        <f t="shared" si="940"/>
        <v>0</v>
      </c>
      <c r="AN821" s="102">
        <f t="shared" si="941"/>
        <v>0</v>
      </c>
      <c r="AO821" s="102">
        <f t="shared" si="942"/>
        <v>0</v>
      </c>
      <c r="AP821" s="105"/>
      <c r="AQ821" s="105"/>
      <c r="AR821" s="102">
        <f t="shared" si="943"/>
        <v>0</v>
      </c>
      <c r="AS821" s="105"/>
      <c r="AT821" s="105"/>
      <c r="AU821" s="102">
        <f t="shared" si="944"/>
        <v>0</v>
      </c>
      <c r="AV821" s="105"/>
      <c r="AW821" s="86"/>
      <c r="AX821" s="59">
        <f t="shared" si="929"/>
        <v>0</v>
      </c>
      <c r="AY821" s="208"/>
      <c r="AZ821" s="181"/>
    </row>
    <row r="822" spans="1:52" s="30" customFormat="1" ht="12.75" hidden="1" customHeight="1">
      <c r="A822" s="279"/>
      <c r="B822" s="280"/>
      <c r="C822" s="279"/>
      <c r="D822" s="87" t="s">
        <v>53</v>
      </c>
      <c r="E822" s="103"/>
      <c r="F822" s="159">
        <f t="shared" si="926"/>
        <v>0</v>
      </c>
      <c r="G822" s="58">
        <f t="shared" si="926"/>
        <v>0</v>
      </c>
      <c r="H822" s="58">
        <f t="shared" si="927"/>
        <v>0</v>
      </c>
      <c r="I822" s="105"/>
      <c r="J822" s="105"/>
      <c r="K822" s="102">
        <f t="shared" si="928"/>
        <v>0</v>
      </c>
      <c r="L822" s="105"/>
      <c r="M822" s="105"/>
      <c r="N822" s="102">
        <f t="shared" si="931"/>
        <v>0</v>
      </c>
      <c r="O822" s="105"/>
      <c r="P822" s="105"/>
      <c r="Q822" s="102">
        <f t="shared" si="932"/>
        <v>0</v>
      </c>
      <c r="R822" s="102">
        <f t="shared" si="933"/>
        <v>0</v>
      </c>
      <c r="S822" s="102">
        <f t="shared" si="934"/>
        <v>0</v>
      </c>
      <c r="T822" s="105"/>
      <c r="U822" s="105"/>
      <c r="V822" s="102">
        <f t="shared" si="935"/>
        <v>0</v>
      </c>
      <c r="W822" s="105"/>
      <c r="X822" s="86"/>
      <c r="Y822" s="58">
        <f t="shared" si="936"/>
        <v>0</v>
      </c>
      <c r="Z822" s="105"/>
      <c r="AA822" s="105"/>
      <c r="AB822" s="102">
        <f t="shared" si="937"/>
        <v>0</v>
      </c>
      <c r="AC822" s="102">
        <f t="shared" si="938"/>
        <v>0</v>
      </c>
      <c r="AD822" s="102">
        <f t="shared" si="930"/>
        <v>0</v>
      </c>
      <c r="AE822" s="105"/>
      <c r="AF822" s="105"/>
      <c r="AG822" s="102">
        <f t="shared" si="945"/>
        <v>0</v>
      </c>
      <c r="AH822" s="105"/>
      <c r="AI822" s="105"/>
      <c r="AJ822" s="102">
        <f t="shared" si="939"/>
        <v>0</v>
      </c>
      <c r="AK822" s="105"/>
      <c r="AL822" s="105"/>
      <c r="AM822" s="102">
        <f t="shared" si="940"/>
        <v>0</v>
      </c>
      <c r="AN822" s="102">
        <f t="shared" si="941"/>
        <v>0</v>
      </c>
      <c r="AO822" s="102">
        <f t="shared" si="942"/>
        <v>0</v>
      </c>
      <c r="AP822" s="105"/>
      <c r="AQ822" s="105"/>
      <c r="AR822" s="102">
        <f t="shared" si="943"/>
        <v>0</v>
      </c>
      <c r="AS822" s="105"/>
      <c r="AT822" s="105"/>
      <c r="AU822" s="102">
        <f t="shared" si="944"/>
        <v>0</v>
      </c>
      <c r="AV822" s="105"/>
      <c r="AW822" s="86"/>
      <c r="AX822" s="59">
        <f t="shared" si="929"/>
        <v>0</v>
      </c>
      <c r="AY822" s="208"/>
      <c r="AZ822" s="181"/>
    </row>
    <row r="823" spans="1:52" s="30" customFormat="1" ht="25.5" hidden="1" customHeight="1">
      <c r="A823" s="279"/>
      <c r="B823" s="280"/>
      <c r="C823" s="279"/>
      <c r="D823" s="27" t="s">
        <v>41</v>
      </c>
      <c r="E823" s="103"/>
      <c r="F823" s="159">
        <f t="shared" si="926"/>
        <v>0</v>
      </c>
      <c r="G823" s="58">
        <f t="shared" si="926"/>
        <v>0</v>
      </c>
      <c r="H823" s="58">
        <f t="shared" si="927"/>
        <v>0</v>
      </c>
      <c r="I823" s="105"/>
      <c r="J823" s="105"/>
      <c r="K823" s="102">
        <f t="shared" si="928"/>
        <v>0</v>
      </c>
      <c r="L823" s="105"/>
      <c r="M823" s="105"/>
      <c r="N823" s="102">
        <f t="shared" si="931"/>
        <v>0</v>
      </c>
      <c r="O823" s="105"/>
      <c r="P823" s="105"/>
      <c r="Q823" s="102">
        <f t="shared" si="932"/>
        <v>0</v>
      </c>
      <c r="R823" s="102">
        <f t="shared" si="933"/>
        <v>0</v>
      </c>
      <c r="S823" s="102">
        <f t="shared" si="934"/>
        <v>0</v>
      </c>
      <c r="T823" s="105"/>
      <c r="U823" s="105"/>
      <c r="V823" s="102">
        <f t="shared" si="935"/>
        <v>0</v>
      </c>
      <c r="W823" s="105"/>
      <c r="X823" s="86"/>
      <c r="Y823" s="58">
        <f t="shared" si="936"/>
        <v>0</v>
      </c>
      <c r="Z823" s="105"/>
      <c r="AA823" s="105"/>
      <c r="AB823" s="102">
        <f t="shared" si="937"/>
        <v>0</v>
      </c>
      <c r="AC823" s="102">
        <f t="shared" si="938"/>
        <v>0</v>
      </c>
      <c r="AD823" s="102">
        <f t="shared" si="930"/>
        <v>0</v>
      </c>
      <c r="AE823" s="105"/>
      <c r="AF823" s="105"/>
      <c r="AG823" s="102">
        <f t="shared" si="945"/>
        <v>0</v>
      </c>
      <c r="AH823" s="105"/>
      <c r="AI823" s="105"/>
      <c r="AJ823" s="102">
        <f t="shared" si="939"/>
        <v>0</v>
      </c>
      <c r="AK823" s="105"/>
      <c r="AL823" s="105"/>
      <c r="AM823" s="102">
        <f t="shared" si="940"/>
        <v>0</v>
      </c>
      <c r="AN823" s="102">
        <f t="shared" si="941"/>
        <v>0</v>
      </c>
      <c r="AO823" s="102">
        <f t="shared" si="942"/>
        <v>0</v>
      </c>
      <c r="AP823" s="105"/>
      <c r="AQ823" s="105"/>
      <c r="AR823" s="102">
        <f t="shared" si="943"/>
        <v>0</v>
      </c>
      <c r="AS823" s="105"/>
      <c r="AT823" s="105"/>
      <c r="AU823" s="102">
        <f t="shared" si="944"/>
        <v>0</v>
      </c>
      <c r="AV823" s="105"/>
      <c r="AW823" s="86"/>
      <c r="AX823" s="59">
        <f t="shared" si="929"/>
        <v>0</v>
      </c>
      <c r="AY823" s="208"/>
      <c r="AZ823" s="181"/>
    </row>
    <row r="824" spans="1:52" s="30" customFormat="1" ht="25.5" hidden="1" customHeight="1">
      <c r="A824" s="279"/>
      <c r="B824" s="280"/>
      <c r="C824" s="279"/>
      <c r="D824" s="27" t="s">
        <v>50</v>
      </c>
      <c r="E824" s="103"/>
      <c r="F824" s="159">
        <f t="shared" si="926"/>
        <v>0</v>
      </c>
      <c r="G824" s="58">
        <f t="shared" si="926"/>
        <v>0</v>
      </c>
      <c r="H824" s="58">
        <f t="shared" si="927"/>
        <v>0</v>
      </c>
      <c r="I824" s="105"/>
      <c r="J824" s="105"/>
      <c r="K824" s="102">
        <f t="shared" si="928"/>
        <v>0</v>
      </c>
      <c r="L824" s="105"/>
      <c r="M824" s="105"/>
      <c r="N824" s="102">
        <f t="shared" si="931"/>
        <v>0</v>
      </c>
      <c r="O824" s="105"/>
      <c r="P824" s="105"/>
      <c r="Q824" s="102">
        <f t="shared" si="932"/>
        <v>0</v>
      </c>
      <c r="R824" s="102">
        <f t="shared" si="933"/>
        <v>0</v>
      </c>
      <c r="S824" s="102">
        <f t="shared" si="934"/>
        <v>0</v>
      </c>
      <c r="T824" s="105"/>
      <c r="U824" s="105"/>
      <c r="V824" s="102">
        <f t="shared" si="935"/>
        <v>0</v>
      </c>
      <c r="W824" s="105"/>
      <c r="X824" s="86"/>
      <c r="Y824" s="58">
        <f t="shared" si="936"/>
        <v>0</v>
      </c>
      <c r="Z824" s="105"/>
      <c r="AA824" s="105"/>
      <c r="AB824" s="102">
        <f t="shared" si="937"/>
        <v>0</v>
      </c>
      <c r="AC824" s="102">
        <f t="shared" si="938"/>
        <v>0</v>
      </c>
      <c r="AD824" s="102">
        <f t="shared" si="930"/>
        <v>0</v>
      </c>
      <c r="AE824" s="105"/>
      <c r="AF824" s="105"/>
      <c r="AG824" s="102">
        <f t="shared" si="945"/>
        <v>0</v>
      </c>
      <c r="AH824" s="105"/>
      <c r="AI824" s="105"/>
      <c r="AJ824" s="102">
        <f t="shared" si="939"/>
        <v>0</v>
      </c>
      <c r="AK824" s="105"/>
      <c r="AL824" s="105"/>
      <c r="AM824" s="102">
        <f t="shared" si="940"/>
        <v>0</v>
      </c>
      <c r="AN824" s="102">
        <f t="shared" si="941"/>
        <v>0</v>
      </c>
      <c r="AO824" s="102">
        <f t="shared" si="942"/>
        <v>0</v>
      </c>
      <c r="AP824" s="105"/>
      <c r="AQ824" s="105"/>
      <c r="AR824" s="102">
        <f t="shared" si="943"/>
        <v>0</v>
      </c>
      <c r="AS824" s="105"/>
      <c r="AT824" s="105"/>
      <c r="AU824" s="102">
        <f t="shared" si="944"/>
        <v>0</v>
      </c>
      <c r="AV824" s="105"/>
      <c r="AW824" s="86"/>
      <c r="AX824" s="59">
        <f t="shared" si="929"/>
        <v>0</v>
      </c>
      <c r="AY824" s="208"/>
      <c r="AZ824" s="181"/>
    </row>
    <row r="825" spans="1:52" s="30" customFormat="1" ht="12.75" hidden="1" customHeight="1">
      <c r="A825" s="279" t="s">
        <v>209</v>
      </c>
      <c r="B825" s="280" t="s">
        <v>210</v>
      </c>
      <c r="C825" s="279" t="s">
        <v>200</v>
      </c>
      <c r="D825" s="87" t="s">
        <v>45</v>
      </c>
      <c r="E825" s="103"/>
      <c r="F825" s="159">
        <f t="shared" si="926"/>
        <v>0</v>
      </c>
      <c r="G825" s="58">
        <f t="shared" si="926"/>
        <v>0</v>
      </c>
      <c r="H825" s="58">
        <f t="shared" si="927"/>
        <v>0</v>
      </c>
      <c r="I825" s="105"/>
      <c r="J825" s="105"/>
      <c r="K825" s="102">
        <f t="shared" si="928"/>
        <v>0</v>
      </c>
      <c r="L825" s="105"/>
      <c r="M825" s="105"/>
      <c r="N825" s="102">
        <f t="shared" si="931"/>
        <v>0</v>
      </c>
      <c r="O825" s="105"/>
      <c r="P825" s="105"/>
      <c r="Q825" s="102">
        <f t="shared" si="932"/>
        <v>0</v>
      </c>
      <c r="R825" s="102">
        <f t="shared" si="933"/>
        <v>0</v>
      </c>
      <c r="S825" s="102">
        <f t="shared" si="934"/>
        <v>0</v>
      </c>
      <c r="T825" s="105"/>
      <c r="U825" s="105"/>
      <c r="V825" s="102">
        <f t="shared" si="935"/>
        <v>0</v>
      </c>
      <c r="W825" s="105"/>
      <c r="X825" s="86"/>
      <c r="Y825" s="58">
        <f t="shared" si="936"/>
        <v>0</v>
      </c>
      <c r="Z825" s="105"/>
      <c r="AA825" s="105"/>
      <c r="AB825" s="102">
        <f t="shared" si="937"/>
        <v>0</v>
      </c>
      <c r="AC825" s="102">
        <f t="shared" si="938"/>
        <v>0</v>
      </c>
      <c r="AD825" s="102">
        <f t="shared" si="930"/>
        <v>0</v>
      </c>
      <c r="AE825" s="105"/>
      <c r="AF825" s="105"/>
      <c r="AG825" s="102">
        <f t="shared" si="945"/>
        <v>0</v>
      </c>
      <c r="AH825" s="105"/>
      <c r="AI825" s="105"/>
      <c r="AJ825" s="102">
        <f t="shared" si="939"/>
        <v>0</v>
      </c>
      <c r="AK825" s="105"/>
      <c r="AL825" s="105"/>
      <c r="AM825" s="102">
        <f t="shared" si="940"/>
        <v>0</v>
      </c>
      <c r="AN825" s="102">
        <f t="shared" si="941"/>
        <v>0</v>
      </c>
      <c r="AO825" s="102">
        <f t="shared" si="942"/>
        <v>0</v>
      </c>
      <c r="AP825" s="105"/>
      <c r="AQ825" s="105"/>
      <c r="AR825" s="102">
        <f t="shared" si="943"/>
        <v>0</v>
      </c>
      <c r="AS825" s="105"/>
      <c r="AT825" s="105"/>
      <c r="AU825" s="102">
        <f t="shared" si="944"/>
        <v>0</v>
      </c>
      <c r="AV825" s="105"/>
      <c r="AW825" s="86"/>
      <c r="AX825" s="59">
        <f t="shared" si="929"/>
        <v>0</v>
      </c>
      <c r="AY825" s="208"/>
      <c r="AZ825" s="181"/>
    </row>
    <row r="826" spans="1:52" s="30" customFormat="1" ht="25.5" hidden="1" customHeight="1">
      <c r="A826" s="279"/>
      <c r="B826" s="280"/>
      <c r="C826" s="279"/>
      <c r="D826" s="87" t="s">
        <v>40</v>
      </c>
      <c r="E826" s="103"/>
      <c r="F826" s="159">
        <f t="shared" si="926"/>
        <v>0</v>
      </c>
      <c r="G826" s="58">
        <f t="shared" si="926"/>
        <v>0</v>
      </c>
      <c r="H826" s="58">
        <f t="shared" si="927"/>
        <v>0</v>
      </c>
      <c r="I826" s="105"/>
      <c r="J826" s="105"/>
      <c r="K826" s="102">
        <f t="shared" si="928"/>
        <v>0</v>
      </c>
      <c r="L826" s="105"/>
      <c r="M826" s="105"/>
      <c r="N826" s="102">
        <f t="shared" si="931"/>
        <v>0</v>
      </c>
      <c r="O826" s="105"/>
      <c r="P826" s="105"/>
      <c r="Q826" s="102">
        <f t="shared" si="932"/>
        <v>0</v>
      </c>
      <c r="R826" s="102">
        <f t="shared" si="933"/>
        <v>0</v>
      </c>
      <c r="S826" s="102">
        <f t="shared" si="934"/>
        <v>0</v>
      </c>
      <c r="T826" s="105"/>
      <c r="U826" s="105"/>
      <c r="V826" s="102">
        <f t="shared" si="935"/>
        <v>0</v>
      </c>
      <c r="W826" s="105"/>
      <c r="X826" s="86"/>
      <c r="Y826" s="58">
        <f t="shared" si="936"/>
        <v>0</v>
      </c>
      <c r="Z826" s="105"/>
      <c r="AA826" s="105"/>
      <c r="AB826" s="102">
        <f t="shared" si="937"/>
        <v>0</v>
      </c>
      <c r="AC826" s="102">
        <f t="shared" si="938"/>
        <v>0</v>
      </c>
      <c r="AD826" s="102">
        <f t="shared" si="930"/>
        <v>0</v>
      </c>
      <c r="AE826" s="105"/>
      <c r="AF826" s="105"/>
      <c r="AG826" s="102">
        <f t="shared" si="945"/>
        <v>0</v>
      </c>
      <c r="AH826" s="105"/>
      <c r="AI826" s="105"/>
      <c r="AJ826" s="102">
        <f t="shared" si="939"/>
        <v>0</v>
      </c>
      <c r="AK826" s="105"/>
      <c r="AL826" s="105"/>
      <c r="AM826" s="102">
        <f t="shared" si="940"/>
        <v>0</v>
      </c>
      <c r="AN826" s="102">
        <f t="shared" si="941"/>
        <v>0</v>
      </c>
      <c r="AO826" s="102">
        <f t="shared" si="942"/>
        <v>0</v>
      </c>
      <c r="AP826" s="105"/>
      <c r="AQ826" s="105"/>
      <c r="AR826" s="102">
        <f t="shared" si="943"/>
        <v>0</v>
      </c>
      <c r="AS826" s="105"/>
      <c r="AT826" s="105"/>
      <c r="AU826" s="102">
        <f t="shared" si="944"/>
        <v>0</v>
      </c>
      <c r="AV826" s="105"/>
      <c r="AW826" s="86"/>
      <c r="AX826" s="59">
        <f t="shared" si="929"/>
        <v>0</v>
      </c>
      <c r="AY826" s="208"/>
      <c r="AZ826" s="181"/>
    </row>
    <row r="827" spans="1:52" s="30" customFormat="1" ht="38.25" hidden="1" customHeight="1">
      <c r="A827" s="279"/>
      <c r="B827" s="280"/>
      <c r="C827" s="279"/>
      <c r="D827" s="87" t="s">
        <v>4</v>
      </c>
      <c r="E827" s="103"/>
      <c r="F827" s="159">
        <f t="shared" si="926"/>
        <v>0</v>
      </c>
      <c r="G827" s="58">
        <f t="shared" si="926"/>
        <v>0</v>
      </c>
      <c r="H827" s="58">
        <f t="shared" si="927"/>
        <v>0</v>
      </c>
      <c r="I827" s="105"/>
      <c r="J827" s="105"/>
      <c r="K827" s="102">
        <f t="shared" si="928"/>
        <v>0</v>
      </c>
      <c r="L827" s="105"/>
      <c r="M827" s="105"/>
      <c r="N827" s="102">
        <f t="shared" si="931"/>
        <v>0</v>
      </c>
      <c r="O827" s="105"/>
      <c r="P827" s="105"/>
      <c r="Q827" s="102">
        <f t="shared" si="932"/>
        <v>0</v>
      </c>
      <c r="R827" s="102">
        <f t="shared" si="933"/>
        <v>0</v>
      </c>
      <c r="S827" s="102">
        <f t="shared" si="934"/>
        <v>0</v>
      </c>
      <c r="T827" s="105"/>
      <c r="U827" s="105"/>
      <c r="V827" s="102">
        <f t="shared" si="935"/>
        <v>0</v>
      </c>
      <c r="W827" s="105"/>
      <c r="X827" s="86"/>
      <c r="Y827" s="58">
        <f t="shared" si="936"/>
        <v>0</v>
      </c>
      <c r="Z827" s="105"/>
      <c r="AA827" s="105"/>
      <c r="AB827" s="102">
        <f t="shared" si="937"/>
        <v>0</v>
      </c>
      <c r="AC827" s="102">
        <f t="shared" si="938"/>
        <v>0</v>
      </c>
      <c r="AD827" s="102">
        <f t="shared" si="930"/>
        <v>0</v>
      </c>
      <c r="AE827" s="105"/>
      <c r="AF827" s="105"/>
      <c r="AG827" s="102">
        <f t="shared" si="945"/>
        <v>0</v>
      </c>
      <c r="AH827" s="105"/>
      <c r="AI827" s="105"/>
      <c r="AJ827" s="102">
        <f t="shared" si="939"/>
        <v>0</v>
      </c>
      <c r="AK827" s="105"/>
      <c r="AL827" s="105"/>
      <c r="AM827" s="102">
        <f t="shared" si="940"/>
        <v>0</v>
      </c>
      <c r="AN827" s="102">
        <f t="shared" si="941"/>
        <v>0</v>
      </c>
      <c r="AO827" s="102">
        <f t="shared" si="942"/>
        <v>0</v>
      </c>
      <c r="AP827" s="105"/>
      <c r="AQ827" s="105"/>
      <c r="AR827" s="102">
        <f t="shared" si="943"/>
        <v>0</v>
      </c>
      <c r="AS827" s="105"/>
      <c r="AT827" s="105"/>
      <c r="AU827" s="102">
        <f t="shared" si="944"/>
        <v>0</v>
      </c>
      <c r="AV827" s="105"/>
      <c r="AW827" s="86"/>
      <c r="AX827" s="59">
        <f t="shared" si="929"/>
        <v>0</v>
      </c>
      <c r="AY827" s="208"/>
      <c r="AZ827" s="181"/>
    </row>
    <row r="828" spans="1:52" s="30" customFormat="1" ht="12.75" hidden="1" customHeight="1">
      <c r="A828" s="279"/>
      <c r="B828" s="280"/>
      <c r="C828" s="279"/>
      <c r="D828" s="87" t="s">
        <v>53</v>
      </c>
      <c r="E828" s="103"/>
      <c r="F828" s="159">
        <f t="shared" si="926"/>
        <v>0</v>
      </c>
      <c r="G828" s="58">
        <f t="shared" si="926"/>
        <v>0</v>
      </c>
      <c r="H828" s="58">
        <f t="shared" si="927"/>
        <v>0</v>
      </c>
      <c r="I828" s="105"/>
      <c r="J828" s="105"/>
      <c r="K828" s="102">
        <f t="shared" si="928"/>
        <v>0</v>
      </c>
      <c r="L828" s="105"/>
      <c r="M828" s="105"/>
      <c r="N828" s="102">
        <f t="shared" si="931"/>
        <v>0</v>
      </c>
      <c r="O828" s="105"/>
      <c r="P828" s="105"/>
      <c r="Q828" s="102">
        <f t="shared" si="932"/>
        <v>0</v>
      </c>
      <c r="R828" s="102">
        <f t="shared" si="933"/>
        <v>0</v>
      </c>
      <c r="S828" s="102">
        <f t="shared" si="934"/>
        <v>0</v>
      </c>
      <c r="T828" s="105"/>
      <c r="U828" s="105"/>
      <c r="V828" s="102">
        <f t="shared" si="935"/>
        <v>0</v>
      </c>
      <c r="W828" s="105"/>
      <c r="X828" s="86"/>
      <c r="Y828" s="58">
        <f t="shared" si="936"/>
        <v>0</v>
      </c>
      <c r="Z828" s="105"/>
      <c r="AA828" s="105"/>
      <c r="AB828" s="102">
        <f t="shared" si="937"/>
        <v>0</v>
      </c>
      <c r="AC828" s="102">
        <f t="shared" si="938"/>
        <v>0</v>
      </c>
      <c r="AD828" s="102">
        <f t="shared" si="930"/>
        <v>0</v>
      </c>
      <c r="AE828" s="105"/>
      <c r="AF828" s="105"/>
      <c r="AG828" s="102">
        <f t="shared" si="945"/>
        <v>0</v>
      </c>
      <c r="AH828" s="105"/>
      <c r="AI828" s="105"/>
      <c r="AJ828" s="102">
        <f t="shared" si="939"/>
        <v>0</v>
      </c>
      <c r="AK828" s="105"/>
      <c r="AL828" s="105"/>
      <c r="AM828" s="102">
        <f t="shared" si="940"/>
        <v>0</v>
      </c>
      <c r="AN828" s="102">
        <f t="shared" si="941"/>
        <v>0</v>
      </c>
      <c r="AO828" s="102">
        <f t="shared" si="942"/>
        <v>0</v>
      </c>
      <c r="AP828" s="105"/>
      <c r="AQ828" s="105"/>
      <c r="AR828" s="102">
        <f t="shared" si="943"/>
        <v>0</v>
      </c>
      <c r="AS828" s="105"/>
      <c r="AT828" s="105"/>
      <c r="AU828" s="102">
        <f t="shared" si="944"/>
        <v>0</v>
      </c>
      <c r="AV828" s="105"/>
      <c r="AW828" s="86"/>
      <c r="AX828" s="59">
        <f t="shared" si="929"/>
        <v>0</v>
      </c>
      <c r="AY828" s="208"/>
      <c r="AZ828" s="181"/>
    </row>
    <row r="829" spans="1:52" s="30" customFormat="1" ht="25.5" hidden="1" customHeight="1">
      <c r="A829" s="279"/>
      <c r="B829" s="280"/>
      <c r="C829" s="279"/>
      <c r="D829" s="27" t="s">
        <v>41</v>
      </c>
      <c r="E829" s="103"/>
      <c r="F829" s="159">
        <f t="shared" si="926"/>
        <v>0</v>
      </c>
      <c r="G829" s="58">
        <f t="shared" si="926"/>
        <v>0</v>
      </c>
      <c r="H829" s="58">
        <f t="shared" si="927"/>
        <v>0</v>
      </c>
      <c r="I829" s="105"/>
      <c r="J829" s="105"/>
      <c r="K829" s="102">
        <f t="shared" si="928"/>
        <v>0</v>
      </c>
      <c r="L829" s="105"/>
      <c r="M829" s="105"/>
      <c r="N829" s="102">
        <f t="shared" si="931"/>
        <v>0</v>
      </c>
      <c r="O829" s="105"/>
      <c r="P829" s="105"/>
      <c r="Q829" s="102">
        <f t="shared" si="932"/>
        <v>0</v>
      </c>
      <c r="R829" s="102">
        <f t="shared" si="933"/>
        <v>0</v>
      </c>
      <c r="S829" s="102">
        <f t="shared" si="934"/>
        <v>0</v>
      </c>
      <c r="T829" s="105"/>
      <c r="U829" s="105"/>
      <c r="V829" s="102">
        <f t="shared" si="935"/>
        <v>0</v>
      </c>
      <c r="W829" s="105"/>
      <c r="X829" s="86"/>
      <c r="Y829" s="58">
        <f t="shared" si="936"/>
        <v>0</v>
      </c>
      <c r="Z829" s="105"/>
      <c r="AA829" s="105"/>
      <c r="AB829" s="102">
        <f t="shared" si="937"/>
        <v>0</v>
      </c>
      <c r="AC829" s="102">
        <f t="shared" si="938"/>
        <v>0</v>
      </c>
      <c r="AD829" s="102">
        <f t="shared" si="930"/>
        <v>0</v>
      </c>
      <c r="AE829" s="105"/>
      <c r="AF829" s="105"/>
      <c r="AG829" s="102">
        <f t="shared" si="945"/>
        <v>0</v>
      </c>
      <c r="AH829" s="105"/>
      <c r="AI829" s="105"/>
      <c r="AJ829" s="102">
        <f t="shared" si="939"/>
        <v>0</v>
      </c>
      <c r="AK829" s="105"/>
      <c r="AL829" s="105"/>
      <c r="AM829" s="102">
        <f t="shared" si="940"/>
        <v>0</v>
      </c>
      <c r="AN829" s="102">
        <f t="shared" si="941"/>
        <v>0</v>
      </c>
      <c r="AO829" s="102">
        <f t="shared" si="942"/>
        <v>0</v>
      </c>
      <c r="AP829" s="105"/>
      <c r="AQ829" s="105"/>
      <c r="AR829" s="102">
        <f t="shared" si="943"/>
        <v>0</v>
      </c>
      <c r="AS829" s="105"/>
      <c r="AT829" s="105"/>
      <c r="AU829" s="102">
        <f t="shared" si="944"/>
        <v>0</v>
      </c>
      <c r="AV829" s="105"/>
      <c r="AW829" s="86"/>
      <c r="AX829" s="59">
        <f t="shared" si="929"/>
        <v>0</v>
      </c>
      <c r="AY829" s="208"/>
      <c r="AZ829" s="181"/>
    </row>
    <row r="830" spans="1:52" s="30" customFormat="1" ht="25.5" hidden="1" customHeight="1">
      <c r="A830" s="279"/>
      <c r="B830" s="280"/>
      <c r="C830" s="279"/>
      <c r="D830" s="27" t="s">
        <v>50</v>
      </c>
      <c r="E830" s="103"/>
      <c r="F830" s="159">
        <f t="shared" si="926"/>
        <v>0</v>
      </c>
      <c r="G830" s="58">
        <f t="shared" si="926"/>
        <v>0</v>
      </c>
      <c r="H830" s="58">
        <f t="shared" si="927"/>
        <v>0</v>
      </c>
      <c r="I830" s="105"/>
      <c r="J830" s="105"/>
      <c r="K830" s="102">
        <f t="shared" si="928"/>
        <v>0</v>
      </c>
      <c r="L830" s="105"/>
      <c r="M830" s="105"/>
      <c r="N830" s="102">
        <f t="shared" si="931"/>
        <v>0</v>
      </c>
      <c r="O830" s="105"/>
      <c r="P830" s="105"/>
      <c r="Q830" s="102">
        <f t="shared" si="932"/>
        <v>0</v>
      </c>
      <c r="R830" s="102">
        <f t="shared" si="933"/>
        <v>0</v>
      </c>
      <c r="S830" s="102">
        <f t="shared" si="934"/>
        <v>0</v>
      </c>
      <c r="T830" s="105"/>
      <c r="U830" s="105"/>
      <c r="V830" s="102">
        <f t="shared" si="935"/>
        <v>0</v>
      </c>
      <c r="W830" s="105"/>
      <c r="X830" s="86"/>
      <c r="Y830" s="58">
        <f t="shared" si="936"/>
        <v>0</v>
      </c>
      <c r="Z830" s="105"/>
      <c r="AA830" s="105"/>
      <c r="AB830" s="102">
        <f t="shared" si="937"/>
        <v>0</v>
      </c>
      <c r="AC830" s="102">
        <f t="shared" si="938"/>
        <v>0</v>
      </c>
      <c r="AD830" s="102">
        <f t="shared" si="930"/>
        <v>0</v>
      </c>
      <c r="AE830" s="105"/>
      <c r="AF830" s="105"/>
      <c r="AG830" s="102">
        <f t="shared" si="945"/>
        <v>0</v>
      </c>
      <c r="AH830" s="105"/>
      <c r="AI830" s="105"/>
      <c r="AJ830" s="102">
        <f t="shared" si="939"/>
        <v>0</v>
      </c>
      <c r="AK830" s="105"/>
      <c r="AL830" s="105"/>
      <c r="AM830" s="102">
        <f t="shared" si="940"/>
        <v>0</v>
      </c>
      <c r="AN830" s="102">
        <f t="shared" si="941"/>
        <v>0</v>
      </c>
      <c r="AO830" s="102">
        <f t="shared" si="942"/>
        <v>0</v>
      </c>
      <c r="AP830" s="105"/>
      <c r="AQ830" s="105"/>
      <c r="AR830" s="102">
        <f t="shared" si="943"/>
        <v>0</v>
      </c>
      <c r="AS830" s="105"/>
      <c r="AT830" s="105"/>
      <c r="AU830" s="102">
        <f t="shared" si="944"/>
        <v>0</v>
      </c>
      <c r="AV830" s="105"/>
      <c r="AW830" s="86"/>
      <c r="AX830" s="59">
        <f t="shared" si="929"/>
        <v>0</v>
      </c>
      <c r="AY830" s="208"/>
      <c r="AZ830" s="181"/>
    </row>
    <row r="831" spans="1:52" s="30" customFormat="1" ht="12" hidden="1" customHeight="1">
      <c r="A831" s="279" t="s">
        <v>211</v>
      </c>
      <c r="B831" s="280" t="s">
        <v>212</v>
      </c>
      <c r="C831" s="279" t="s">
        <v>200</v>
      </c>
      <c r="D831" s="87" t="s">
        <v>45</v>
      </c>
      <c r="E831" s="103"/>
      <c r="F831" s="159">
        <f t="shared" si="926"/>
        <v>0</v>
      </c>
      <c r="G831" s="58">
        <f t="shared" si="926"/>
        <v>0</v>
      </c>
      <c r="H831" s="58">
        <f t="shared" si="927"/>
        <v>0</v>
      </c>
      <c r="I831" s="105"/>
      <c r="J831" s="105"/>
      <c r="K831" s="102">
        <f t="shared" si="928"/>
        <v>0</v>
      </c>
      <c r="L831" s="105"/>
      <c r="M831" s="105"/>
      <c r="N831" s="102">
        <f t="shared" si="931"/>
        <v>0</v>
      </c>
      <c r="O831" s="105"/>
      <c r="P831" s="105"/>
      <c r="Q831" s="102">
        <f t="shared" si="932"/>
        <v>0</v>
      </c>
      <c r="R831" s="102">
        <f t="shared" si="933"/>
        <v>0</v>
      </c>
      <c r="S831" s="102">
        <f t="shared" si="934"/>
        <v>0</v>
      </c>
      <c r="T831" s="105"/>
      <c r="U831" s="105"/>
      <c r="V831" s="102">
        <f t="shared" si="935"/>
        <v>0</v>
      </c>
      <c r="W831" s="105"/>
      <c r="X831" s="86"/>
      <c r="Y831" s="58">
        <f t="shared" si="936"/>
        <v>0</v>
      </c>
      <c r="Z831" s="105"/>
      <c r="AA831" s="105"/>
      <c r="AB831" s="102">
        <f t="shared" si="937"/>
        <v>0</v>
      </c>
      <c r="AC831" s="102">
        <f t="shared" si="938"/>
        <v>0</v>
      </c>
      <c r="AD831" s="102">
        <f t="shared" si="930"/>
        <v>0</v>
      </c>
      <c r="AE831" s="105"/>
      <c r="AF831" s="105"/>
      <c r="AG831" s="102">
        <f t="shared" si="945"/>
        <v>0</v>
      </c>
      <c r="AH831" s="105"/>
      <c r="AI831" s="105"/>
      <c r="AJ831" s="102">
        <f t="shared" si="939"/>
        <v>0</v>
      </c>
      <c r="AK831" s="105"/>
      <c r="AL831" s="105"/>
      <c r="AM831" s="102">
        <f t="shared" si="940"/>
        <v>0</v>
      </c>
      <c r="AN831" s="102">
        <f t="shared" si="941"/>
        <v>0</v>
      </c>
      <c r="AO831" s="102">
        <f t="shared" si="942"/>
        <v>0</v>
      </c>
      <c r="AP831" s="105"/>
      <c r="AQ831" s="105"/>
      <c r="AR831" s="102">
        <f t="shared" si="943"/>
        <v>0</v>
      </c>
      <c r="AS831" s="105"/>
      <c r="AT831" s="105"/>
      <c r="AU831" s="102">
        <f t="shared" si="944"/>
        <v>0</v>
      </c>
      <c r="AV831" s="105"/>
      <c r="AW831" s="86"/>
      <c r="AX831" s="59">
        <f t="shared" si="929"/>
        <v>0</v>
      </c>
      <c r="AY831" s="208"/>
      <c r="AZ831" s="181"/>
    </row>
    <row r="832" spans="1:52" s="30" customFormat="1" ht="25.5" hidden="1" customHeight="1">
      <c r="A832" s="279"/>
      <c r="B832" s="280"/>
      <c r="C832" s="279"/>
      <c r="D832" s="87" t="s">
        <v>40</v>
      </c>
      <c r="E832" s="103"/>
      <c r="F832" s="159">
        <f t="shared" si="926"/>
        <v>0</v>
      </c>
      <c r="G832" s="58">
        <f t="shared" si="926"/>
        <v>0</v>
      </c>
      <c r="H832" s="58">
        <f t="shared" si="927"/>
        <v>0</v>
      </c>
      <c r="I832" s="105"/>
      <c r="J832" s="105"/>
      <c r="K832" s="102">
        <f t="shared" si="928"/>
        <v>0</v>
      </c>
      <c r="L832" s="105"/>
      <c r="M832" s="105"/>
      <c r="N832" s="102">
        <f t="shared" si="931"/>
        <v>0</v>
      </c>
      <c r="O832" s="105"/>
      <c r="P832" s="105"/>
      <c r="Q832" s="102">
        <f t="shared" si="932"/>
        <v>0</v>
      </c>
      <c r="R832" s="102">
        <f t="shared" si="933"/>
        <v>0</v>
      </c>
      <c r="S832" s="102">
        <f t="shared" si="934"/>
        <v>0</v>
      </c>
      <c r="T832" s="105"/>
      <c r="U832" s="105"/>
      <c r="V832" s="102">
        <f t="shared" si="935"/>
        <v>0</v>
      </c>
      <c r="W832" s="105"/>
      <c r="X832" s="86"/>
      <c r="Y832" s="58">
        <f t="shared" si="936"/>
        <v>0</v>
      </c>
      <c r="Z832" s="105"/>
      <c r="AA832" s="105"/>
      <c r="AB832" s="102">
        <f t="shared" si="937"/>
        <v>0</v>
      </c>
      <c r="AC832" s="102">
        <f t="shared" si="938"/>
        <v>0</v>
      </c>
      <c r="AD832" s="102">
        <f t="shared" si="930"/>
        <v>0</v>
      </c>
      <c r="AE832" s="105"/>
      <c r="AF832" s="105"/>
      <c r="AG832" s="102">
        <f t="shared" si="945"/>
        <v>0</v>
      </c>
      <c r="AH832" s="105"/>
      <c r="AI832" s="105"/>
      <c r="AJ832" s="102">
        <f t="shared" si="939"/>
        <v>0</v>
      </c>
      <c r="AK832" s="105"/>
      <c r="AL832" s="105"/>
      <c r="AM832" s="102">
        <f t="shared" si="940"/>
        <v>0</v>
      </c>
      <c r="AN832" s="102">
        <f t="shared" si="941"/>
        <v>0</v>
      </c>
      <c r="AO832" s="102">
        <f t="shared" si="942"/>
        <v>0</v>
      </c>
      <c r="AP832" s="105"/>
      <c r="AQ832" s="105"/>
      <c r="AR832" s="102">
        <f t="shared" si="943"/>
        <v>0</v>
      </c>
      <c r="AS832" s="105"/>
      <c r="AT832" s="105"/>
      <c r="AU832" s="102">
        <f t="shared" si="944"/>
        <v>0</v>
      </c>
      <c r="AV832" s="105"/>
      <c r="AW832" s="86"/>
      <c r="AX832" s="59">
        <f t="shared" si="929"/>
        <v>0</v>
      </c>
      <c r="AY832" s="208"/>
      <c r="AZ832" s="181"/>
    </row>
    <row r="833" spans="1:52" s="30" customFormat="1" ht="38.25" hidden="1" customHeight="1">
      <c r="A833" s="279"/>
      <c r="B833" s="280"/>
      <c r="C833" s="279"/>
      <c r="D833" s="87" t="s">
        <v>4</v>
      </c>
      <c r="E833" s="103"/>
      <c r="F833" s="159">
        <f t="shared" si="926"/>
        <v>0</v>
      </c>
      <c r="G833" s="58">
        <f t="shared" si="926"/>
        <v>0</v>
      </c>
      <c r="H833" s="58">
        <f t="shared" si="927"/>
        <v>0</v>
      </c>
      <c r="I833" s="105"/>
      <c r="J833" s="105"/>
      <c r="K833" s="102">
        <f t="shared" si="928"/>
        <v>0</v>
      </c>
      <c r="L833" s="105"/>
      <c r="M833" s="105"/>
      <c r="N833" s="102">
        <f t="shared" si="931"/>
        <v>0</v>
      </c>
      <c r="O833" s="105"/>
      <c r="P833" s="105"/>
      <c r="Q833" s="102">
        <f t="shared" si="932"/>
        <v>0</v>
      </c>
      <c r="R833" s="102">
        <f t="shared" si="933"/>
        <v>0</v>
      </c>
      <c r="S833" s="102">
        <f t="shared" si="934"/>
        <v>0</v>
      </c>
      <c r="T833" s="105"/>
      <c r="U833" s="105"/>
      <c r="V833" s="102">
        <f t="shared" si="935"/>
        <v>0</v>
      </c>
      <c r="W833" s="105"/>
      <c r="X833" s="86"/>
      <c r="Y833" s="58">
        <f t="shared" si="936"/>
        <v>0</v>
      </c>
      <c r="Z833" s="105"/>
      <c r="AA833" s="105"/>
      <c r="AB833" s="102">
        <f t="shared" si="937"/>
        <v>0</v>
      </c>
      <c r="AC833" s="102">
        <f t="shared" si="938"/>
        <v>0</v>
      </c>
      <c r="AD833" s="102">
        <f t="shared" si="930"/>
        <v>0</v>
      </c>
      <c r="AE833" s="105"/>
      <c r="AF833" s="105"/>
      <c r="AG833" s="102">
        <f t="shared" si="945"/>
        <v>0</v>
      </c>
      <c r="AH833" s="105"/>
      <c r="AI833" s="105"/>
      <c r="AJ833" s="102">
        <f t="shared" si="939"/>
        <v>0</v>
      </c>
      <c r="AK833" s="105"/>
      <c r="AL833" s="105"/>
      <c r="AM833" s="102">
        <f t="shared" si="940"/>
        <v>0</v>
      </c>
      <c r="AN833" s="102">
        <f t="shared" si="941"/>
        <v>0</v>
      </c>
      <c r="AO833" s="102">
        <f t="shared" si="942"/>
        <v>0</v>
      </c>
      <c r="AP833" s="105"/>
      <c r="AQ833" s="105"/>
      <c r="AR833" s="102">
        <f t="shared" si="943"/>
        <v>0</v>
      </c>
      <c r="AS833" s="105"/>
      <c r="AT833" s="105"/>
      <c r="AU833" s="102">
        <f t="shared" si="944"/>
        <v>0</v>
      </c>
      <c r="AV833" s="105"/>
      <c r="AW833" s="86"/>
      <c r="AX833" s="59">
        <f t="shared" si="929"/>
        <v>0</v>
      </c>
      <c r="AY833" s="208"/>
      <c r="AZ833" s="181"/>
    </row>
    <row r="834" spans="1:52" s="30" customFormat="1" ht="12.75" hidden="1" customHeight="1">
      <c r="A834" s="279"/>
      <c r="B834" s="280"/>
      <c r="C834" s="279"/>
      <c r="D834" s="87" t="s">
        <v>53</v>
      </c>
      <c r="E834" s="103"/>
      <c r="F834" s="159">
        <f t="shared" si="926"/>
        <v>0</v>
      </c>
      <c r="G834" s="58">
        <f t="shared" si="926"/>
        <v>0</v>
      </c>
      <c r="H834" s="58">
        <f t="shared" si="927"/>
        <v>0</v>
      </c>
      <c r="I834" s="105"/>
      <c r="J834" s="105"/>
      <c r="K834" s="102">
        <f t="shared" si="928"/>
        <v>0</v>
      </c>
      <c r="L834" s="105"/>
      <c r="M834" s="105"/>
      <c r="N834" s="102">
        <f t="shared" si="931"/>
        <v>0</v>
      </c>
      <c r="O834" s="105"/>
      <c r="P834" s="105"/>
      <c r="Q834" s="102">
        <f t="shared" si="932"/>
        <v>0</v>
      </c>
      <c r="R834" s="102">
        <f t="shared" si="933"/>
        <v>0</v>
      </c>
      <c r="S834" s="102">
        <f t="shared" si="934"/>
        <v>0</v>
      </c>
      <c r="T834" s="105"/>
      <c r="U834" s="105"/>
      <c r="V834" s="102">
        <f t="shared" si="935"/>
        <v>0</v>
      </c>
      <c r="W834" s="105"/>
      <c r="X834" s="86"/>
      <c r="Y834" s="58">
        <f t="shared" si="936"/>
        <v>0</v>
      </c>
      <c r="Z834" s="105"/>
      <c r="AA834" s="105"/>
      <c r="AB834" s="102">
        <f t="shared" si="937"/>
        <v>0</v>
      </c>
      <c r="AC834" s="102">
        <f t="shared" si="938"/>
        <v>0</v>
      </c>
      <c r="AD834" s="102">
        <f t="shared" si="930"/>
        <v>0</v>
      </c>
      <c r="AE834" s="105"/>
      <c r="AF834" s="105"/>
      <c r="AG834" s="102">
        <f t="shared" si="945"/>
        <v>0</v>
      </c>
      <c r="AH834" s="105"/>
      <c r="AI834" s="105"/>
      <c r="AJ834" s="102">
        <f t="shared" si="939"/>
        <v>0</v>
      </c>
      <c r="AK834" s="105"/>
      <c r="AL834" s="105"/>
      <c r="AM834" s="102">
        <f t="shared" si="940"/>
        <v>0</v>
      </c>
      <c r="AN834" s="102">
        <f t="shared" si="941"/>
        <v>0</v>
      </c>
      <c r="AO834" s="102">
        <f t="shared" si="942"/>
        <v>0</v>
      </c>
      <c r="AP834" s="105"/>
      <c r="AQ834" s="105"/>
      <c r="AR834" s="102">
        <f t="shared" si="943"/>
        <v>0</v>
      </c>
      <c r="AS834" s="105"/>
      <c r="AT834" s="105"/>
      <c r="AU834" s="102">
        <f t="shared" si="944"/>
        <v>0</v>
      </c>
      <c r="AV834" s="105"/>
      <c r="AW834" s="86"/>
      <c r="AX834" s="59">
        <f t="shared" si="929"/>
        <v>0</v>
      </c>
      <c r="AY834" s="208"/>
      <c r="AZ834" s="181"/>
    </row>
    <row r="835" spans="1:52" s="30" customFormat="1" ht="25.5" hidden="1" customHeight="1">
      <c r="A835" s="279"/>
      <c r="B835" s="280"/>
      <c r="C835" s="279"/>
      <c r="D835" s="27" t="s">
        <v>41</v>
      </c>
      <c r="E835" s="103"/>
      <c r="F835" s="159">
        <f t="shared" si="926"/>
        <v>0</v>
      </c>
      <c r="G835" s="58">
        <f t="shared" si="926"/>
        <v>0</v>
      </c>
      <c r="H835" s="58">
        <f t="shared" si="927"/>
        <v>0</v>
      </c>
      <c r="I835" s="105"/>
      <c r="J835" s="105"/>
      <c r="K835" s="102">
        <f t="shared" si="928"/>
        <v>0</v>
      </c>
      <c r="L835" s="105"/>
      <c r="M835" s="105"/>
      <c r="N835" s="102">
        <f t="shared" si="931"/>
        <v>0</v>
      </c>
      <c r="O835" s="105"/>
      <c r="P835" s="105"/>
      <c r="Q835" s="102">
        <f t="shared" si="932"/>
        <v>0</v>
      </c>
      <c r="R835" s="102">
        <f t="shared" si="933"/>
        <v>0</v>
      </c>
      <c r="S835" s="102">
        <f t="shared" si="934"/>
        <v>0</v>
      </c>
      <c r="T835" s="105"/>
      <c r="U835" s="105"/>
      <c r="V835" s="102">
        <f t="shared" si="935"/>
        <v>0</v>
      </c>
      <c r="W835" s="105"/>
      <c r="X835" s="86"/>
      <c r="Y835" s="58">
        <f t="shared" si="936"/>
        <v>0</v>
      </c>
      <c r="Z835" s="105"/>
      <c r="AA835" s="105"/>
      <c r="AB835" s="102">
        <f t="shared" si="937"/>
        <v>0</v>
      </c>
      <c r="AC835" s="102">
        <f t="shared" si="938"/>
        <v>0</v>
      </c>
      <c r="AD835" s="102">
        <f t="shared" si="930"/>
        <v>0</v>
      </c>
      <c r="AE835" s="105"/>
      <c r="AF835" s="105"/>
      <c r="AG835" s="102">
        <f t="shared" si="945"/>
        <v>0</v>
      </c>
      <c r="AH835" s="105"/>
      <c r="AI835" s="105"/>
      <c r="AJ835" s="102">
        <f t="shared" si="939"/>
        <v>0</v>
      </c>
      <c r="AK835" s="105"/>
      <c r="AL835" s="105"/>
      <c r="AM835" s="102">
        <f t="shared" si="940"/>
        <v>0</v>
      </c>
      <c r="AN835" s="102">
        <f t="shared" si="941"/>
        <v>0</v>
      </c>
      <c r="AO835" s="102">
        <f t="shared" si="942"/>
        <v>0</v>
      </c>
      <c r="AP835" s="105"/>
      <c r="AQ835" s="105"/>
      <c r="AR835" s="102">
        <f t="shared" si="943"/>
        <v>0</v>
      </c>
      <c r="AS835" s="105"/>
      <c r="AT835" s="105"/>
      <c r="AU835" s="102">
        <f t="shared" si="944"/>
        <v>0</v>
      </c>
      <c r="AV835" s="105"/>
      <c r="AW835" s="86"/>
      <c r="AX835" s="59">
        <f t="shared" si="929"/>
        <v>0</v>
      </c>
      <c r="AY835" s="208"/>
      <c r="AZ835" s="181"/>
    </row>
    <row r="836" spans="1:52" s="30" customFormat="1" ht="25.5" hidden="1" customHeight="1">
      <c r="A836" s="279"/>
      <c r="B836" s="280"/>
      <c r="C836" s="279"/>
      <c r="D836" s="27" t="s">
        <v>50</v>
      </c>
      <c r="E836" s="103"/>
      <c r="F836" s="159">
        <f t="shared" si="926"/>
        <v>0</v>
      </c>
      <c r="G836" s="58">
        <f t="shared" si="926"/>
        <v>0</v>
      </c>
      <c r="H836" s="58">
        <f t="shared" si="927"/>
        <v>0</v>
      </c>
      <c r="I836" s="105"/>
      <c r="J836" s="105"/>
      <c r="K836" s="102">
        <f t="shared" si="928"/>
        <v>0</v>
      </c>
      <c r="L836" s="105"/>
      <c r="M836" s="105"/>
      <c r="N836" s="102">
        <f t="shared" si="931"/>
        <v>0</v>
      </c>
      <c r="O836" s="105"/>
      <c r="P836" s="105"/>
      <c r="Q836" s="102">
        <f t="shared" si="932"/>
        <v>0</v>
      </c>
      <c r="R836" s="102">
        <f t="shared" si="933"/>
        <v>0</v>
      </c>
      <c r="S836" s="102">
        <f t="shared" si="934"/>
        <v>0</v>
      </c>
      <c r="T836" s="105"/>
      <c r="U836" s="105"/>
      <c r="V836" s="102">
        <f t="shared" si="935"/>
        <v>0</v>
      </c>
      <c r="W836" s="105"/>
      <c r="X836" s="86"/>
      <c r="Y836" s="58">
        <f t="shared" si="936"/>
        <v>0</v>
      </c>
      <c r="Z836" s="105"/>
      <c r="AA836" s="105"/>
      <c r="AB836" s="102">
        <f t="shared" si="937"/>
        <v>0</v>
      </c>
      <c r="AC836" s="102">
        <f t="shared" si="938"/>
        <v>0</v>
      </c>
      <c r="AD836" s="102">
        <f t="shared" si="930"/>
        <v>0</v>
      </c>
      <c r="AE836" s="105"/>
      <c r="AF836" s="105"/>
      <c r="AG836" s="102">
        <f t="shared" si="945"/>
        <v>0</v>
      </c>
      <c r="AH836" s="105"/>
      <c r="AI836" s="105"/>
      <c r="AJ836" s="102">
        <f t="shared" si="939"/>
        <v>0</v>
      </c>
      <c r="AK836" s="105"/>
      <c r="AL836" s="105"/>
      <c r="AM836" s="102">
        <f t="shared" si="940"/>
        <v>0</v>
      </c>
      <c r="AN836" s="102">
        <f t="shared" si="941"/>
        <v>0</v>
      </c>
      <c r="AO836" s="102">
        <f t="shared" si="942"/>
        <v>0</v>
      </c>
      <c r="AP836" s="105"/>
      <c r="AQ836" s="105"/>
      <c r="AR836" s="102">
        <f t="shared" si="943"/>
        <v>0</v>
      </c>
      <c r="AS836" s="105"/>
      <c r="AT836" s="105"/>
      <c r="AU836" s="102">
        <f t="shared" si="944"/>
        <v>0</v>
      </c>
      <c r="AV836" s="105"/>
      <c r="AW836" s="86"/>
      <c r="AX836" s="59">
        <f t="shared" si="929"/>
        <v>0</v>
      </c>
      <c r="AY836" s="208"/>
      <c r="AZ836" s="181"/>
    </row>
    <row r="837" spans="1:52" s="30" customFormat="1" ht="12" hidden="1" customHeight="1">
      <c r="A837" s="279" t="s">
        <v>213</v>
      </c>
      <c r="B837" s="280" t="s">
        <v>214</v>
      </c>
      <c r="C837" s="279" t="s">
        <v>200</v>
      </c>
      <c r="D837" s="87" t="s">
        <v>45</v>
      </c>
      <c r="E837" s="103"/>
      <c r="F837" s="159">
        <f t="shared" si="926"/>
        <v>0</v>
      </c>
      <c r="G837" s="58">
        <f t="shared" si="926"/>
        <v>0</v>
      </c>
      <c r="H837" s="58">
        <f t="shared" si="927"/>
        <v>0</v>
      </c>
      <c r="I837" s="105"/>
      <c r="J837" s="105"/>
      <c r="K837" s="102">
        <f t="shared" si="928"/>
        <v>0</v>
      </c>
      <c r="L837" s="105"/>
      <c r="M837" s="105"/>
      <c r="N837" s="102">
        <f t="shared" si="931"/>
        <v>0</v>
      </c>
      <c r="O837" s="105"/>
      <c r="P837" s="105"/>
      <c r="Q837" s="102">
        <f t="shared" si="932"/>
        <v>0</v>
      </c>
      <c r="R837" s="102">
        <f t="shared" si="933"/>
        <v>0</v>
      </c>
      <c r="S837" s="102">
        <f t="shared" si="934"/>
        <v>0</v>
      </c>
      <c r="T837" s="105"/>
      <c r="U837" s="105"/>
      <c r="V837" s="102">
        <f t="shared" si="935"/>
        <v>0</v>
      </c>
      <c r="W837" s="105"/>
      <c r="X837" s="86"/>
      <c r="Y837" s="58">
        <f t="shared" si="936"/>
        <v>0</v>
      </c>
      <c r="Z837" s="105"/>
      <c r="AA837" s="105"/>
      <c r="AB837" s="102">
        <f t="shared" si="937"/>
        <v>0</v>
      </c>
      <c r="AC837" s="102">
        <f t="shared" si="938"/>
        <v>0</v>
      </c>
      <c r="AD837" s="102">
        <f t="shared" si="930"/>
        <v>0</v>
      </c>
      <c r="AE837" s="105"/>
      <c r="AF837" s="105"/>
      <c r="AG837" s="102">
        <f t="shared" si="945"/>
        <v>0</v>
      </c>
      <c r="AH837" s="105"/>
      <c r="AI837" s="105"/>
      <c r="AJ837" s="102">
        <f t="shared" si="939"/>
        <v>0</v>
      </c>
      <c r="AK837" s="105"/>
      <c r="AL837" s="105"/>
      <c r="AM837" s="102">
        <f t="shared" si="940"/>
        <v>0</v>
      </c>
      <c r="AN837" s="102">
        <f t="shared" si="941"/>
        <v>0</v>
      </c>
      <c r="AO837" s="102">
        <f t="shared" si="942"/>
        <v>0</v>
      </c>
      <c r="AP837" s="105"/>
      <c r="AQ837" s="105"/>
      <c r="AR837" s="102">
        <f t="shared" si="943"/>
        <v>0</v>
      </c>
      <c r="AS837" s="105"/>
      <c r="AT837" s="105"/>
      <c r="AU837" s="102">
        <f t="shared" si="944"/>
        <v>0</v>
      </c>
      <c r="AV837" s="105"/>
      <c r="AW837" s="86"/>
      <c r="AX837" s="59">
        <f t="shared" si="929"/>
        <v>0</v>
      </c>
      <c r="AY837" s="208"/>
      <c r="AZ837" s="181"/>
    </row>
    <row r="838" spans="1:52" s="30" customFormat="1" ht="25.5" hidden="1">
      <c r="A838" s="279"/>
      <c r="B838" s="280"/>
      <c r="C838" s="279"/>
      <c r="D838" s="87" t="s">
        <v>40</v>
      </c>
      <c r="E838" s="103"/>
      <c r="F838" s="159">
        <f t="shared" si="926"/>
        <v>0</v>
      </c>
      <c r="G838" s="58">
        <f t="shared" si="926"/>
        <v>0</v>
      </c>
      <c r="H838" s="58">
        <f t="shared" si="927"/>
        <v>0</v>
      </c>
      <c r="I838" s="105"/>
      <c r="J838" s="105"/>
      <c r="K838" s="102">
        <f t="shared" si="928"/>
        <v>0</v>
      </c>
      <c r="L838" s="105"/>
      <c r="M838" s="105"/>
      <c r="N838" s="102">
        <f t="shared" si="931"/>
        <v>0</v>
      </c>
      <c r="O838" s="105"/>
      <c r="P838" s="105"/>
      <c r="Q838" s="102">
        <f t="shared" si="932"/>
        <v>0</v>
      </c>
      <c r="R838" s="102">
        <f t="shared" si="933"/>
        <v>0</v>
      </c>
      <c r="S838" s="102">
        <f t="shared" si="934"/>
        <v>0</v>
      </c>
      <c r="T838" s="105"/>
      <c r="U838" s="105"/>
      <c r="V838" s="102">
        <f t="shared" si="935"/>
        <v>0</v>
      </c>
      <c r="W838" s="105"/>
      <c r="X838" s="86"/>
      <c r="Y838" s="58">
        <f t="shared" si="936"/>
        <v>0</v>
      </c>
      <c r="Z838" s="105"/>
      <c r="AA838" s="105"/>
      <c r="AB838" s="102">
        <f t="shared" si="937"/>
        <v>0</v>
      </c>
      <c r="AC838" s="102">
        <f t="shared" si="938"/>
        <v>0</v>
      </c>
      <c r="AD838" s="102">
        <f t="shared" si="930"/>
        <v>0</v>
      </c>
      <c r="AE838" s="105"/>
      <c r="AF838" s="105"/>
      <c r="AG838" s="102">
        <f t="shared" si="945"/>
        <v>0</v>
      </c>
      <c r="AH838" s="105"/>
      <c r="AI838" s="105"/>
      <c r="AJ838" s="102">
        <f t="shared" si="939"/>
        <v>0</v>
      </c>
      <c r="AK838" s="105"/>
      <c r="AL838" s="105"/>
      <c r="AM838" s="102">
        <f t="shared" si="940"/>
        <v>0</v>
      </c>
      <c r="AN838" s="102">
        <f t="shared" si="941"/>
        <v>0</v>
      </c>
      <c r="AO838" s="102">
        <f t="shared" si="942"/>
        <v>0</v>
      </c>
      <c r="AP838" s="105"/>
      <c r="AQ838" s="105"/>
      <c r="AR838" s="102">
        <f t="shared" si="943"/>
        <v>0</v>
      </c>
      <c r="AS838" s="105"/>
      <c r="AT838" s="105"/>
      <c r="AU838" s="102">
        <f t="shared" si="944"/>
        <v>0</v>
      </c>
      <c r="AV838" s="105"/>
      <c r="AW838" s="86"/>
      <c r="AX838" s="59">
        <f t="shared" si="929"/>
        <v>0</v>
      </c>
      <c r="AY838" s="208"/>
      <c r="AZ838" s="181"/>
    </row>
    <row r="839" spans="1:52" s="30" customFormat="1" ht="38.25" hidden="1">
      <c r="A839" s="279"/>
      <c r="B839" s="280"/>
      <c r="C839" s="279"/>
      <c r="D839" s="87" t="s">
        <v>4</v>
      </c>
      <c r="E839" s="103"/>
      <c r="F839" s="159">
        <f t="shared" si="926"/>
        <v>0</v>
      </c>
      <c r="G839" s="58">
        <f t="shared" si="926"/>
        <v>0</v>
      </c>
      <c r="H839" s="58">
        <f t="shared" si="927"/>
        <v>0</v>
      </c>
      <c r="I839" s="105"/>
      <c r="J839" s="105"/>
      <c r="K839" s="102">
        <f t="shared" si="928"/>
        <v>0</v>
      </c>
      <c r="L839" s="105"/>
      <c r="M839" s="105"/>
      <c r="N839" s="102">
        <f t="shared" si="931"/>
        <v>0</v>
      </c>
      <c r="O839" s="105"/>
      <c r="P839" s="105"/>
      <c r="Q839" s="102">
        <f t="shared" si="932"/>
        <v>0</v>
      </c>
      <c r="R839" s="102">
        <f t="shared" si="933"/>
        <v>0</v>
      </c>
      <c r="S839" s="102">
        <f t="shared" si="934"/>
        <v>0</v>
      </c>
      <c r="T839" s="105"/>
      <c r="U839" s="105"/>
      <c r="V839" s="102">
        <f t="shared" si="935"/>
        <v>0</v>
      </c>
      <c r="W839" s="105"/>
      <c r="X839" s="86"/>
      <c r="Y839" s="58">
        <f t="shared" si="936"/>
        <v>0</v>
      </c>
      <c r="Z839" s="105"/>
      <c r="AA839" s="105"/>
      <c r="AB839" s="102">
        <f t="shared" si="937"/>
        <v>0</v>
      </c>
      <c r="AC839" s="102">
        <f t="shared" si="938"/>
        <v>0</v>
      </c>
      <c r="AD839" s="102">
        <f t="shared" si="930"/>
        <v>0</v>
      </c>
      <c r="AE839" s="105"/>
      <c r="AF839" s="105"/>
      <c r="AG839" s="102">
        <f t="shared" si="945"/>
        <v>0</v>
      </c>
      <c r="AH839" s="105"/>
      <c r="AI839" s="105"/>
      <c r="AJ839" s="102">
        <f t="shared" si="939"/>
        <v>0</v>
      </c>
      <c r="AK839" s="105"/>
      <c r="AL839" s="105"/>
      <c r="AM839" s="102">
        <f t="shared" si="940"/>
        <v>0</v>
      </c>
      <c r="AN839" s="102">
        <f t="shared" si="941"/>
        <v>0</v>
      </c>
      <c r="AO839" s="102">
        <f t="shared" si="942"/>
        <v>0</v>
      </c>
      <c r="AP839" s="105"/>
      <c r="AQ839" s="105"/>
      <c r="AR839" s="102">
        <f t="shared" si="943"/>
        <v>0</v>
      </c>
      <c r="AS839" s="105"/>
      <c r="AT839" s="105"/>
      <c r="AU839" s="102">
        <f t="shared" si="944"/>
        <v>0</v>
      </c>
      <c r="AV839" s="105"/>
      <c r="AW839" s="86"/>
      <c r="AX839" s="59">
        <f t="shared" si="929"/>
        <v>0</v>
      </c>
      <c r="AY839" s="208"/>
      <c r="AZ839" s="181"/>
    </row>
    <row r="840" spans="1:52" s="30" customFormat="1" hidden="1">
      <c r="A840" s="279"/>
      <c r="B840" s="280"/>
      <c r="C840" s="279"/>
      <c r="D840" s="87" t="s">
        <v>53</v>
      </c>
      <c r="E840" s="103"/>
      <c r="F840" s="159">
        <f t="shared" si="926"/>
        <v>0</v>
      </c>
      <c r="G840" s="58">
        <f t="shared" si="926"/>
        <v>0</v>
      </c>
      <c r="H840" s="58">
        <f t="shared" si="927"/>
        <v>0</v>
      </c>
      <c r="I840" s="105"/>
      <c r="J840" s="105"/>
      <c r="K840" s="102">
        <f t="shared" si="928"/>
        <v>0</v>
      </c>
      <c r="L840" s="105"/>
      <c r="M840" s="105"/>
      <c r="N840" s="102">
        <f t="shared" si="931"/>
        <v>0</v>
      </c>
      <c r="O840" s="105"/>
      <c r="P840" s="105"/>
      <c r="Q840" s="102">
        <f t="shared" si="932"/>
        <v>0</v>
      </c>
      <c r="R840" s="102">
        <f t="shared" si="933"/>
        <v>0</v>
      </c>
      <c r="S840" s="102">
        <f t="shared" si="934"/>
        <v>0</v>
      </c>
      <c r="T840" s="105"/>
      <c r="U840" s="105"/>
      <c r="V840" s="102">
        <f t="shared" si="935"/>
        <v>0</v>
      </c>
      <c r="W840" s="105"/>
      <c r="X840" s="86"/>
      <c r="Y840" s="58">
        <f t="shared" si="936"/>
        <v>0</v>
      </c>
      <c r="Z840" s="105"/>
      <c r="AA840" s="105"/>
      <c r="AB840" s="102">
        <f t="shared" si="937"/>
        <v>0</v>
      </c>
      <c r="AC840" s="102">
        <f t="shared" si="938"/>
        <v>0</v>
      </c>
      <c r="AD840" s="102">
        <f t="shared" si="930"/>
        <v>0</v>
      </c>
      <c r="AE840" s="105"/>
      <c r="AF840" s="105"/>
      <c r="AG840" s="102">
        <f t="shared" si="945"/>
        <v>0</v>
      </c>
      <c r="AH840" s="105"/>
      <c r="AI840" s="105"/>
      <c r="AJ840" s="102">
        <f t="shared" si="939"/>
        <v>0</v>
      </c>
      <c r="AK840" s="105"/>
      <c r="AL840" s="105"/>
      <c r="AM840" s="102">
        <f t="shared" si="940"/>
        <v>0</v>
      </c>
      <c r="AN840" s="102">
        <f t="shared" si="941"/>
        <v>0</v>
      </c>
      <c r="AO840" s="102">
        <f t="shared" si="942"/>
        <v>0</v>
      </c>
      <c r="AP840" s="105"/>
      <c r="AQ840" s="105"/>
      <c r="AR840" s="102">
        <f t="shared" si="943"/>
        <v>0</v>
      </c>
      <c r="AS840" s="105"/>
      <c r="AT840" s="105"/>
      <c r="AU840" s="102">
        <f t="shared" si="944"/>
        <v>0</v>
      </c>
      <c r="AV840" s="105"/>
      <c r="AW840" s="86"/>
      <c r="AX840" s="59">
        <f t="shared" si="929"/>
        <v>0</v>
      </c>
      <c r="AY840" s="208"/>
      <c r="AZ840" s="181"/>
    </row>
    <row r="841" spans="1:52" s="30" customFormat="1" ht="25.5" hidden="1">
      <c r="A841" s="279"/>
      <c r="B841" s="280"/>
      <c r="C841" s="279"/>
      <c r="D841" s="27" t="s">
        <v>41</v>
      </c>
      <c r="E841" s="103"/>
      <c r="F841" s="159">
        <f t="shared" si="926"/>
        <v>0</v>
      </c>
      <c r="G841" s="58">
        <f t="shared" si="926"/>
        <v>0</v>
      </c>
      <c r="H841" s="58">
        <f t="shared" si="927"/>
        <v>0</v>
      </c>
      <c r="I841" s="105"/>
      <c r="J841" s="105"/>
      <c r="K841" s="102">
        <f t="shared" si="928"/>
        <v>0</v>
      </c>
      <c r="L841" s="105"/>
      <c r="M841" s="105"/>
      <c r="N841" s="102">
        <f t="shared" si="931"/>
        <v>0</v>
      </c>
      <c r="O841" s="105"/>
      <c r="P841" s="105"/>
      <c r="Q841" s="102">
        <f t="shared" si="932"/>
        <v>0</v>
      </c>
      <c r="R841" s="102">
        <f t="shared" si="933"/>
        <v>0</v>
      </c>
      <c r="S841" s="102">
        <f t="shared" si="934"/>
        <v>0</v>
      </c>
      <c r="T841" s="105"/>
      <c r="U841" s="105"/>
      <c r="V841" s="102">
        <f t="shared" si="935"/>
        <v>0</v>
      </c>
      <c r="W841" s="105"/>
      <c r="X841" s="86"/>
      <c r="Y841" s="58">
        <f t="shared" si="936"/>
        <v>0</v>
      </c>
      <c r="Z841" s="105"/>
      <c r="AA841" s="105"/>
      <c r="AB841" s="102">
        <f t="shared" si="937"/>
        <v>0</v>
      </c>
      <c r="AC841" s="102">
        <f t="shared" si="938"/>
        <v>0</v>
      </c>
      <c r="AD841" s="102">
        <f t="shared" si="930"/>
        <v>0</v>
      </c>
      <c r="AE841" s="105"/>
      <c r="AF841" s="105"/>
      <c r="AG841" s="102">
        <f t="shared" si="945"/>
        <v>0</v>
      </c>
      <c r="AH841" s="105"/>
      <c r="AI841" s="105"/>
      <c r="AJ841" s="102">
        <f t="shared" si="939"/>
        <v>0</v>
      </c>
      <c r="AK841" s="105"/>
      <c r="AL841" s="105"/>
      <c r="AM841" s="102">
        <f t="shared" si="940"/>
        <v>0</v>
      </c>
      <c r="AN841" s="102">
        <f t="shared" si="941"/>
        <v>0</v>
      </c>
      <c r="AO841" s="102">
        <f t="shared" si="942"/>
        <v>0</v>
      </c>
      <c r="AP841" s="105"/>
      <c r="AQ841" s="105"/>
      <c r="AR841" s="102">
        <f t="shared" si="943"/>
        <v>0</v>
      </c>
      <c r="AS841" s="105"/>
      <c r="AT841" s="105"/>
      <c r="AU841" s="102">
        <f t="shared" si="944"/>
        <v>0</v>
      </c>
      <c r="AV841" s="105"/>
      <c r="AW841" s="86"/>
      <c r="AX841" s="59">
        <f t="shared" si="929"/>
        <v>0</v>
      </c>
      <c r="AY841" s="208"/>
      <c r="AZ841" s="181"/>
    </row>
    <row r="842" spans="1:52" s="30" customFormat="1" ht="25.5" hidden="1">
      <c r="A842" s="279"/>
      <c r="B842" s="280"/>
      <c r="C842" s="279"/>
      <c r="D842" s="27" t="s">
        <v>50</v>
      </c>
      <c r="E842" s="103"/>
      <c r="F842" s="159">
        <f t="shared" si="926"/>
        <v>0</v>
      </c>
      <c r="G842" s="58">
        <f t="shared" si="926"/>
        <v>0</v>
      </c>
      <c r="H842" s="58">
        <f t="shared" si="927"/>
        <v>0</v>
      </c>
      <c r="I842" s="105"/>
      <c r="J842" s="105"/>
      <c r="K842" s="102">
        <f t="shared" si="928"/>
        <v>0</v>
      </c>
      <c r="L842" s="105"/>
      <c r="M842" s="105"/>
      <c r="N842" s="102">
        <f t="shared" si="931"/>
        <v>0</v>
      </c>
      <c r="O842" s="105"/>
      <c r="P842" s="105"/>
      <c r="Q842" s="102">
        <f t="shared" si="932"/>
        <v>0</v>
      </c>
      <c r="R842" s="102">
        <f t="shared" si="933"/>
        <v>0</v>
      </c>
      <c r="S842" s="102">
        <f t="shared" si="934"/>
        <v>0</v>
      </c>
      <c r="T842" s="105"/>
      <c r="U842" s="105"/>
      <c r="V842" s="102">
        <f t="shared" si="935"/>
        <v>0</v>
      </c>
      <c r="W842" s="105"/>
      <c r="X842" s="86"/>
      <c r="Y842" s="58">
        <f t="shared" si="936"/>
        <v>0</v>
      </c>
      <c r="Z842" s="105"/>
      <c r="AA842" s="105"/>
      <c r="AB842" s="102">
        <f t="shared" si="937"/>
        <v>0</v>
      </c>
      <c r="AC842" s="102">
        <f t="shared" si="938"/>
        <v>0</v>
      </c>
      <c r="AD842" s="102">
        <f t="shared" si="930"/>
        <v>0</v>
      </c>
      <c r="AE842" s="105"/>
      <c r="AF842" s="105"/>
      <c r="AG842" s="102">
        <f t="shared" si="945"/>
        <v>0</v>
      </c>
      <c r="AH842" s="105"/>
      <c r="AI842" s="105"/>
      <c r="AJ842" s="102">
        <f t="shared" si="939"/>
        <v>0</v>
      </c>
      <c r="AK842" s="105"/>
      <c r="AL842" s="105"/>
      <c r="AM842" s="102">
        <f t="shared" si="940"/>
        <v>0</v>
      </c>
      <c r="AN842" s="102">
        <f t="shared" si="941"/>
        <v>0</v>
      </c>
      <c r="AO842" s="102">
        <f t="shared" si="942"/>
        <v>0</v>
      </c>
      <c r="AP842" s="105"/>
      <c r="AQ842" s="105"/>
      <c r="AR842" s="102">
        <f t="shared" si="943"/>
        <v>0</v>
      </c>
      <c r="AS842" s="105"/>
      <c r="AT842" s="105"/>
      <c r="AU842" s="102">
        <f t="shared" si="944"/>
        <v>0</v>
      </c>
      <c r="AV842" s="105"/>
      <c r="AW842" s="86"/>
      <c r="AX842" s="59">
        <f t="shared" si="929"/>
        <v>0</v>
      </c>
      <c r="AY842" s="208"/>
      <c r="AZ842" s="181"/>
    </row>
    <row r="843" spans="1:52" s="30" customFormat="1" hidden="1">
      <c r="A843" s="348" t="s">
        <v>252</v>
      </c>
      <c r="B843" s="301" t="s">
        <v>236</v>
      </c>
      <c r="C843" s="279" t="s">
        <v>251</v>
      </c>
      <c r="D843" s="87" t="s">
        <v>45</v>
      </c>
      <c r="E843" s="103">
        <f>E845</f>
        <v>133515</v>
      </c>
      <c r="F843" s="159">
        <f t="shared" si="926"/>
        <v>133515</v>
      </c>
      <c r="G843" s="58">
        <f t="shared" si="926"/>
        <v>996.3</v>
      </c>
      <c r="H843" s="58">
        <f t="shared" si="927"/>
        <v>0.74620829120323562</v>
      </c>
      <c r="I843" s="103">
        <f t="shared" ref="I843:AH843" si="946">I845</f>
        <v>0</v>
      </c>
      <c r="J843" s="103">
        <f t="shared" si="946"/>
        <v>0</v>
      </c>
      <c r="K843" s="103">
        <f t="shared" si="946"/>
        <v>0</v>
      </c>
      <c r="L843" s="103">
        <f t="shared" si="946"/>
        <v>0</v>
      </c>
      <c r="M843" s="103">
        <f t="shared" si="946"/>
        <v>0</v>
      </c>
      <c r="N843" s="103">
        <f t="shared" si="946"/>
        <v>0</v>
      </c>
      <c r="O843" s="103">
        <f t="shared" si="946"/>
        <v>0</v>
      </c>
      <c r="P843" s="103">
        <f t="shared" si="946"/>
        <v>0</v>
      </c>
      <c r="Q843" s="103">
        <f t="shared" si="946"/>
        <v>0</v>
      </c>
      <c r="R843" s="103">
        <f t="shared" si="946"/>
        <v>0</v>
      </c>
      <c r="S843" s="103">
        <f t="shared" si="946"/>
        <v>0</v>
      </c>
      <c r="T843" s="103">
        <f t="shared" si="946"/>
        <v>997</v>
      </c>
      <c r="U843" s="103">
        <f t="shared" si="946"/>
        <v>996.3</v>
      </c>
      <c r="V843" s="103">
        <f t="shared" si="946"/>
        <v>99.929789368104309</v>
      </c>
      <c r="W843" s="103">
        <f t="shared" si="946"/>
        <v>0</v>
      </c>
      <c r="X843" s="103">
        <f t="shared" si="946"/>
        <v>0</v>
      </c>
      <c r="Y843" s="103">
        <f t="shared" si="946"/>
        <v>0</v>
      </c>
      <c r="Z843" s="103">
        <f t="shared" si="946"/>
        <v>0</v>
      </c>
      <c r="AA843" s="103">
        <f t="shared" si="946"/>
        <v>0</v>
      </c>
      <c r="AB843" s="103">
        <f t="shared" si="946"/>
        <v>0</v>
      </c>
      <c r="AC843" s="103">
        <f t="shared" si="946"/>
        <v>996.3</v>
      </c>
      <c r="AD843" s="103">
        <f t="shared" si="946"/>
        <v>0.74620829120323562</v>
      </c>
      <c r="AE843" s="103">
        <f t="shared" si="946"/>
        <v>0</v>
      </c>
      <c r="AF843" s="103">
        <f t="shared" si="946"/>
        <v>0</v>
      </c>
      <c r="AG843" s="103">
        <f t="shared" si="946"/>
        <v>0</v>
      </c>
      <c r="AH843" s="103">
        <f t="shared" si="946"/>
        <v>0</v>
      </c>
      <c r="AI843" s="105"/>
      <c r="AJ843" s="102">
        <f t="shared" si="939"/>
        <v>0</v>
      </c>
      <c r="AK843" s="103">
        <f t="shared" ref="AK843:AV843" si="947">AK845</f>
        <v>5000</v>
      </c>
      <c r="AL843" s="103">
        <f t="shared" si="947"/>
        <v>0</v>
      </c>
      <c r="AM843" s="103">
        <f t="shared" si="947"/>
        <v>0</v>
      </c>
      <c r="AN843" s="103">
        <f t="shared" si="947"/>
        <v>996.3</v>
      </c>
      <c r="AO843" s="103">
        <f t="shared" si="947"/>
        <v>0.74620829120323562</v>
      </c>
      <c r="AP843" s="103">
        <f t="shared" si="947"/>
        <v>5000</v>
      </c>
      <c r="AQ843" s="103">
        <f t="shared" si="947"/>
        <v>0</v>
      </c>
      <c r="AR843" s="103">
        <f t="shared" si="947"/>
        <v>0</v>
      </c>
      <c r="AS843" s="103">
        <f t="shared" si="947"/>
        <v>5000</v>
      </c>
      <c r="AT843" s="103">
        <f t="shared" si="947"/>
        <v>0</v>
      </c>
      <c r="AU843" s="103">
        <f t="shared" si="947"/>
        <v>0</v>
      </c>
      <c r="AV843" s="103">
        <f t="shared" si="947"/>
        <v>117518</v>
      </c>
      <c r="AW843" s="86"/>
      <c r="AX843" s="59">
        <f t="shared" si="929"/>
        <v>0</v>
      </c>
      <c r="AY843" s="263"/>
      <c r="AZ843" s="259"/>
    </row>
    <row r="844" spans="1:52" s="30" customFormat="1" ht="25.5" hidden="1">
      <c r="A844" s="279"/>
      <c r="B844" s="302"/>
      <c r="C844" s="279"/>
      <c r="D844" s="87" t="s">
        <v>40</v>
      </c>
      <c r="E844" s="103"/>
      <c r="F844" s="159">
        <f t="shared" si="926"/>
        <v>0</v>
      </c>
      <c r="G844" s="58">
        <f t="shared" si="926"/>
        <v>0</v>
      </c>
      <c r="H844" s="58">
        <f t="shared" si="927"/>
        <v>0</v>
      </c>
      <c r="I844" s="105"/>
      <c r="J844" s="105"/>
      <c r="K844" s="102">
        <f t="shared" si="928"/>
        <v>0</v>
      </c>
      <c r="L844" s="105"/>
      <c r="M844" s="105"/>
      <c r="N844" s="102">
        <f t="shared" si="931"/>
        <v>0</v>
      </c>
      <c r="O844" s="105"/>
      <c r="P844" s="105"/>
      <c r="Q844" s="102">
        <f t="shared" si="932"/>
        <v>0</v>
      </c>
      <c r="R844" s="102">
        <f t="shared" si="933"/>
        <v>0</v>
      </c>
      <c r="S844" s="102">
        <f t="shared" si="934"/>
        <v>0</v>
      </c>
      <c r="T844" s="105"/>
      <c r="U844" s="105"/>
      <c r="V844" s="102">
        <f t="shared" si="935"/>
        <v>0</v>
      </c>
      <c r="W844" s="105"/>
      <c r="X844" s="86"/>
      <c r="Y844" s="58">
        <f t="shared" si="936"/>
        <v>0</v>
      </c>
      <c r="Z844" s="105"/>
      <c r="AA844" s="105"/>
      <c r="AB844" s="102">
        <f t="shared" si="937"/>
        <v>0</v>
      </c>
      <c r="AC844" s="102">
        <f t="shared" si="938"/>
        <v>0</v>
      </c>
      <c r="AD844" s="102">
        <f t="shared" si="930"/>
        <v>0</v>
      </c>
      <c r="AE844" s="105"/>
      <c r="AF844" s="105"/>
      <c r="AG844" s="102">
        <f t="shared" ref="AG844:AG852" si="948">IF(AE844=0,0,AF844*100/AE844)</f>
        <v>0</v>
      </c>
      <c r="AH844" s="105"/>
      <c r="AI844" s="105"/>
      <c r="AJ844" s="102">
        <f t="shared" si="939"/>
        <v>0</v>
      </c>
      <c r="AK844" s="105"/>
      <c r="AL844" s="105"/>
      <c r="AM844" s="102">
        <f t="shared" si="940"/>
        <v>0</v>
      </c>
      <c r="AN844" s="102">
        <f t="shared" si="941"/>
        <v>0</v>
      </c>
      <c r="AO844" s="102">
        <f t="shared" si="942"/>
        <v>0</v>
      </c>
      <c r="AP844" s="105"/>
      <c r="AQ844" s="105"/>
      <c r="AR844" s="102">
        <f t="shared" si="943"/>
        <v>0</v>
      </c>
      <c r="AS844" s="105"/>
      <c r="AT844" s="105"/>
      <c r="AU844" s="102">
        <f t="shared" si="944"/>
        <v>0</v>
      </c>
      <c r="AV844" s="105"/>
      <c r="AW844" s="86"/>
      <c r="AX844" s="59">
        <f t="shared" si="929"/>
        <v>0</v>
      </c>
      <c r="AY844" s="264"/>
      <c r="AZ844" s="256"/>
    </row>
    <row r="845" spans="1:52" s="30" customFormat="1" ht="38.25" hidden="1">
      <c r="A845" s="279"/>
      <c r="B845" s="302"/>
      <c r="C845" s="279"/>
      <c r="D845" s="87" t="s">
        <v>4</v>
      </c>
      <c r="E845" s="103">
        <v>133515</v>
      </c>
      <c r="F845" s="159">
        <f t="shared" si="926"/>
        <v>133515</v>
      </c>
      <c r="G845" s="58">
        <f t="shared" si="926"/>
        <v>996.3</v>
      </c>
      <c r="H845" s="58">
        <f t="shared" si="927"/>
        <v>0.74620829120323562</v>
      </c>
      <c r="I845" s="105">
        <v>0</v>
      </c>
      <c r="J845" s="105"/>
      <c r="K845" s="102">
        <f t="shared" si="928"/>
        <v>0</v>
      </c>
      <c r="L845" s="105">
        <v>0</v>
      </c>
      <c r="M845" s="105"/>
      <c r="N845" s="102">
        <f t="shared" si="931"/>
        <v>0</v>
      </c>
      <c r="O845" s="105">
        <v>0</v>
      </c>
      <c r="P845" s="105"/>
      <c r="Q845" s="102">
        <f t="shared" si="932"/>
        <v>0</v>
      </c>
      <c r="R845" s="102">
        <f t="shared" si="933"/>
        <v>0</v>
      </c>
      <c r="S845" s="102">
        <f t="shared" si="934"/>
        <v>0</v>
      </c>
      <c r="T845" s="105">
        <v>997</v>
      </c>
      <c r="U845" s="105">
        <v>996.3</v>
      </c>
      <c r="V845" s="102">
        <f t="shared" si="935"/>
        <v>99.929789368104309</v>
      </c>
      <c r="W845" s="105">
        <v>0</v>
      </c>
      <c r="X845" s="86"/>
      <c r="Y845" s="58">
        <f t="shared" si="936"/>
        <v>0</v>
      </c>
      <c r="Z845" s="105">
        <v>0</v>
      </c>
      <c r="AA845" s="105"/>
      <c r="AB845" s="102">
        <f t="shared" si="937"/>
        <v>0</v>
      </c>
      <c r="AC845" s="102">
        <f t="shared" si="938"/>
        <v>996.3</v>
      </c>
      <c r="AD845" s="102">
        <f t="shared" si="930"/>
        <v>0.74620829120323562</v>
      </c>
      <c r="AE845" s="105">
        <v>0</v>
      </c>
      <c r="AF845" s="105"/>
      <c r="AG845" s="102">
        <f t="shared" si="948"/>
        <v>0</v>
      </c>
      <c r="AH845" s="105">
        <v>0</v>
      </c>
      <c r="AI845" s="105"/>
      <c r="AJ845" s="102">
        <f t="shared" si="939"/>
        <v>0</v>
      </c>
      <c r="AK845" s="105">
        <v>5000</v>
      </c>
      <c r="AL845" s="105"/>
      <c r="AM845" s="102">
        <f t="shared" si="940"/>
        <v>0</v>
      </c>
      <c r="AN845" s="102">
        <f t="shared" si="941"/>
        <v>996.3</v>
      </c>
      <c r="AO845" s="102">
        <f t="shared" si="942"/>
        <v>0.74620829120323562</v>
      </c>
      <c r="AP845" s="105">
        <v>5000</v>
      </c>
      <c r="AQ845" s="105"/>
      <c r="AR845" s="102">
        <f t="shared" si="943"/>
        <v>0</v>
      </c>
      <c r="AS845" s="105">
        <v>5000</v>
      </c>
      <c r="AT845" s="105"/>
      <c r="AU845" s="102">
        <f t="shared" si="944"/>
        <v>0</v>
      </c>
      <c r="AV845" s="103">
        <v>117518</v>
      </c>
      <c r="AW845" s="86"/>
      <c r="AX845" s="59">
        <f t="shared" si="929"/>
        <v>0</v>
      </c>
      <c r="AY845" s="264"/>
      <c r="AZ845" s="256"/>
    </row>
    <row r="846" spans="1:52" s="30" customFormat="1" hidden="1">
      <c r="A846" s="279"/>
      <c r="B846" s="302"/>
      <c r="C846" s="279"/>
      <c r="D846" s="87" t="s">
        <v>53</v>
      </c>
      <c r="E846" s="103"/>
      <c r="F846" s="159">
        <f t="shared" si="926"/>
        <v>0</v>
      </c>
      <c r="G846" s="58">
        <f t="shared" si="926"/>
        <v>0</v>
      </c>
      <c r="H846" s="58">
        <f t="shared" si="927"/>
        <v>0</v>
      </c>
      <c r="I846" s="105"/>
      <c r="J846" s="105"/>
      <c r="K846" s="102">
        <f t="shared" si="928"/>
        <v>0</v>
      </c>
      <c r="L846" s="105"/>
      <c r="M846" s="105"/>
      <c r="N846" s="102">
        <f t="shared" si="931"/>
        <v>0</v>
      </c>
      <c r="O846" s="105"/>
      <c r="P846" s="105"/>
      <c r="Q846" s="102">
        <f t="shared" si="932"/>
        <v>0</v>
      </c>
      <c r="R846" s="102">
        <f t="shared" si="933"/>
        <v>0</v>
      </c>
      <c r="S846" s="102">
        <f t="shared" si="934"/>
        <v>0</v>
      </c>
      <c r="T846" s="105"/>
      <c r="U846" s="105"/>
      <c r="V846" s="102">
        <f t="shared" si="935"/>
        <v>0</v>
      </c>
      <c r="W846" s="105"/>
      <c r="X846" s="86"/>
      <c r="Y846" s="58">
        <f t="shared" si="936"/>
        <v>0</v>
      </c>
      <c r="Z846" s="105"/>
      <c r="AA846" s="105"/>
      <c r="AB846" s="102">
        <f t="shared" si="937"/>
        <v>0</v>
      </c>
      <c r="AC846" s="102">
        <f t="shared" si="938"/>
        <v>0</v>
      </c>
      <c r="AD846" s="102">
        <f t="shared" si="930"/>
        <v>0</v>
      </c>
      <c r="AE846" s="105"/>
      <c r="AF846" s="105"/>
      <c r="AG846" s="102">
        <f t="shared" si="948"/>
        <v>0</v>
      </c>
      <c r="AH846" s="105"/>
      <c r="AI846" s="105"/>
      <c r="AJ846" s="102">
        <f t="shared" si="939"/>
        <v>0</v>
      </c>
      <c r="AK846" s="105"/>
      <c r="AL846" s="105"/>
      <c r="AM846" s="102">
        <f t="shared" si="940"/>
        <v>0</v>
      </c>
      <c r="AN846" s="102">
        <f t="shared" si="941"/>
        <v>0</v>
      </c>
      <c r="AO846" s="102">
        <f t="shared" si="942"/>
        <v>0</v>
      </c>
      <c r="AP846" s="105"/>
      <c r="AQ846" s="105"/>
      <c r="AR846" s="102">
        <f t="shared" si="943"/>
        <v>0</v>
      </c>
      <c r="AS846" s="105"/>
      <c r="AT846" s="105"/>
      <c r="AU846" s="102">
        <f t="shared" si="944"/>
        <v>0</v>
      </c>
      <c r="AV846" s="105"/>
      <c r="AW846" s="86"/>
      <c r="AX846" s="59">
        <f t="shared" si="929"/>
        <v>0</v>
      </c>
      <c r="AY846" s="264"/>
      <c r="AZ846" s="256"/>
    </row>
    <row r="847" spans="1:52" s="30" customFormat="1" ht="25.5" hidden="1">
      <c r="A847" s="279"/>
      <c r="B847" s="302"/>
      <c r="C847" s="279"/>
      <c r="D847" s="27" t="s">
        <v>41</v>
      </c>
      <c r="E847" s="103">
        <v>0</v>
      </c>
      <c r="F847" s="159">
        <f t="shared" si="926"/>
        <v>0</v>
      </c>
      <c r="G847" s="58">
        <f t="shared" si="926"/>
        <v>0</v>
      </c>
      <c r="H847" s="58">
        <f t="shared" si="927"/>
        <v>0</v>
      </c>
      <c r="I847" s="105"/>
      <c r="J847" s="105"/>
      <c r="K847" s="102">
        <f t="shared" si="928"/>
        <v>0</v>
      </c>
      <c r="L847" s="105"/>
      <c r="M847" s="105"/>
      <c r="N847" s="102">
        <f t="shared" si="931"/>
        <v>0</v>
      </c>
      <c r="O847" s="105"/>
      <c r="P847" s="105"/>
      <c r="Q847" s="102">
        <f t="shared" si="932"/>
        <v>0</v>
      </c>
      <c r="R847" s="102">
        <f t="shared" si="933"/>
        <v>0</v>
      </c>
      <c r="S847" s="102">
        <f t="shared" si="934"/>
        <v>0</v>
      </c>
      <c r="T847" s="105"/>
      <c r="U847" s="105"/>
      <c r="V847" s="102">
        <f t="shared" si="935"/>
        <v>0</v>
      </c>
      <c r="W847" s="105"/>
      <c r="X847" s="86"/>
      <c r="Y847" s="58">
        <f t="shared" si="936"/>
        <v>0</v>
      </c>
      <c r="Z847" s="105"/>
      <c r="AA847" s="105"/>
      <c r="AB847" s="102">
        <f t="shared" si="937"/>
        <v>0</v>
      </c>
      <c r="AC847" s="102">
        <f t="shared" si="938"/>
        <v>0</v>
      </c>
      <c r="AD847" s="102">
        <f t="shared" si="930"/>
        <v>0</v>
      </c>
      <c r="AE847" s="105"/>
      <c r="AF847" s="105"/>
      <c r="AG847" s="102">
        <f t="shared" si="948"/>
        <v>0</v>
      </c>
      <c r="AH847" s="105"/>
      <c r="AI847" s="105"/>
      <c r="AJ847" s="102">
        <f t="shared" si="939"/>
        <v>0</v>
      </c>
      <c r="AK847" s="105"/>
      <c r="AL847" s="105"/>
      <c r="AM847" s="102">
        <f t="shared" si="940"/>
        <v>0</v>
      </c>
      <c r="AN847" s="102">
        <f t="shared" si="941"/>
        <v>0</v>
      </c>
      <c r="AO847" s="102">
        <f t="shared" si="942"/>
        <v>0</v>
      </c>
      <c r="AP847" s="105"/>
      <c r="AQ847" s="105"/>
      <c r="AR847" s="102">
        <f t="shared" si="943"/>
        <v>0</v>
      </c>
      <c r="AS847" s="105"/>
      <c r="AT847" s="105"/>
      <c r="AU847" s="102">
        <f t="shared" si="944"/>
        <v>0</v>
      </c>
      <c r="AV847" s="105">
        <v>0</v>
      </c>
      <c r="AW847" s="86"/>
      <c r="AX847" s="59">
        <f t="shared" si="929"/>
        <v>0</v>
      </c>
      <c r="AY847" s="264"/>
      <c r="AZ847" s="256"/>
    </row>
    <row r="848" spans="1:52" s="30" customFormat="1" ht="25.5" hidden="1">
      <c r="A848" s="279"/>
      <c r="B848" s="303"/>
      <c r="C848" s="279"/>
      <c r="D848" s="27" t="s">
        <v>50</v>
      </c>
      <c r="E848" s="103"/>
      <c r="F848" s="159">
        <f t="shared" si="926"/>
        <v>0</v>
      </c>
      <c r="G848" s="58">
        <f t="shared" si="926"/>
        <v>0</v>
      </c>
      <c r="H848" s="58">
        <f t="shared" si="927"/>
        <v>0</v>
      </c>
      <c r="I848" s="105"/>
      <c r="J848" s="105"/>
      <c r="K848" s="102">
        <f t="shared" si="928"/>
        <v>0</v>
      </c>
      <c r="L848" s="105"/>
      <c r="M848" s="105"/>
      <c r="N848" s="102">
        <f t="shared" si="931"/>
        <v>0</v>
      </c>
      <c r="O848" s="105"/>
      <c r="P848" s="105"/>
      <c r="Q848" s="102">
        <f t="shared" si="932"/>
        <v>0</v>
      </c>
      <c r="R848" s="102">
        <f t="shared" si="933"/>
        <v>0</v>
      </c>
      <c r="S848" s="102">
        <f t="shared" si="934"/>
        <v>0</v>
      </c>
      <c r="T848" s="105"/>
      <c r="U848" s="105"/>
      <c r="V848" s="102">
        <f t="shared" si="935"/>
        <v>0</v>
      </c>
      <c r="W848" s="105"/>
      <c r="X848" s="86"/>
      <c r="Y848" s="58">
        <f t="shared" si="936"/>
        <v>0</v>
      </c>
      <c r="Z848" s="105"/>
      <c r="AA848" s="105"/>
      <c r="AB848" s="102">
        <f t="shared" si="937"/>
        <v>0</v>
      </c>
      <c r="AC848" s="102">
        <f t="shared" si="938"/>
        <v>0</v>
      </c>
      <c r="AD848" s="102">
        <f t="shared" si="930"/>
        <v>0</v>
      </c>
      <c r="AE848" s="105"/>
      <c r="AF848" s="105"/>
      <c r="AG848" s="102">
        <f t="shared" si="948"/>
        <v>0</v>
      </c>
      <c r="AH848" s="105"/>
      <c r="AI848" s="105"/>
      <c r="AJ848" s="102">
        <f t="shared" si="939"/>
        <v>0</v>
      </c>
      <c r="AK848" s="105"/>
      <c r="AL848" s="105"/>
      <c r="AM848" s="102">
        <f t="shared" si="940"/>
        <v>0</v>
      </c>
      <c r="AN848" s="102">
        <f t="shared" si="941"/>
        <v>0</v>
      </c>
      <c r="AO848" s="102">
        <f t="shared" si="942"/>
        <v>0</v>
      </c>
      <c r="AP848" s="105"/>
      <c r="AQ848" s="105"/>
      <c r="AR848" s="102">
        <f t="shared" si="943"/>
        <v>0</v>
      </c>
      <c r="AS848" s="105"/>
      <c r="AT848" s="105"/>
      <c r="AU848" s="102">
        <f t="shared" si="944"/>
        <v>0</v>
      </c>
      <c r="AV848" s="105"/>
      <c r="AW848" s="86"/>
      <c r="AX848" s="59">
        <f t="shared" si="929"/>
        <v>0</v>
      </c>
      <c r="AY848" s="265"/>
      <c r="AZ848" s="257"/>
    </row>
    <row r="849" spans="1:52" s="30" customFormat="1" hidden="1">
      <c r="A849" s="364" t="s">
        <v>283</v>
      </c>
      <c r="B849" s="365"/>
      <c r="C849" s="366"/>
      <c r="D849" s="87" t="s">
        <v>45</v>
      </c>
      <c r="E849" s="103">
        <f>E850+E851+E852+E853+E854</f>
        <v>3526895.2</v>
      </c>
      <c r="F849" s="159">
        <f t="shared" si="926"/>
        <v>3526895.1999999997</v>
      </c>
      <c r="G849" s="58">
        <f t="shared" si="926"/>
        <v>752744.1</v>
      </c>
      <c r="H849" s="58">
        <f t="shared" si="927"/>
        <v>21.342967605048202</v>
      </c>
      <c r="I849" s="103">
        <f>I850+I851+I852+I853+I854</f>
        <v>0</v>
      </c>
      <c r="J849" s="103">
        <f>J850+J851+J852+J853+J854</f>
        <v>0</v>
      </c>
      <c r="K849" s="102">
        <f t="shared" si="928"/>
        <v>0</v>
      </c>
      <c r="L849" s="103">
        <f>L850+L851+L852+L853+L854</f>
        <v>50865</v>
      </c>
      <c r="M849" s="103">
        <f>M850+M851+M852+M853+M854</f>
        <v>50865</v>
      </c>
      <c r="N849" s="102">
        <f t="shared" si="931"/>
        <v>100</v>
      </c>
      <c r="O849" s="103">
        <f>O850+O851+O852+O853+O854</f>
        <v>128431.8</v>
      </c>
      <c r="P849" s="103">
        <f>P850+P851+P852+P853+P854</f>
        <v>128431.8</v>
      </c>
      <c r="Q849" s="102">
        <f t="shared" si="932"/>
        <v>100</v>
      </c>
      <c r="R849" s="102">
        <f t="shared" si="933"/>
        <v>179296.8</v>
      </c>
      <c r="S849" s="102">
        <f t="shared" si="934"/>
        <v>5.0837008142459119</v>
      </c>
      <c r="T849" s="103">
        <f>T850+T851+T852+T853+T854</f>
        <v>99174.9</v>
      </c>
      <c r="U849" s="103">
        <f>U850+U851+U852+U853+U854</f>
        <v>99092.4</v>
      </c>
      <c r="V849" s="102">
        <f t="shared" si="935"/>
        <v>99.916813629254989</v>
      </c>
      <c r="W849" s="103">
        <f>W850+W851+W852+W853+W854</f>
        <v>288658.09999999998</v>
      </c>
      <c r="X849" s="56">
        <f>X850+X851+X852+X853+X854</f>
        <v>288658.09999999998</v>
      </c>
      <c r="Y849" s="58">
        <f t="shared" si="936"/>
        <v>100</v>
      </c>
      <c r="Z849" s="103">
        <f>Z850+Z851+Z852+Z853+Z854</f>
        <v>185808.2</v>
      </c>
      <c r="AA849" s="103">
        <f>AA850+AA851+AA852+AA853+AA854</f>
        <v>185696.80000000002</v>
      </c>
      <c r="AB849" s="102">
        <f t="shared" si="937"/>
        <v>99.940045703042159</v>
      </c>
      <c r="AC849" s="102">
        <f t="shared" si="938"/>
        <v>752744.10000000009</v>
      </c>
      <c r="AD849" s="102">
        <f>AC849/E849*100</f>
        <v>21.342967605048205</v>
      </c>
      <c r="AE849" s="103">
        <f>AE850+AE851+AE852+AE853+AE854</f>
        <v>224490.00000000003</v>
      </c>
      <c r="AF849" s="103">
        <f>AF850+AF851+AF852+AF853+AF854</f>
        <v>0</v>
      </c>
      <c r="AG849" s="102">
        <f t="shared" si="948"/>
        <v>0</v>
      </c>
      <c r="AH849" s="103">
        <f>AH850+AH851+AH852+AH853+AH854</f>
        <v>169191.9</v>
      </c>
      <c r="AI849" s="103">
        <f>AI850+AI851+AI852+AI853+AI854</f>
        <v>0</v>
      </c>
      <c r="AJ849" s="102">
        <f t="shared" si="939"/>
        <v>0</v>
      </c>
      <c r="AK849" s="103">
        <f>AK850+AK851+AK852+AK853+AK854</f>
        <v>194986.80000000002</v>
      </c>
      <c r="AL849" s="103">
        <f>AL850+AL851+AL852+AL853+AL854</f>
        <v>0</v>
      </c>
      <c r="AM849" s="102">
        <f t="shared" si="940"/>
        <v>0</v>
      </c>
      <c r="AN849" s="102">
        <f t="shared" si="941"/>
        <v>752744.10000000009</v>
      </c>
      <c r="AO849" s="102">
        <f t="shared" si="942"/>
        <v>21.342967605048205</v>
      </c>
      <c r="AP849" s="103">
        <f>AP850+AP851+AP852+AP853+AP854</f>
        <v>154383.9</v>
      </c>
      <c r="AQ849" s="103">
        <f>AQ850+AQ851+AQ852+AQ853+AQ854</f>
        <v>0</v>
      </c>
      <c r="AR849" s="102">
        <f t="shared" si="943"/>
        <v>0</v>
      </c>
      <c r="AS849" s="103">
        <f>AS850+AS851+AS852+AS853+AS854</f>
        <v>326100.2</v>
      </c>
      <c r="AT849" s="103">
        <f>AT850+AT851+AT852+AT853+AT854</f>
        <v>0</v>
      </c>
      <c r="AU849" s="102">
        <f t="shared" si="944"/>
        <v>0</v>
      </c>
      <c r="AV849" s="103">
        <f>AV850+AV851+AV852+AV853+AV854</f>
        <v>1704804.4</v>
      </c>
      <c r="AW849" s="56">
        <f>AW850+AW851+AW852+AW853+AW854</f>
        <v>0</v>
      </c>
      <c r="AX849" s="59">
        <f t="shared" si="929"/>
        <v>0</v>
      </c>
      <c r="AY849" s="263"/>
      <c r="AZ849" s="259"/>
    </row>
    <row r="850" spans="1:52" s="30" customFormat="1" ht="25.5" hidden="1" customHeight="1">
      <c r="A850" s="367"/>
      <c r="B850" s="368"/>
      <c r="C850" s="369"/>
      <c r="D850" s="87" t="s">
        <v>40</v>
      </c>
      <c r="E850" s="103">
        <f>E658+E694+E700</f>
        <v>0</v>
      </c>
      <c r="F850" s="159">
        <f t="shared" si="926"/>
        <v>0</v>
      </c>
      <c r="G850" s="58">
        <f t="shared" si="926"/>
        <v>0</v>
      </c>
      <c r="H850" s="58">
        <f t="shared" si="927"/>
        <v>0</v>
      </c>
      <c r="I850" s="105">
        <f t="shared" ref="I850:J852" si="949">I658+I694+I700</f>
        <v>0</v>
      </c>
      <c r="J850" s="105">
        <f t="shared" si="949"/>
        <v>0</v>
      </c>
      <c r="K850" s="102">
        <f t="shared" si="928"/>
        <v>0</v>
      </c>
      <c r="L850" s="105">
        <f t="shared" ref="L850:M852" si="950">L658+L694+L700</f>
        <v>0</v>
      </c>
      <c r="M850" s="105">
        <f t="shared" si="950"/>
        <v>0</v>
      </c>
      <c r="N850" s="102">
        <f t="shared" si="931"/>
        <v>0</v>
      </c>
      <c r="O850" s="105">
        <f t="shared" ref="O850:P852" si="951">O658+O694+O700</f>
        <v>0</v>
      </c>
      <c r="P850" s="105">
        <f t="shared" si="951"/>
        <v>0</v>
      </c>
      <c r="Q850" s="102">
        <f t="shared" si="932"/>
        <v>0</v>
      </c>
      <c r="R850" s="102">
        <f t="shared" si="933"/>
        <v>0</v>
      </c>
      <c r="S850" s="102">
        <f t="shared" si="934"/>
        <v>0</v>
      </c>
      <c r="T850" s="105">
        <f t="shared" ref="T850:U852" si="952">T658+T694+T700</f>
        <v>0</v>
      </c>
      <c r="U850" s="105">
        <f t="shared" si="952"/>
        <v>0</v>
      </c>
      <c r="V850" s="102">
        <f t="shared" si="935"/>
        <v>0</v>
      </c>
      <c r="W850" s="105">
        <f t="shared" ref="W850:X852" si="953">W658+W694+W700</f>
        <v>0</v>
      </c>
      <c r="X850" s="86">
        <f t="shared" si="953"/>
        <v>0</v>
      </c>
      <c r="Y850" s="58">
        <f t="shared" si="936"/>
        <v>0</v>
      </c>
      <c r="Z850" s="105">
        <f t="shared" ref="Z850:AA852" si="954">Z658+Z694+Z700</f>
        <v>0</v>
      </c>
      <c r="AA850" s="105">
        <f t="shared" si="954"/>
        <v>0</v>
      </c>
      <c r="AB850" s="102">
        <f t="shared" si="937"/>
        <v>0</v>
      </c>
      <c r="AC850" s="102">
        <f t="shared" si="938"/>
        <v>0</v>
      </c>
      <c r="AD850" s="102">
        <f t="shared" si="930"/>
        <v>0</v>
      </c>
      <c r="AE850" s="105">
        <f t="shared" ref="AE850:AF852" si="955">AE658+AE694+AE700</f>
        <v>0</v>
      </c>
      <c r="AF850" s="105">
        <f t="shared" si="955"/>
        <v>0</v>
      </c>
      <c r="AG850" s="102">
        <f t="shared" si="948"/>
        <v>0</v>
      </c>
      <c r="AH850" s="105">
        <f t="shared" ref="AH850:AI852" si="956">AH658+AH694+AH700</f>
        <v>0</v>
      </c>
      <c r="AI850" s="105">
        <f t="shared" si="956"/>
        <v>0</v>
      </c>
      <c r="AJ850" s="102">
        <f t="shared" si="939"/>
        <v>0</v>
      </c>
      <c r="AK850" s="105">
        <f t="shared" ref="AK850:AL852" si="957">AK658+AK694+AK700</f>
        <v>0</v>
      </c>
      <c r="AL850" s="105">
        <f t="shared" si="957"/>
        <v>0</v>
      </c>
      <c r="AM850" s="102">
        <f t="shared" si="940"/>
        <v>0</v>
      </c>
      <c r="AN850" s="102">
        <f t="shared" si="941"/>
        <v>0</v>
      </c>
      <c r="AO850" s="102">
        <f t="shared" si="942"/>
        <v>0</v>
      </c>
      <c r="AP850" s="105">
        <f t="shared" ref="AP850:AQ852" si="958">AP658+AP694+AP700</f>
        <v>0</v>
      </c>
      <c r="AQ850" s="105">
        <f t="shared" si="958"/>
        <v>0</v>
      </c>
      <c r="AR850" s="102">
        <f t="shared" si="943"/>
        <v>0</v>
      </c>
      <c r="AS850" s="105">
        <f t="shared" ref="AS850:AT852" si="959">AS658+AS694+AS700</f>
        <v>0</v>
      </c>
      <c r="AT850" s="105">
        <f t="shared" si="959"/>
        <v>0</v>
      </c>
      <c r="AU850" s="102">
        <f t="shared" si="944"/>
        <v>0</v>
      </c>
      <c r="AV850" s="105">
        <f t="shared" ref="AV850:AW852" si="960">AV658+AV694+AV700</f>
        <v>0</v>
      </c>
      <c r="AW850" s="86">
        <f t="shared" si="960"/>
        <v>0</v>
      </c>
      <c r="AX850" s="59">
        <f t="shared" si="929"/>
        <v>0</v>
      </c>
      <c r="AY850" s="264"/>
      <c r="AZ850" s="256"/>
    </row>
    <row r="851" spans="1:52" s="30" customFormat="1" ht="38.25" hidden="1">
      <c r="A851" s="367"/>
      <c r="B851" s="368"/>
      <c r="C851" s="369"/>
      <c r="D851" s="87" t="s">
        <v>4</v>
      </c>
      <c r="E851" s="105">
        <f>E659+E695+E701</f>
        <v>1780024.7</v>
      </c>
      <c r="F851" s="159">
        <f t="shared" si="926"/>
        <v>1780024.7</v>
      </c>
      <c r="G851" s="58">
        <f t="shared" si="926"/>
        <v>625808.60000000009</v>
      </c>
      <c r="H851" s="58">
        <f t="shared" si="927"/>
        <v>35.157298659956801</v>
      </c>
      <c r="I851" s="105">
        <f t="shared" si="949"/>
        <v>0</v>
      </c>
      <c r="J851" s="105">
        <f t="shared" si="949"/>
        <v>0</v>
      </c>
      <c r="K851" s="102">
        <f t="shared" si="928"/>
        <v>0</v>
      </c>
      <c r="L851" s="105">
        <f t="shared" si="950"/>
        <v>50765</v>
      </c>
      <c r="M851" s="105">
        <f t="shared" si="950"/>
        <v>50765</v>
      </c>
      <c r="N851" s="102">
        <f t="shared" si="931"/>
        <v>100</v>
      </c>
      <c r="O851" s="105">
        <f t="shared" si="951"/>
        <v>117082.2</v>
      </c>
      <c r="P851" s="105">
        <f t="shared" si="951"/>
        <v>117082.2</v>
      </c>
      <c r="Q851" s="102">
        <f t="shared" si="932"/>
        <v>100</v>
      </c>
      <c r="R851" s="102">
        <f t="shared" si="933"/>
        <v>167847.2</v>
      </c>
      <c r="S851" s="102">
        <f t="shared" si="934"/>
        <v>9.4294871301504983</v>
      </c>
      <c r="T851" s="105">
        <f t="shared" si="952"/>
        <v>75192.7</v>
      </c>
      <c r="U851" s="105">
        <f t="shared" si="952"/>
        <v>75110.2</v>
      </c>
      <c r="V851" s="102">
        <f t="shared" si="935"/>
        <v>99.89028190236553</v>
      </c>
      <c r="W851" s="105">
        <f t="shared" si="953"/>
        <v>276854.7</v>
      </c>
      <c r="X851" s="86">
        <f t="shared" si="953"/>
        <v>276854.7</v>
      </c>
      <c r="Y851" s="58">
        <f t="shared" si="936"/>
        <v>100</v>
      </c>
      <c r="Z851" s="105">
        <f t="shared" si="954"/>
        <v>106107.9</v>
      </c>
      <c r="AA851" s="105">
        <f t="shared" si="954"/>
        <v>105996.5</v>
      </c>
      <c r="AB851" s="102">
        <f t="shared" si="937"/>
        <v>99.895012529698548</v>
      </c>
      <c r="AC851" s="102">
        <f t="shared" si="938"/>
        <v>625808.60000000009</v>
      </c>
      <c r="AD851" s="102">
        <f>AC851/E851*100</f>
        <v>35.157298659956801</v>
      </c>
      <c r="AE851" s="103">
        <f t="shared" si="955"/>
        <v>126869.6</v>
      </c>
      <c r="AF851" s="103">
        <f t="shared" si="955"/>
        <v>0</v>
      </c>
      <c r="AG851" s="102">
        <f t="shared" si="948"/>
        <v>0</v>
      </c>
      <c r="AH851" s="103">
        <f t="shared" si="956"/>
        <v>126843</v>
      </c>
      <c r="AI851" s="105">
        <f t="shared" si="956"/>
        <v>0</v>
      </c>
      <c r="AJ851" s="102">
        <f t="shared" si="939"/>
        <v>0</v>
      </c>
      <c r="AK851" s="103">
        <f t="shared" si="957"/>
        <v>80985.100000000006</v>
      </c>
      <c r="AL851" s="105">
        <f t="shared" si="957"/>
        <v>0</v>
      </c>
      <c r="AM851" s="102">
        <f t="shared" si="940"/>
        <v>0</v>
      </c>
      <c r="AN851" s="102">
        <f t="shared" si="941"/>
        <v>625808.60000000009</v>
      </c>
      <c r="AO851" s="102">
        <f t="shared" si="942"/>
        <v>35.157298659956801</v>
      </c>
      <c r="AP851" s="103">
        <f t="shared" si="958"/>
        <v>103062.3</v>
      </c>
      <c r="AQ851" s="105">
        <f t="shared" si="958"/>
        <v>0</v>
      </c>
      <c r="AR851" s="102">
        <f t="shared" si="943"/>
        <v>0</v>
      </c>
      <c r="AS851" s="103">
        <f t="shared" si="959"/>
        <v>256957.2</v>
      </c>
      <c r="AT851" s="105">
        <f t="shared" si="959"/>
        <v>0</v>
      </c>
      <c r="AU851" s="102">
        <f t="shared" si="944"/>
        <v>0</v>
      </c>
      <c r="AV851" s="103">
        <f t="shared" si="960"/>
        <v>459305</v>
      </c>
      <c r="AW851" s="86">
        <f t="shared" si="960"/>
        <v>0</v>
      </c>
      <c r="AX851" s="59">
        <f t="shared" si="929"/>
        <v>0</v>
      </c>
      <c r="AY851" s="264"/>
      <c r="AZ851" s="256"/>
    </row>
    <row r="852" spans="1:52" s="30" customFormat="1" hidden="1">
      <c r="A852" s="367"/>
      <c r="B852" s="368"/>
      <c r="C852" s="369"/>
      <c r="D852" s="87" t="s">
        <v>53</v>
      </c>
      <c r="E852" s="103">
        <f>E660+E696+E702</f>
        <v>98184.2</v>
      </c>
      <c r="F852" s="159">
        <f t="shared" ref="F852:G898" si="961">I852+L852+O852+T852+W852+Z852+AE852+AH852+AK852+AP852+AS852+AV852</f>
        <v>98184.200000000012</v>
      </c>
      <c r="G852" s="58">
        <f t="shared" si="961"/>
        <v>32342</v>
      </c>
      <c r="H852" s="58">
        <f t="shared" ref="H852:H898" si="962">IF(E852=0,0,G852*100/E852)</f>
        <v>32.940126822849301</v>
      </c>
      <c r="I852" s="105">
        <f t="shared" si="949"/>
        <v>0</v>
      </c>
      <c r="J852" s="105">
        <f t="shared" si="949"/>
        <v>0</v>
      </c>
      <c r="K852" s="102">
        <f t="shared" ref="K852:K898" si="963">IF(I852=0,0,J852*100/I852)</f>
        <v>0</v>
      </c>
      <c r="L852" s="105">
        <f t="shared" si="950"/>
        <v>100</v>
      </c>
      <c r="M852" s="105">
        <f t="shared" si="950"/>
        <v>100</v>
      </c>
      <c r="N852" s="102">
        <f t="shared" si="931"/>
        <v>100</v>
      </c>
      <c r="O852" s="105">
        <f t="shared" si="951"/>
        <v>11334.6</v>
      </c>
      <c r="P852" s="105">
        <f t="shared" si="951"/>
        <v>11334.6</v>
      </c>
      <c r="Q852" s="102">
        <f t="shared" si="932"/>
        <v>100</v>
      </c>
      <c r="R852" s="102">
        <f t="shared" si="933"/>
        <v>11434.6</v>
      </c>
      <c r="S852" s="102">
        <f t="shared" si="934"/>
        <v>11.646069326836701</v>
      </c>
      <c r="T852" s="105">
        <f t="shared" si="952"/>
        <v>4244</v>
      </c>
      <c r="U852" s="105">
        <f t="shared" si="952"/>
        <v>4244</v>
      </c>
      <c r="V852" s="102">
        <f t="shared" si="935"/>
        <v>100</v>
      </c>
      <c r="W852" s="105">
        <f t="shared" si="953"/>
        <v>11446.3</v>
      </c>
      <c r="X852" s="86">
        <f t="shared" si="953"/>
        <v>11446.3</v>
      </c>
      <c r="Y852" s="58">
        <f t="shared" si="936"/>
        <v>100</v>
      </c>
      <c r="Z852" s="105">
        <f t="shared" si="954"/>
        <v>5217.1000000000004</v>
      </c>
      <c r="AA852" s="105">
        <f t="shared" si="954"/>
        <v>5217.1000000000004</v>
      </c>
      <c r="AB852" s="102">
        <f t="shared" si="937"/>
        <v>100</v>
      </c>
      <c r="AC852" s="102">
        <f t="shared" si="938"/>
        <v>32342</v>
      </c>
      <c r="AD852" s="102">
        <f>IF($E852=0,0,AC852*100/$E852)</f>
        <v>32.940126822849301</v>
      </c>
      <c r="AE852" s="105">
        <f t="shared" si="955"/>
        <v>6443.2</v>
      </c>
      <c r="AF852" s="105">
        <f t="shared" si="955"/>
        <v>0</v>
      </c>
      <c r="AG852" s="102">
        <f t="shared" si="948"/>
        <v>0</v>
      </c>
      <c r="AH852" s="105">
        <f t="shared" si="956"/>
        <v>5978.9</v>
      </c>
      <c r="AI852" s="105">
        <f t="shared" si="956"/>
        <v>0</v>
      </c>
      <c r="AJ852" s="102">
        <f t="shared" si="939"/>
        <v>0</v>
      </c>
      <c r="AK852" s="105">
        <f t="shared" si="957"/>
        <v>6056.1</v>
      </c>
      <c r="AL852" s="105">
        <f t="shared" si="957"/>
        <v>0</v>
      </c>
      <c r="AM852" s="102">
        <f t="shared" si="940"/>
        <v>0</v>
      </c>
      <c r="AN852" s="102">
        <f t="shared" si="941"/>
        <v>32342</v>
      </c>
      <c r="AO852" s="102">
        <f t="shared" si="942"/>
        <v>32.940126822849301</v>
      </c>
      <c r="AP852" s="105">
        <f t="shared" si="958"/>
        <v>6753.9</v>
      </c>
      <c r="AQ852" s="105">
        <f t="shared" si="958"/>
        <v>0</v>
      </c>
      <c r="AR852" s="102">
        <f t="shared" si="943"/>
        <v>0</v>
      </c>
      <c r="AS852" s="105">
        <f t="shared" si="959"/>
        <v>38443</v>
      </c>
      <c r="AT852" s="105">
        <f t="shared" si="959"/>
        <v>0</v>
      </c>
      <c r="AU852" s="102">
        <f t="shared" si="944"/>
        <v>0</v>
      </c>
      <c r="AV852" s="105">
        <f t="shared" si="960"/>
        <v>2167.1</v>
      </c>
      <c r="AW852" s="86">
        <f t="shared" si="960"/>
        <v>0</v>
      </c>
      <c r="AX852" s="59">
        <f t="shared" ref="AX852:AX898" si="964">IF(AV852=0,0,AW852*100/AV852)</f>
        <v>0</v>
      </c>
      <c r="AY852" s="264"/>
      <c r="AZ852" s="256"/>
    </row>
    <row r="853" spans="1:52" s="30" customFormat="1" ht="25.5" hidden="1">
      <c r="A853" s="367"/>
      <c r="B853" s="368"/>
      <c r="C853" s="369"/>
      <c r="D853" s="27" t="s">
        <v>41</v>
      </c>
      <c r="E853" s="105">
        <f>E661+E697+E703</f>
        <v>1421686.3000000003</v>
      </c>
      <c r="F853" s="159">
        <f>I853+L853+O853+T853+W853+Z853+AE853+AH853+AK853+AP853+AS853+AV853</f>
        <v>1421686.3</v>
      </c>
      <c r="G853" s="58">
        <f t="shared" si="961"/>
        <v>22067.399999999998</v>
      </c>
      <c r="H853" s="58">
        <f t="shared" si="962"/>
        <v>1.552198962598148</v>
      </c>
      <c r="I853" s="105">
        <f>I703</f>
        <v>0</v>
      </c>
      <c r="J853" s="105">
        <f>J661+J697+J703</f>
        <v>0</v>
      </c>
      <c r="K853" s="102">
        <f t="shared" si="963"/>
        <v>0</v>
      </c>
      <c r="L853" s="105">
        <f>L703</f>
        <v>0</v>
      </c>
      <c r="M853" s="105">
        <f>M703</f>
        <v>0</v>
      </c>
      <c r="N853" s="102">
        <f t="shared" si="931"/>
        <v>0</v>
      </c>
      <c r="O853" s="105">
        <f>O703</f>
        <v>15</v>
      </c>
      <c r="P853" s="105">
        <f>P703</f>
        <v>15</v>
      </c>
      <c r="Q853" s="102">
        <f t="shared" si="932"/>
        <v>100</v>
      </c>
      <c r="R853" s="105">
        <f t="shared" ref="R853:X853" si="965">R703</f>
        <v>15</v>
      </c>
      <c r="S853" s="105">
        <f t="shared" si="965"/>
        <v>1.0550850774886131E-3</v>
      </c>
      <c r="T853" s="105">
        <f t="shared" si="965"/>
        <v>19738.2</v>
      </c>
      <c r="U853" s="105">
        <f t="shared" si="965"/>
        <v>19738.2</v>
      </c>
      <c r="V853" s="105">
        <f t="shared" si="965"/>
        <v>100</v>
      </c>
      <c r="W853" s="105">
        <f t="shared" si="965"/>
        <v>357.1</v>
      </c>
      <c r="X853" s="105">
        <f t="shared" si="965"/>
        <v>357.1</v>
      </c>
      <c r="Y853" s="102">
        <f t="shared" si="936"/>
        <v>100</v>
      </c>
      <c r="Z853" s="105">
        <f>Z703</f>
        <v>1957.1</v>
      </c>
      <c r="AA853" s="105">
        <f>AA703</f>
        <v>1957.1</v>
      </c>
      <c r="AB853" s="102">
        <f t="shared" si="937"/>
        <v>100</v>
      </c>
      <c r="AC853" s="105">
        <f t="shared" ref="AC853:AI853" si="966">AC703</f>
        <v>22067.399999999998</v>
      </c>
      <c r="AD853" s="105">
        <f t="shared" si="966"/>
        <v>1.552198962598148</v>
      </c>
      <c r="AE853" s="105">
        <f t="shared" si="966"/>
        <v>89041.1</v>
      </c>
      <c r="AF853" s="105">
        <f t="shared" si="966"/>
        <v>0</v>
      </c>
      <c r="AG853" s="105">
        <f t="shared" si="966"/>
        <v>0</v>
      </c>
      <c r="AH853" s="105">
        <f t="shared" si="966"/>
        <v>36370</v>
      </c>
      <c r="AI853" s="105">
        <f t="shared" si="966"/>
        <v>0</v>
      </c>
      <c r="AJ853" s="102">
        <f t="shared" si="939"/>
        <v>0</v>
      </c>
      <c r="AK853" s="105">
        <f>AK703</f>
        <v>107945.60000000001</v>
      </c>
      <c r="AL853" s="105">
        <f>AL703</f>
        <v>0</v>
      </c>
      <c r="AM853" s="102">
        <f t="shared" si="940"/>
        <v>0</v>
      </c>
      <c r="AN853" s="102">
        <f t="shared" si="941"/>
        <v>22067.399999999998</v>
      </c>
      <c r="AO853" s="102">
        <f t="shared" si="942"/>
        <v>1.552198962598148</v>
      </c>
      <c r="AP853" s="105">
        <f>AP703</f>
        <v>37142.9</v>
      </c>
      <c r="AQ853" s="105">
        <f>AQ661+AQ697+AQ703</f>
        <v>0</v>
      </c>
      <c r="AR853" s="102">
        <f t="shared" si="943"/>
        <v>0</v>
      </c>
      <c r="AS853" s="105">
        <f>AS703</f>
        <v>30700</v>
      </c>
      <c r="AT853" s="105">
        <f>AT661+AT697+AT703</f>
        <v>0</v>
      </c>
      <c r="AU853" s="102">
        <f t="shared" si="944"/>
        <v>0</v>
      </c>
      <c r="AV853" s="105">
        <f>AV703</f>
        <v>1098419.3</v>
      </c>
      <c r="AW853" s="86">
        <f>AW661+AW697+AW703</f>
        <v>0</v>
      </c>
      <c r="AX853" s="59">
        <f t="shared" si="964"/>
        <v>0</v>
      </c>
      <c r="AY853" s="264"/>
      <c r="AZ853" s="256"/>
    </row>
    <row r="854" spans="1:52" s="30" customFormat="1" ht="25.5" hidden="1">
      <c r="A854" s="370"/>
      <c r="B854" s="371"/>
      <c r="C854" s="372"/>
      <c r="D854" s="27" t="s">
        <v>50</v>
      </c>
      <c r="E854" s="103">
        <f>E662+E698+E704</f>
        <v>227000</v>
      </c>
      <c r="F854" s="159">
        <f t="shared" si="961"/>
        <v>227000</v>
      </c>
      <c r="G854" s="58">
        <f t="shared" si="961"/>
        <v>72526.100000000006</v>
      </c>
      <c r="H854" s="58">
        <f t="shared" si="962"/>
        <v>31.949823788546258</v>
      </c>
      <c r="I854" s="105">
        <f>I662+I698+I704</f>
        <v>0</v>
      </c>
      <c r="J854" s="105">
        <f>J662+J698+J704</f>
        <v>0</v>
      </c>
      <c r="K854" s="102">
        <f t="shared" si="963"/>
        <v>0</v>
      </c>
      <c r="L854" s="105">
        <f>L662+L698+L704</f>
        <v>0</v>
      </c>
      <c r="M854" s="105">
        <f>M662+M698+M704</f>
        <v>0</v>
      </c>
      <c r="N854" s="102">
        <f t="shared" si="931"/>
        <v>0</v>
      </c>
      <c r="O854" s="105">
        <f>O662+O698+O704</f>
        <v>0</v>
      </c>
      <c r="P854" s="105">
        <f>P662+P698+P704</f>
        <v>0</v>
      </c>
      <c r="Q854" s="102">
        <f t="shared" si="932"/>
        <v>0</v>
      </c>
      <c r="R854" s="102">
        <f t="shared" si="933"/>
        <v>0</v>
      </c>
      <c r="S854" s="102">
        <f t="shared" si="934"/>
        <v>0</v>
      </c>
      <c r="T854" s="105">
        <f>T662+T698+T704</f>
        <v>0</v>
      </c>
      <c r="U854" s="105">
        <f>U662+U698+U704</f>
        <v>0</v>
      </c>
      <c r="V854" s="102">
        <f t="shared" si="935"/>
        <v>0</v>
      </c>
      <c r="W854" s="105">
        <f>W662+W698+W704</f>
        <v>0</v>
      </c>
      <c r="X854" s="86">
        <f>X662+X698+X704</f>
        <v>0</v>
      </c>
      <c r="Y854" s="58">
        <f t="shared" si="936"/>
        <v>0</v>
      </c>
      <c r="Z854" s="105">
        <f>Z662+Z698+Z704</f>
        <v>72526.100000000006</v>
      </c>
      <c r="AA854" s="105">
        <f>AA662+AA698+AA704</f>
        <v>72526.100000000006</v>
      </c>
      <c r="AB854" s="102">
        <f t="shared" si="937"/>
        <v>100</v>
      </c>
      <c r="AC854" s="102">
        <f t="shared" si="938"/>
        <v>72526.100000000006</v>
      </c>
      <c r="AD854" s="102">
        <f>IF($E854=0,0,AC854*100/$E854)</f>
        <v>31.949823788546258</v>
      </c>
      <c r="AE854" s="105">
        <f>AE662+AE698+AE704</f>
        <v>2136.1</v>
      </c>
      <c r="AF854" s="105">
        <f>AF662+AF698+AF704</f>
        <v>0</v>
      </c>
      <c r="AG854" s="102">
        <f t="shared" ref="AG854:AG860" si="967">IF(AE854=0,0,AF854*100/AE854)</f>
        <v>0</v>
      </c>
      <c r="AH854" s="105">
        <f>AH662+AH698+AH704</f>
        <v>0</v>
      </c>
      <c r="AI854" s="105">
        <f>AI662+AI698+AI704</f>
        <v>0</v>
      </c>
      <c r="AJ854" s="102">
        <f t="shared" si="939"/>
        <v>0</v>
      </c>
      <c r="AK854" s="105">
        <f>AK662+AK698+AK704</f>
        <v>0</v>
      </c>
      <c r="AL854" s="105">
        <f>AL662+AL698+AL704</f>
        <v>0</v>
      </c>
      <c r="AM854" s="102">
        <f t="shared" si="940"/>
        <v>0</v>
      </c>
      <c r="AN854" s="102">
        <f t="shared" si="941"/>
        <v>72526.100000000006</v>
      </c>
      <c r="AO854" s="102">
        <f t="shared" si="942"/>
        <v>31.949823788546258</v>
      </c>
      <c r="AP854" s="105">
        <f>AP662+AP698+AP704</f>
        <v>7424.8</v>
      </c>
      <c r="AQ854" s="105">
        <f>AQ662+AQ698+AQ704</f>
        <v>0</v>
      </c>
      <c r="AR854" s="102">
        <f t="shared" si="943"/>
        <v>0</v>
      </c>
      <c r="AS854" s="105">
        <f>AS662+AS698+AS704</f>
        <v>0</v>
      </c>
      <c r="AT854" s="105">
        <f>AT662+AT698+AT704</f>
        <v>0</v>
      </c>
      <c r="AU854" s="102">
        <f t="shared" si="944"/>
        <v>0</v>
      </c>
      <c r="AV854" s="105">
        <f>AV662+AV698+AV704</f>
        <v>144913</v>
      </c>
      <c r="AW854" s="86">
        <f>AW662+AW698+AW704</f>
        <v>0</v>
      </c>
      <c r="AX854" s="59">
        <f t="shared" si="964"/>
        <v>0</v>
      </c>
      <c r="AY854" s="265"/>
      <c r="AZ854" s="257"/>
    </row>
    <row r="855" spans="1:52" s="30" customFormat="1" hidden="1">
      <c r="A855" s="387" t="s">
        <v>284</v>
      </c>
      <c r="B855" s="388"/>
      <c r="C855" s="388"/>
      <c r="D855" s="87" t="s">
        <v>45</v>
      </c>
      <c r="E855" s="103" t="e">
        <f>E856+E857+E858+E859+E860</f>
        <v>#REF!</v>
      </c>
      <c r="F855" s="159" t="e">
        <f t="shared" si="961"/>
        <v>#REF!</v>
      </c>
      <c r="G855" s="58" t="e">
        <f>J855+M855+P855+U855+X855+AA855+AF855+AI855+AL855+AQ855+AT855+AW855</f>
        <v>#REF!</v>
      </c>
      <c r="H855" s="58" t="e">
        <f t="shared" si="962"/>
        <v>#REF!</v>
      </c>
      <c r="I855" s="103" t="e">
        <f>I856+I857+I858+I859+I860</f>
        <v>#REF!</v>
      </c>
      <c r="J855" s="103" t="e">
        <f>J856+J857+J858+J859+J860</f>
        <v>#REF!</v>
      </c>
      <c r="K855" s="102" t="e">
        <f t="shared" si="963"/>
        <v>#REF!</v>
      </c>
      <c r="L855" s="103" t="e">
        <f>L856+L857+L858+L859+L860</f>
        <v>#REF!</v>
      </c>
      <c r="M855" s="103" t="e">
        <f>M856+M857+M858+M859+M860</f>
        <v>#REF!</v>
      </c>
      <c r="N855" s="102" t="e">
        <f t="shared" si="931"/>
        <v>#REF!</v>
      </c>
      <c r="O855" s="103" t="e">
        <f>O856+O857+O858+O859+O860</f>
        <v>#REF!</v>
      </c>
      <c r="P855" s="103" t="e">
        <f>P856+P857+P858+P859+P860</f>
        <v>#REF!</v>
      </c>
      <c r="Q855" s="102" t="e">
        <f t="shared" si="932"/>
        <v>#REF!</v>
      </c>
      <c r="R855" s="102" t="e">
        <f t="shared" si="933"/>
        <v>#REF!</v>
      </c>
      <c r="S855" s="102" t="e">
        <f t="shared" si="934"/>
        <v>#REF!</v>
      </c>
      <c r="T855" s="103" t="e">
        <f>T856+T857+T858+T859+T860</f>
        <v>#REF!</v>
      </c>
      <c r="U855" s="103" t="e">
        <f>U856+U857+U858+U859+U860</f>
        <v>#REF!</v>
      </c>
      <c r="V855" s="102" t="e">
        <f t="shared" si="935"/>
        <v>#REF!</v>
      </c>
      <c r="W855" s="103" t="e">
        <f>W856+W857+W858+W859+W860</f>
        <v>#REF!</v>
      </c>
      <c r="X855" s="56" t="e">
        <f>X856+X857+X858+X859+X860</f>
        <v>#REF!</v>
      </c>
      <c r="Y855" s="58" t="e">
        <f t="shared" si="936"/>
        <v>#REF!</v>
      </c>
      <c r="Z855" s="103" t="e">
        <f>Z856+Z857+Z858+Z859+Z860</f>
        <v>#REF!</v>
      </c>
      <c r="AA855" s="103" t="e">
        <f>AA856+AA857+AA858+AA859+AA860</f>
        <v>#REF!</v>
      </c>
      <c r="AB855" s="102" t="e">
        <f t="shared" si="937"/>
        <v>#REF!</v>
      </c>
      <c r="AC855" s="105" t="e">
        <f t="shared" ref="AC855:AC860" si="968">AA855+X855+U855+R855</f>
        <v>#REF!</v>
      </c>
      <c r="AD855" s="102" t="e">
        <f t="shared" ref="AD855:AD860" si="969">AC855/E855*100</f>
        <v>#REF!</v>
      </c>
      <c r="AE855" s="103" t="e">
        <f>AE856+AE857+AE858+AE859+AE860</f>
        <v>#REF!</v>
      </c>
      <c r="AF855" s="103" t="e">
        <f>AF856+AF857+AF858+AF859+AF860</f>
        <v>#REF!</v>
      </c>
      <c r="AG855" s="102" t="e">
        <f t="shared" si="967"/>
        <v>#REF!</v>
      </c>
      <c r="AH855" s="103" t="e">
        <f>AH856+AH857+AH858+AH859+AH860</f>
        <v>#REF!</v>
      </c>
      <c r="AI855" s="103" t="e">
        <f>AI856+AI857+AI858+AI859+AI860</f>
        <v>#REF!</v>
      </c>
      <c r="AJ855" s="102" t="e">
        <f t="shared" si="939"/>
        <v>#REF!</v>
      </c>
      <c r="AK855" s="103" t="e">
        <f>AK856+AK857+AK858+AK859+AK860</f>
        <v>#REF!</v>
      </c>
      <c r="AL855" s="103" t="e">
        <f>AL856+AL857+AL858+AL859+AL860</f>
        <v>#REF!</v>
      </c>
      <c r="AM855" s="102" t="e">
        <f t="shared" si="940"/>
        <v>#REF!</v>
      </c>
      <c r="AN855" s="102" t="e">
        <f t="shared" si="941"/>
        <v>#REF!</v>
      </c>
      <c r="AO855" s="102" t="e">
        <f t="shared" si="942"/>
        <v>#REF!</v>
      </c>
      <c r="AP855" s="103" t="e">
        <f>AP856+AP857+AP858+AP859+AP860</f>
        <v>#REF!</v>
      </c>
      <c r="AQ855" s="103" t="e">
        <f>AQ856+AQ857+AQ858+AQ859+AQ860</f>
        <v>#REF!</v>
      </c>
      <c r="AR855" s="102" t="e">
        <f t="shared" si="943"/>
        <v>#REF!</v>
      </c>
      <c r="AS855" s="103" t="e">
        <f>AS856+AS857+AS858+AS859+AS860</f>
        <v>#REF!</v>
      </c>
      <c r="AT855" s="103" t="e">
        <f>AT856+AT857+AT858+AT859+AT860</f>
        <v>#REF!</v>
      </c>
      <c r="AU855" s="102" t="e">
        <f t="shared" si="944"/>
        <v>#REF!</v>
      </c>
      <c r="AV855" s="103" t="e">
        <f>AV856+AV857+AV858+AV859+AV860</f>
        <v>#REF!</v>
      </c>
      <c r="AW855" s="56" t="e">
        <f>AW856+AW857+AW858+AW859+AW860</f>
        <v>#REF!</v>
      </c>
      <c r="AX855" s="59" t="e">
        <f t="shared" si="964"/>
        <v>#REF!</v>
      </c>
      <c r="AY855" s="263"/>
      <c r="AZ855" s="259"/>
    </row>
    <row r="856" spans="1:52" s="30" customFormat="1" ht="26.25" hidden="1" customHeight="1">
      <c r="A856" s="388"/>
      <c r="B856" s="388"/>
      <c r="C856" s="388"/>
      <c r="D856" s="87" t="s">
        <v>40</v>
      </c>
      <c r="E856" s="103" t="e">
        <f>E421+E612+E850</f>
        <v>#REF!</v>
      </c>
      <c r="F856" s="159" t="e">
        <f t="shared" si="961"/>
        <v>#REF!</v>
      </c>
      <c r="G856" s="58" t="e">
        <f>J856+M856+P856+U856+X856+AA856+AF856+AI856+AL856+AQ856+AT856+AW856</f>
        <v>#REF!</v>
      </c>
      <c r="H856" s="58" t="e">
        <f t="shared" si="962"/>
        <v>#REF!</v>
      </c>
      <c r="I856" s="105" t="e">
        <f t="shared" ref="I856:J860" si="970">I421+I612+I850</f>
        <v>#REF!</v>
      </c>
      <c r="J856" s="105" t="e">
        <f t="shared" si="970"/>
        <v>#REF!</v>
      </c>
      <c r="K856" s="102" t="e">
        <f t="shared" si="963"/>
        <v>#REF!</v>
      </c>
      <c r="L856" s="105" t="e">
        <f t="shared" ref="L856:M860" si="971">L421+L612+L850</f>
        <v>#REF!</v>
      </c>
      <c r="M856" s="105" t="e">
        <f t="shared" si="971"/>
        <v>#REF!</v>
      </c>
      <c r="N856" s="102" t="e">
        <f t="shared" si="931"/>
        <v>#REF!</v>
      </c>
      <c r="O856" s="105" t="e">
        <f t="shared" ref="O856:P860" si="972">O421+O612+O850</f>
        <v>#REF!</v>
      </c>
      <c r="P856" s="105" t="e">
        <f t="shared" si="972"/>
        <v>#REF!</v>
      </c>
      <c r="Q856" s="102" t="e">
        <f t="shared" si="932"/>
        <v>#REF!</v>
      </c>
      <c r="R856" s="102" t="e">
        <f t="shared" si="933"/>
        <v>#REF!</v>
      </c>
      <c r="S856" s="102" t="e">
        <f t="shared" si="934"/>
        <v>#REF!</v>
      </c>
      <c r="T856" s="105" t="e">
        <f t="shared" ref="T856:U860" si="973">T421+T612+T850</f>
        <v>#REF!</v>
      </c>
      <c r="U856" s="105" t="e">
        <f t="shared" si="973"/>
        <v>#REF!</v>
      </c>
      <c r="V856" s="102" t="e">
        <f t="shared" si="935"/>
        <v>#REF!</v>
      </c>
      <c r="W856" s="105" t="e">
        <f t="shared" ref="W856:X860" si="974">W421+W612+W850</f>
        <v>#REF!</v>
      </c>
      <c r="X856" s="86" t="e">
        <f t="shared" si="974"/>
        <v>#REF!</v>
      </c>
      <c r="Y856" s="58" t="e">
        <f t="shared" si="936"/>
        <v>#REF!</v>
      </c>
      <c r="Z856" s="105" t="e">
        <f t="shared" ref="Z856:AA860" si="975">Z421+Z612+Z850</f>
        <v>#REF!</v>
      </c>
      <c r="AA856" s="105" t="e">
        <f t="shared" si="975"/>
        <v>#REF!</v>
      </c>
      <c r="AB856" s="102" t="e">
        <f t="shared" si="937"/>
        <v>#REF!</v>
      </c>
      <c r="AC856" s="105" t="e">
        <f t="shared" si="968"/>
        <v>#REF!</v>
      </c>
      <c r="AD856" s="102" t="e">
        <f t="shared" si="969"/>
        <v>#REF!</v>
      </c>
      <c r="AE856" s="105" t="e">
        <f t="shared" ref="AE856:AF860" si="976">AE421+AE612+AE850</f>
        <v>#REF!</v>
      </c>
      <c r="AF856" s="105" t="e">
        <f t="shared" si="976"/>
        <v>#REF!</v>
      </c>
      <c r="AG856" s="102" t="e">
        <f t="shared" si="967"/>
        <v>#REF!</v>
      </c>
      <c r="AH856" s="105" t="e">
        <f t="shared" ref="AH856:AI860" si="977">AH421+AH612+AH850</f>
        <v>#REF!</v>
      </c>
      <c r="AI856" s="105" t="e">
        <f t="shared" si="977"/>
        <v>#REF!</v>
      </c>
      <c r="AJ856" s="102" t="e">
        <f t="shared" si="939"/>
        <v>#REF!</v>
      </c>
      <c r="AK856" s="105" t="e">
        <f t="shared" ref="AK856:AL860" si="978">AK421+AK612+AK850</f>
        <v>#REF!</v>
      </c>
      <c r="AL856" s="105" t="e">
        <f t="shared" si="978"/>
        <v>#REF!</v>
      </c>
      <c r="AM856" s="102" t="e">
        <f t="shared" si="940"/>
        <v>#REF!</v>
      </c>
      <c r="AN856" s="102" t="e">
        <f t="shared" si="941"/>
        <v>#REF!</v>
      </c>
      <c r="AO856" s="102" t="e">
        <f t="shared" si="942"/>
        <v>#REF!</v>
      </c>
      <c r="AP856" s="105" t="e">
        <f t="shared" ref="AP856:AQ860" si="979">AP421+AP612+AP850</f>
        <v>#REF!</v>
      </c>
      <c r="AQ856" s="105" t="e">
        <f t="shared" si="979"/>
        <v>#REF!</v>
      </c>
      <c r="AR856" s="102" t="e">
        <f t="shared" si="943"/>
        <v>#REF!</v>
      </c>
      <c r="AS856" s="105" t="e">
        <f t="shared" ref="AS856:AT860" si="980">AS421+AS612+AS850</f>
        <v>#REF!</v>
      </c>
      <c r="AT856" s="105" t="e">
        <f t="shared" si="980"/>
        <v>#REF!</v>
      </c>
      <c r="AU856" s="102" t="e">
        <f t="shared" si="944"/>
        <v>#REF!</v>
      </c>
      <c r="AV856" s="105" t="e">
        <f t="shared" ref="AV856:AW860" si="981">AV421+AV612+AV850</f>
        <v>#REF!</v>
      </c>
      <c r="AW856" s="86" t="e">
        <f t="shared" si="981"/>
        <v>#REF!</v>
      </c>
      <c r="AX856" s="59" t="e">
        <f t="shared" si="964"/>
        <v>#REF!</v>
      </c>
      <c r="AY856" s="264"/>
      <c r="AZ856" s="256"/>
    </row>
    <row r="857" spans="1:52" s="30" customFormat="1" ht="38.25" hidden="1">
      <c r="A857" s="388"/>
      <c r="B857" s="388"/>
      <c r="C857" s="388"/>
      <c r="D857" s="87" t="s">
        <v>4</v>
      </c>
      <c r="E857" s="103" t="e">
        <f>E422+E613+E851</f>
        <v>#REF!</v>
      </c>
      <c r="F857" s="159" t="e">
        <f t="shared" si="961"/>
        <v>#REF!</v>
      </c>
      <c r="G857" s="58" t="e">
        <f>J857+M857+P857+U857+X857+AA857+AF857+AI857+AL857+AQ857+AT857+AW857</f>
        <v>#REF!</v>
      </c>
      <c r="H857" s="58" t="e">
        <f t="shared" si="962"/>
        <v>#REF!</v>
      </c>
      <c r="I857" s="105" t="e">
        <f t="shared" si="970"/>
        <v>#REF!</v>
      </c>
      <c r="J857" s="105" t="e">
        <f t="shared" si="970"/>
        <v>#REF!</v>
      </c>
      <c r="K857" s="102" t="e">
        <f t="shared" si="963"/>
        <v>#REF!</v>
      </c>
      <c r="L857" s="105" t="e">
        <f t="shared" si="971"/>
        <v>#REF!</v>
      </c>
      <c r="M857" s="105" t="e">
        <f t="shared" si="971"/>
        <v>#REF!</v>
      </c>
      <c r="N857" s="102" t="e">
        <f>IF(L857=0,0,M857*100/L857)</f>
        <v>#REF!</v>
      </c>
      <c r="O857" s="105" t="e">
        <f t="shared" si="972"/>
        <v>#REF!</v>
      </c>
      <c r="P857" s="105" t="e">
        <f t="shared" si="972"/>
        <v>#REF!</v>
      </c>
      <c r="Q857" s="102" t="e">
        <f>IF(O857=0,0,P857*100/O857)</f>
        <v>#REF!</v>
      </c>
      <c r="R857" s="102" t="e">
        <f>J857+M857+P857</f>
        <v>#REF!</v>
      </c>
      <c r="S857" s="102" t="e">
        <f>IF(E857=0,0,R857*100/E857)</f>
        <v>#REF!</v>
      </c>
      <c r="T857" s="105" t="e">
        <f t="shared" si="973"/>
        <v>#REF!</v>
      </c>
      <c r="U857" s="105" t="e">
        <f t="shared" si="973"/>
        <v>#REF!</v>
      </c>
      <c r="V857" s="102" t="e">
        <f>IF(T857=0,0,U857*100/T857)</f>
        <v>#REF!</v>
      </c>
      <c r="W857" s="105" t="e">
        <f t="shared" si="974"/>
        <v>#REF!</v>
      </c>
      <c r="X857" s="86" t="e">
        <f t="shared" si="974"/>
        <v>#REF!</v>
      </c>
      <c r="Y857" s="58" t="e">
        <f>X857/W857*100</f>
        <v>#REF!</v>
      </c>
      <c r="Z857" s="105" t="e">
        <f t="shared" si="975"/>
        <v>#REF!</v>
      </c>
      <c r="AA857" s="105" t="e">
        <f t="shared" si="975"/>
        <v>#REF!</v>
      </c>
      <c r="AB857" s="102" t="e">
        <f>IF(Z857=0,0,AA857*100/Z857)</f>
        <v>#REF!</v>
      </c>
      <c r="AC857" s="105" t="e">
        <f t="shared" si="968"/>
        <v>#REF!</v>
      </c>
      <c r="AD857" s="102" t="e">
        <f t="shared" si="969"/>
        <v>#REF!</v>
      </c>
      <c r="AE857" s="105" t="e">
        <f t="shared" si="976"/>
        <v>#REF!</v>
      </c>
      <c r="AF857" s="105" t="e">
        <f t="shared" si="976"/>
        <v>#REF!</v>
      </c>
      <c r="AG857" s="102" t="e">
        <f t="shared" si="967"/>
        <v>#REF!</v>
      </c>
      <c r="AH857" s="105" t="e">
        <f t="shared" si="977"/>
        <v>#REF!</v>
      </c>
      <c r="AI857" s="105" t="e">
        <f t="shared" si="977"/>
        <v>#REF!</v>
      </c>
      <c r="AJ857" s="102" t="e">
        <f>IF(AH857=0,0,AI857*100/AH857)</f>
        <v>#REF!</v>
      </c>
      <c r="AK857" s="105" t="e">
        <f t="shared" si="978"/>
        <v>#REF!</v>
      </c>
      <c r="AL857" s="105" t="e">
        <f t="shared" si="978"/>
        <v>#REF!</v>
      </c>
      <c r="AM857" s="102" t="e">
        <f>IF(AK857=0,0,AL857*100/AK857)</f>
        <v>#REF!</v>
      </c>
      <c r="AN857" s="102" t="e">
        <f>AF857+AI857+AL857+AC857</f>
        <v>#REF!</v>
      </c>
      <c r="AO857" s="102" t="e">
        <f>IF($E857=0,0,AN857*100/$E857)</f>
        <v>#REF!</v>
      </c>
      <c r="AP857" s="103" t="e">
        <f t="shared" si="979"/>
        <v>#REF!</v>
      </c>
      <c r="AQ857" s="103" t="e">
        <f t="shared" si="979"/>
        <v>#REF!</v>
      </c>
      <c r="AR857" s="102" t="e">
        <f>IF(AP857=0,0,AQ857*100/AP857)</f>
        <v>#REF!</v>
      </c>
      <c r="AS857" s="103" t="e">
        <f t="shared" si="980"/>
        <v>#REF!</v>
      </c>
      <c r="AT857" s="105" t="e">
        <f t="shared" si="980"/>
        <v>#REF!</v>
      </c>
      <c r="AU857" s="102" t="e">
        <f>IF(AS857=0,0,AT857*100/AS857)</f>
        <v>#REF!</v>
      </c>
      <c r="AV857" s="103" t="e">
        <f t="shared" si="981"/>
        <v>#REF!</v>
      </c>
      <c r="AW857" s="86" t="e">
        <f t="shared" si="981"/>
        <v>#REF!</v>
      </c>
      <c r="AX857" s="59" t="e">
        <f t="shared" si="964"/>
        <v>#REF!</v>
      </c>
      <c r="AY857" s="264"/>
      <c r="AZ857" s="256"/>
    </row>
    <row r="858" spans="1:52" s="30" customFormat="1" hidden="1">
      <c r="A858" s="388"/>
      <c r="B858" s="388"/>
      <c r="C858" s="388"/>
      <c r="D858" s="87" t="s">
        <v>53</v>
      </c>
      <c r="E858" s="103" t="e">
        <f>E423+E614+E852</f>
        <v>#REF!</v>
      </c>
      <c r="F858" s="159" t="e">
        <f t="shared" si="961"/>
        <v>#REF!</v>
      </c>
      <c r="G858" s="58" t="e">
        <f>J858+M858+P858+U858+X858+AA858+AF858+AI858+AL858+AQ858+AT858+AW858</f>
        <v>#REF!</v>
      </c>
      <c r="H858" s="58" t="e">
        <f t="shared" si="962"/>
        <v>#REF!</v>
      </c>
      <c r="I858" s="105" t="e">
        <f t="shared" si="970"/>
        <v>#REF!</v>
      </c>
      <c r="J858" s="105" t="e">
        <f t="shared" si="970"/>
        <v>#REF!</v>
      </c>
      <c r="K858" s="102" t="e">
        <f t="shared" si="963"/>
        <v>#REF!</v>
      </c>
      <c r="L858" s="105" t="e">
        <f t="shared" si="971"/>
        <v>#REF!</v>
      </c>
      <c r="M858" s="105" t="e">
        <f t="shared" si="971"/>
        <v>#REF!</v>
      </c>
      <c r="N858" s="102" t="e">
        <f>IF(L858=0,0,M858*100/L858)</f>
        <v>#REF!</v>
      </c>
      <c r="O858" s="105" t="e">
        <f t="shared" si="972"/>
        <v>#REF!</v>
      </c>
      <c r="P858" s="105" t="e">
        <f t="shared" si="972"/>
        <v>#REF!</v>
      </c>
      <c r="Q858" s="102" t="e">
        <f>IF(O858=0,0,P858*100/O858)</f>
        <v>#REF!</v>
      </c>
      <c r="R858" s="102" t="e">
        <f>J858+M858+P858</f>
        <v>#REF!</v>
      </c>
      <c r="S858" s="102" t="e">
        <f>IF(E858=0,0,R858*100/E858)</f>
        <v>#REF!</v>
      </c>
      <c r="T858" s="105" t="e">
        <f t="shared" si="973"/>
        <v>#REF!</v>
      </c>
      <c r="U858" s="105" t="e">
        <f t="shared" si="973"/>
        <v>#REF!</v>
      </c>
      <c r="V858" s="102" t="e">
        <f>IF(T858=0,0,U858*100/T858)</f>
        <v>#REF!</v>
      </c>
      <c r="W858" s="105" t="e">
        <f t="shared" si="974"/>
        <v>#REF!</v>
      </c>
      <c r="X858" s="86" t="e">
        <f t="shared" si="974"/>
        <v>#REF!</v>
      </c>
      <c r="Y858" s="58" t="e">
        <f>IF(W858=0,0,X858*100/W858)</f>
        <v>#REF!</v>
      </c>
      <c r="Z858" s="105" t="e">
        <f t="shared" si="975"/>
        <v>#REF!</v>
      </c>
      <c r="AA858" s="105" t="e">
        <f t="shared" si="975"/>
        <v>#REF!</v>
      </c>
      <c r="AB858" s="102" t="e">
        <f>IF(Z858=0,0,AA858*100/Z858)</f>
        <v>#REF!</v>
      </c>
      <c r="AC858" s="105" t="e">
        <f t="shared" si="968"/>
        <v>#REF!</v>
      </c>
      <c r="AD858" s="102" t="e">
        <f t="shared" si="969"/>
        <v>#REF!</v>
      </c>
      <c r="AE858" s="105" t="e">
        <f t="shared" si="976"/>
        <v>#REF!</v>
      </c>
      <c r="AF858" s="105" t="e">
        <f t="shared" si="976"/>
        <v>#REF!</v>
      </c>
      <c r="AG858" s="102" t="e">
        <f t="shared" si="967"/>
        <v>#REF!</v>
      </c>
      <c r="AH858" s="105" t="e">
        <f t="shared" si="977"/>
        <v>#REF!</v>
      </c>
      <c r="AI858" s="105" t="e">
        <f t="shared" si="977"/>
        <v>#REF!</v>
      </c>
      <c r="AJ858" s="102" t="e">
        <f>IF(AH858=0,0,AI858*100/AH858)</f>
        <v>#REF!</v>
      </c>
      <c r="AK858" s="105" t="e">
        <f t="shared" si="978"/>
        <v>#REF!</v>
      </c>
      <c r="AL858" s="105" t="e">
        <f t="shared" si="978"/>
        <v>#REF!</v>
      </c>
      <c r="AM858" s="102" t="e">
        <f>IF(AK858=0,0,AL858*100/AK858)</f>
        <v>#REF!</v>
      </c>
      <c r="AN858" s="102" t="e">
        <f>AF858+AI858+AL858+AC858</f>
        <v>#REF!</v>
      </c>
      <c r="AO858" s="102" t="e">
        <f>IF($E858=0,0,AN858*100/$E858)</f>
        <v>#REF!</v>
      </c>
      <c r="AP858" s="105" t="e">
        <f t="shared" si="979"/>
        <v>#REF!</v>
      </c>
      <c r="AQ858" s="105" t="e">
        <f t="shared" si="979"/>
        <v>#REF!</v>
      </c>
      <c r="AR858" s="102" t="e">
        <f>IF(AP858=0,0,AQ858*100/AP858)</f>
        <v>#REF!</v>
      </c>
      <c r="AS858" s="105" t="e">
        <f t="shared" si="980"/>
        <v>#REF!</v>
      </c>
      <c r="AT858" s="105" t="e">
        <f t="shared" si="980"/>
        <v>#REF!</v>
      </c>
      <c r="AU858" s="102" t="e">
        <f>IF(AS858=0,0,AT858*100/AS858)</f>
        <v>#REF!</v>
      </c>
      <c r="AV858" s="105" t="e">
        <f t="shared" si="981"/>
        <v>#REF!</v>
      </c>
      <c r="AW858" s="86" t="e">
        <f t="shared" si="981"/>
        <v>#REF!</v>
      </c>
      <c r="AX858" s="59" t="e">
        <f t="shared" si="964"/>
        <v>#REF!</v>
      </c>
      <c r="AY858" s="264"/>
      <c r="AZ858" s="256"/>
    </row>
    <row r="859" spans="1:52" s="30" customFormat="1" ht="25.5" hidden="1">
      <c r="A859" s="388"/>
      <c r="B859" s="388"/>
      <c r="C859" s="388"/>
      <c r="D859" s="27" t="s">
        <v>41</v>
      </c>
      <c r="E859" s="103" t="e">
        <f>E424+E615+E853</f>
        <v>#REF!</v>
      </c>
      <c r="F859" s="159" t="e">
        <f>I859+L859+O859+T859+W859+Z859+AE859+AH859+AK859+AP859+AS859+AV859</f>
        <v>#REF!</v>
      </c>
      <c r="G859" s="58" t="e">
        <f>J859+M859+P859+U859+X859+AA859+AF859+AI859+AL859+AQ859+AT859+AW859</f>
        <v>#REF!</v>
      </c>
      <c r="H859" s="58" t="e">
        <f t="shared" si="962"/>
        <v>#REF!</v>
      </c>
      <c r="I859" s="105" t="e">
        <f t="shared" si="970"/>
        <v>#REF!</v>
      </c>
      <c r="J859" s="105" t="e">
        <f t="shared" si="970"/>
        <v>#REF!</v>
      </c>
      <c r="K859" s="102" t="e">
        <f t="shared" si="963"/>
        <v>#REF!</v>
      </c>
      <c r="L859" s="105" t="e">
        <f t="shared" si="971"/>
        <v>#REF!</v>
      </c>
      <c r="M859" s="105" t="e">
        <f t="shared" si="971"/>
        <v>#REF!</v>
      </c>
      <c r="N859" s="102" t="e">
        <f>IF(L859=0,0,M859*100/L859)</f>
        <v>#REF!</v>
      </c>
      <c r="O859" s="105" t="e">
        <f t="shared" si="972"/>
        <v>#REF!</v>
      </c>
      <c r="P859" s="105" t="e">
        <f t="shared" si="972"/>
        <v>#REF!</v>
      </c>
      <c r="Q859" s="102" t="e">
        <f>IF(O859=0,0,P859*100/O859)</f>
        <v>#REF!</v>
      </c>
      <c r="R859" s="102" t="e">
        <f>J859+M859+P859</f>
        <v>#REF!</v>
      </c>
      <c r="S859" s="102" t="e">
        <f>IF(E859=0,0,R859*100/E859)</f>
        <v>#REF!</v>
      </c>
      <c r="T859" s="105" t="e">
        <f t="shared" si="973"/>
        <v>#REF!</v>
      </c>
      <c r="U859" s="105" t="e">
        <f t="shared" si="973"/>
        <v>#REF!</v>
      </c>
      <c r="V859" s="102" t="e">
        <f>IF(T859=0,0,U859*100/T859)</f>
        <v>#REF!</v>
      </c>
      <c r="W859" s="105" t="e">
        <f t="shared" si="974"/>
        <v>#REF!</v>
      </c>
      <c r="X859" s="86" t="e">
        <f t="shared" si="974"/>
        <v>#REF!</v>
      </c>
      <c r="Y859" s="58" t="e">
        <f>IF(W859=0,0,X859*100/W859)</f>
        <v>#REF!</v>
      </c>
      <c r="Z859" s="105" t="e">
        <f t="shared" si="975"/>
        <v>#REF!</v>
      </c>
      <c r="AA859" s="105" t="e">
        <f t="shared" si="975"/>
        <v>#REF!</v>
      </c>
      <c r="AB859" s="102" t="e">
        <f>IF(Z859=0,0,AA859*100/Z859)</f>
        <v>#REF!</v>
      </c>
      <c r="AC859" s="105" t="e">
        <f t="shared" si="968"/>
        <v>#REF!</v>
      </c>
      <c r="AD859" s="102" t="e">
        <f t="shared" si="969"/>
        <v>#REF!</v>
      </c>
      <c r="AE859" s="105" t="e">
        <f t="shared" si="976"/>
        <v>#REF!</v>
      </c>
      <c r="AF859" s="105" t="e">
        <f t="shared" si="976"/>
        <v>#REF!</v>
      </c>
      <c r="AG859" s="102" t="e">
        <f t="shared" si="967"/>
        <v>#REF!</v>
      </c>
      <c r="AH859" s="105" t="e">
        <f t="shared" si="977"/>
        <v>#REF!</v>
      </c>
      <c r="AI859" s="105" t="e">
        <f t="shared" si="977"/>
        <v>#REF!</v>
      </c>
      <c r="AJ859" s="102" t="e">
        <f>IF(AH859=0,0,AI859*100/AH859)</f>
        <v>#REF!</v>
      </c>
      <c r="AK859" s="105" t="e">
        <f t="shared" si="978"/>
        <v>#REF!</v>
      </c>
      <c r="AL859" s="105" t="e">
        <f t="shared" si="978"/>
        <v>#REF!</v>
      </c>
      <c r="AM859" s="102" t="e">
        <f>IF(AK859=0,0,AL859*100/AK859)</f>
        <v>#REF!</v>
      </c>
      <c r="AN859" s="102" t="e">
        <f>AF859+AI859+AL859+AC859</f>
        <v>#REF!</v>
      </c>
      <c r="AO859" s="102" t="e">
        <f>IF($E859=0,0,AN859*100/$E859)</f>
        <v>#REF!</v>
      </c>
      <c r="AP859" s="105" t="e">
        <f t="shared" si="979"/>
        <v>#REF!</v>
      </c>
      <c r="AQ859" s="105" t="e">
        <f t="shared" si="979"/>
        <v>#REF!</v>
      </c>
      <c r="AR859" s="102" t="e">
        <f>IF(AP859=0,0,AQ859*100/AP859)</f>
        <v>#REF!</v>
      </c>
      <c r="AS859" s="105" t="e">
        <f t="shared" si="980"/>
        <v>#REF!</v>
      </c>
      <c r="AT859" s="105" t="e">
        <f t="shared" si="980"/>
        <v>#REF!</v>
      </c>
      <c r="AU859" s="102" t="e">
        <f>IF(AS859=0,0,AT859*100/AS859)</f>
        <v>#REF!</v>
      </c>
      <c r="AV859" s="105" t="e">
        <f t="shared" si="981"/>
        <v>#REF!</v>
      </c>
      <c r="AW859" s="86" t="e">
        <f t="shared" si="981"/>
        <v>#REF!</v>
      </c>
      <c r="AX859" s="59" t="e">
        <f t="shared" si="964"/>
        <v>#REF!</v>
      </c>
      <c r="AY859" s="264"/>
      <c r="AZ859" s="256"/>
    </row>
    <row r="860" spans="1:52" s="30" customFormat="1" ht="25.5" hidden="1">
      <c r="A860" s="388"/>
      <c r="B860" s="388"/>
      <c r="C860" s="388"/>
      <c r="D860" s="27" t="s">
        <v>50</v>
      </c>
      <c r="E860" s="103" t="e">
        <f>E425+E616+E854</f>
        <v>#REF!</v>
      </c>
      <c r="F860" s="159" t="e">
        <f t="shared" si="961"/>
        <v>#REF!</v>
      </c>
      <c r="G860" s="58" t="e">
        <f t="shared" si="961"/>
        <v>#REF!</v>
      </c>
      <c r="H860" s="58" t="e">
        <f t="shared" si="962"/>
        <v>#REF!</v>
      </c>
      <c r="I860" s="105" t="e">
        <f t="shared" si="970"/>
        <v>#REF!</v>
      </c>
      <c r="J860" s="105" t="e">
        <f t="shared" si="970"/>
        <v>#REF!</v>
      </c>
      <c r="K860" s="102" t="e">
        <f t="shared" si="963"/>
        <v>#REF!</v>
      </c>
      <c r="L860" s="105" t="e">
        <f t="shared" si="971"/>
        <v>#REF!</v>
      </c>
      <c r="M860" s="105" t="e">
        <f t="shared" si="971"/>
        <v>#REF!</v>
      </c>
      <c r="N860" s="102" t="e">
        <f>IF(L860=0,0,M860*100/L860)</f>
        <v>#REF!</v>
      </c>
      <c r="O860" s="105" t="e">
        <f t="shared" si="972"/>
        <v>#REF!</v>
      </c>
      <c r="P860" s="105" t="e">
        <f t="shared" si="972"/>
        <v>#REF!</v>
      </c>
      <c r="Q860" s="102" t="e">
        <f>IF(O860=0,0,P860*100/O860)</f>
        <v>#REF!</v>
      </c>
      <c r="R860" s="102" t="e">
        <f>J860+M860+P860</f>
        <v>#REF!</v>
      </c>
      <c r="S860" s="102" t="e">
        <f>IF(E860=0,0,R860*100/E860)</f>
        <v>#REF!</v>
      </c>
      <c r="T860" s="105" t="e">
        <f t="shared" si="973"/>
        <v>#REF!</v>
      </c>
      <c r="U860" s="105" t="e">
        <f t="shared" si="973"/>
        <v>#REF!</v>
      </c>
      <c r="V860" s="102" t="e">
        <f>IF(T860=0,0,U860*100/T860)</f>
        <v>#REF!</v>
      </c>
      <c r="W860" s="105" t="e">
        <f t="shared" si="974"/>
        <v>#REF!</v>
      </c>
      <c r="X860" s="86" t="e">
        <f t="shared" si="974"/>
        <v>#REF!</v>
      </c>
      <c r="Y860" s="58" t="e">
        <f>IF(W860=0,0,X860*100/W860)</f>
        <v>#REF!</v>
      </c>
      <c r="Z860" s="105" t="e">
        <f t="shared" si="975"/>
        <v>#REF!</v>
      </c>
      <c r="AA860" s="105" t="e">
        <f t="shared" si="975"/>
        <v>#REF!</v>
      </c>
      <c r="AB860" s="102" t="e">
        <f>IF(Z860=0,0,AA860*100/Z860)</f>
        <v>#REF!</v>
      </c>
      <c r="AC860" s="105" t="e">
        <f t="shared" si="968"/>
        <v>#REF!</v>
      </c>
      <c r="AD860" s="102" t="e">
        <f t="shared" si="969"/>
        <v>#REF!</v>
      </c>
      <c r="AE860" s="105" t="e">
        <f t="shared" si="976"/>
        <v>#REF!</v>
      </c>
      <c r="AF860" s="105" t="e">
        <f t="shared" si="976"/>
        <v>#REF!</v>
      </c>
      <c r="AG860" s="102" t="e">
        <f t="shared" si="967"/>
        <v>#REF!</v>
      </c>
      <c r="AH860" s="105" t="e">
        <f t="shared" si="977"/>
        <v>#REF!</v>
      </c>
      <c r="AI860" s="105" t="e">
        <f t="shared" si="977"/>
        <v>#REF!</v>
      </c>
      <c r="AJ860" s="102" t="e">
        <f>IF(AH860=0,0,AI860*100/AH860)</f>
        <v>#REF!</v>
      </c>
      <c r="AK860" s="105" t="e">
        <f t="shared" si="978"/>
        <v>#REF!</v>
      </c>
      <c r="AL860" s="105" t="e">
        <f t="shared" si="978"/>
        <v>#REF!</v>
      </c>
      <c r="AM860" s="102" t="e">
        <f>IF(AK860=0,0,AL860*100/AK860)</f>
        <v>#REF!</v>
      </c>
      <c r="AN860" s="102" t="e">
        <f>AF860+AI860+AL860+AC860</f>
        <v>#REF!</v>
      </c>
      <c r="AO860" s="102" t="e">
        <f>IF($E860=0,0,AN860*100/$E860)</f>
        <v>#REF!</v>
      </c>
      <c r="AP860" s="105" t="e">
        <f t="shared" si="979"/>
        <v>#REF!</v>
      </c>
      <c r="AQ860" s="105" t="e">
        <f t="shared" si="979"/>
        <v>#REF!</v>
      </c>
      <c r="AR860" s="102" t="e">
        <f>IF(AP860=0,0,AQ860*100/AP860)</f>
        <v>#REF!</v>
      </c>
      <c r="AS860" s="105" t="e">
        <f t="shared" si="980"/>
        <v>#REF!</v>
      </c>
      <c r="AT860" s="105" t="e">
        <f t="shared" si="980"/>
        <v>#REF!</v>
      </c>
      <c r="AU860" s="102" t="e">
        <f>IF(AS860=0,0,AT860*100/AS860)</f>
        <v>#REF!</v>
      </c>
      <c r="AV860" s="105" t="e">
        <f t="shared" si="981"/>
        <v>#REF!</v>
      </c>
      <c r="AW860" s="86" t="e">
        <f t="shared" si="981"/>
        <v>#REF!</v>
      </c>
      <c r="AX860" s="59" t="e">
        <f t="shared" si="964"/>
        <v>#REF!</v>
      </c>
      <c r="AY860" s="265"/>
      <c r="AZ860" s="257"/>
    </row>
    <row r="861" spans="1:52" s="30" customFormat="1" hidden="1">
      <c r="A861" s="375" t="s">
        <v>51</v>
      </c>
      <c r="B861" s="376"/>
      <c r="C861" s="61"/>
      <c r="D861" s="98"/>
      <c r="E861" s="107"/>
      <c r="F861" s="162"/>
      <c r="G861" s="62"/>
      <c r="H861" s="62"/>
      <c r="I861" s="106"/>
      <c r="J861" s="106"/>
      <c r="K861" s="108"/>
      <c r="L861" s="106"/>
      <c r="M861" s="106"/>
      <c r="N861" s="108"/>
      <c r="O861" s="106"/>
      <c r="P861" s="106"/>
      <c r="Q861" s="108"/>
      <c r="R861" s="108"/>
      <c r="S861" s="108"/>
      <c r="T861" s="106"/>
      <c r="U861" s="106"/>
      <c r="V861" s="108"/>
      <c r="W861" s="106"/>
      <c r="X861" s="97"/>
      <c r="Y861" s="62"/>
      <c r="Z861" s="106"/>
      <c r="AA861" s="106"/>
      <c r="AB861" s="108"/>
      <c r="AC861" s="108"/>
      <c r="AD861" s="108"/>
      <c r="AE861" s="106"/>
      <c r="AF861" s="106"/>
      <c r="AG861" s="108"/>
      <c r="AH861" s="106"/>
      <c r="AI861" s="106"/>
      <c r="AJ861" s="108"/>
      <c r="AK861" s="106"/>
      <c r="AL861" s="106"/>
      <c r="AM861" s="108"/>
      <c r="AN861" s="108"/>
      <c r="AO861" s="108"/>
      <c r="AP861" s="106"/>
      <c r="AQ861" s="106"/>
      <c r="AR861" s="108"/>
      <c r="AS861" s="106"/>
      <c r="AT861" s="106"/>
      <c r="AU861" s="108"/>
      <c r="AV861" s="106"/>
      <c r="AW861" s="97"/>
      <c r="AX861" s="63"/>
      <c r="AY861" s="208"/>
      <c r="AZ861" s="181"/>
    </row>
    <row r="862" spans="1:52" s="30" customFormat="1" hidden="1">
      <c r="A862" s="377" t="s">
        <v>52</v>
      </c>
      <c r="B862" s="377"/>
      <c r="C862" s="377"/>
      <c r="D862" s="87" t="s">
        <v>45</v>
      </c>
      <c r="E862" s="103">
        <f>E863+E864+E865+E866+E867</f>
        <v>3149839.9000000004</v>
      </c>
      <c r="F862" s="159">
        <f t="shared" si="961"/>
        <v>3149839.9</v>
      </c>
      <c r="G862" s="58">
        <f t="shared" si="961"/>
        <v>616145</v>
      </c>
      <c r="H862" s="58">
        <f t="shared" si="962"/>
        <v>19.561152933518937</v>
      </c>
      <c r="I862" s="103">
        <f>I863+I864+I865+I866+I867</f>
        <v>0</v>
      </c>
      <c r="J862" s="103">
        <f>J863+J864+J865+J866+J867</f>
        <v>0</v>
      </c>
      <c r="K862" s="102">
        <f t="shared" si="963"/>
        <v>0</v>
      </c>
      <c r="L862" s="103">
        <f>L863+L864+L865+L866+L867</f>
        <v>41493.199999999997</v>
      </c>
      <c r="M862" s="103">
        <f>M863+M864+M865+M866+M867</f>
        <v>41493.199999999997</v>
      </c>
      <c r="N862" s="102">
        <f>IF(L862=0,0,M862*100/L862)</f>
        <v>100</v>
      </c>
      <c r="O862" s="103">
        <f>O863+O864+O865+O866+O867</f>
        <v>111349.6</v>
      </c>
      <c r="P862" s="103">
        <f>P863+P864+P865+P866+P867</f>
        <v>111349.6</v>
      </c>
      <c r="Q862" s="102">
        <f>IF(O862=0,0,P862*100/O862)</f>
        <v>100</v>
      </c>
      <c r="R862" s="102">
        <f>J862+M862+P862</f>
        <v>152842.79999999999</v>
      </c>
      <c r="S862" s="102">
        <f>IF(E862=0,0,R862*100/E862)</f>
        <v>4.8523990060574178</v>
      </c>
      <c r="T862" s="103">
        <f>T863+T864+T865+T866+T867</f>
        <v>75266.600000000006</v>
      </c>
      <c r="U862" s="103">
        <f>U863+U864+U865+U866+U867</f>
        <v>75265.900000000009</v>
      </c>
      <c r="V862" s="102">
        <f>IF(T862=0,0,U862*100/T862)</f>
        <v>99.999069972604062</v>
      </c>
      <c r="W862" s="103">
        <f>W863+W864+W865+W866+W867</f>
        <v>263311.39999999997</v>
      </c>
      <c r="X862" s="56">
        <f>X863+X864+X865+X866+X867</f>
        <v>263311.39999999997</v>
      </c>
      <c r="Y862" s="58">
        <f>IF(W862=0,0,X862*100/W862)</f>
        <v>100</v>
      </c>
      <c r="Z862" s="103">
        <f>Z863+Z864+Z865+Z866+Z867</f>
        <v>124730.3</v>
      </c>
      <c r="AA862" s="103">
        <f>AA863+AA864+AA865+AA866+AA867</f>
        <v>124724.9</v>
      </c>
      <c r="AB862" s="102">
        <f>IF(Z862=0,0,AA862*100/Z862)</f>
        <v>99.995670659013882</v>
      </c>
      <c r="AC862" s="105">
        <f>AA862+X862+U862+R862</f>
        <v>616145</v>
      </c>
      <c r="AD862" s="102">
        <f>IF($E862=0,0,AC862*100/$E862)</f>
        <v>19.561152933518937</v>
      </c>
      <c r="AE862" s="103">
        <f>AE863+AE864+AE865+AE866+AE867</f>
        <v>182096.1</v>
      </c>
      <c r="AF862" s="103">
        <f>AF863+AF864+AF865+AF866+AF867</f>
        <v>0</v>
      </c>
      <c r="AG862" s="102">
        <f>IF(AE862=0,0,AF862*100/AE862)</f>
        <v>0</v>
      </c>
      <c r="AH862" s="103">
        <f>AH863+AH864+AH865+AH866+AH867</f>
        <v>129755.29999999999</v>
      </c>
      <c r="AI862" s="103">
        <f>AI863+AI864+AI865+AI866+AI867</f>
        <v>0</v>
      </c>
      <c r="AJ862" s="102">
        <f>IF(AH862=0,0,AI862*100/AH862)</f>
        <v>0</v>
      </c>
      <c r="AK862" s="103">
        <f>AK863+AK864+AK865+AK866+AK867</f>
        <v>168457.1</v>
      </c>
      <c r="AL862" s="103">
        <f>AL863+AL864+AL865+AL866+AL867</f>
        <v>0</v>
      </c>
      <c r="AM862" s="102">
        <f>IF(AK862=0,0,AL862*100/AK862)</f>
        <v>0</v>
      </c>
      <c r="AN862" s="102">
        <f>AF862+AI862+AL862+AC862</f>
        <v>616145</v>
      </c>
      <c r="AO862" s="102">
        <f>IF($E862=0,0,AN862*100/$E862)</f>
        <v>19.561152933518937</v>
      </c>
      <c r="AP862" s="103">
        <f>AP863+AP864+AP865+AP866+AP867</f>
        <v>124383.90000000001</v>
      </c>
      <c r="AQ862" s="103">
        <f>AQ863+AQ864+AQ865+AQ866+AQ867</f>
        <v>0</v>
      </c>
      <c r="AR862" s="102">
        <f>IF(AP862=0,0,AQ862*100/AP862)</f>
        <v>0</v>
      </c>
      <c r="AS862" s="103">
        <f>AS863+AS864+AS865+AS866+AS867</f>
        <v>276027.59999999998</v>
      </c>
      <c r="AT862" s="103">
        <f>AT863+AT864+AT865+AT866+AT867</f>
        <v>0</v>
      </c>
      <c r="AU862" s="102">
        <f>IF(AS862=0,0,AT862*100/AS862)</f>
        <v>0</v>
      </c>
      <c r="AV862" s="103">
        <f>AV863+AV864+AV865+AV866+AV867</f>
        <v>1652968.7999999998</v>
      </c>
      <c r="AW862" s="56">
        <f>AW863+AW864+AW865+AW866+AW867</f>
        <v>0</v>
      </c>
      <c r="AX862" s="59">
        <f t="shared" si="964"/>
        <v>0</v>
      </c>
      <c r="AY862" s="263"/>
      <c r="AZ862" s="259"/>
    </row>
    <row r="863" spans="1:52" s="30" customFormat="1" ht="24.75" hidden="1" customHeight="1">
      <c r="A863" s="377"/>
      <c r="B863" s="377"/>
      <c r="C863" s="377"/>
      <c r="D863" s="87" t="s">
        <v>40</v>
      </c>
      <c r="E863" s="103"/>
      <c r="F863" s="159">
        <f t="shared" si="961"/>
        <v>0</v>
      </c>
      <c r="G863" s="58">
        <f t="shared" si="961"/>
        <v>0</v>
      </c>
      <c r="H863" s="58">
        <f t="shared" si="962"/>
        <v>0</v>
      </c>
      <c r="I863" s="105"/>
      <c r="J863" s="105"/>
      <c r="K863" s="102">
        <f t="shared" si="963"/>
        <v>0</v>
      </c>
      <c r="L863" s="105"/>
      <c r="M863" s="105"/>
      <c r="N863" s="102">
        <f>IF(L863=0,0,M863*100/L863)</f>
        <v>0</v>
      </c>
      <c r="O863" s="105"/>
      <c r="P863" s="105"/>
      <c r="Q863" s="102">
        <f>IF(O863=0,0,P863*100/O863)</f>
        <v>0</v>
      </c>
      <c r="R863" s="102">
        <f>J863+M863+P863</f>
        <v>0</v>
      </c>
      <c r="S863" s="102">
        <f>IF(E863=0,0,R863*100/E863)</f>
        <v>0</v>
      </c>
      <c r="T863" s="105"/>
      <c r="U863" s="105"/>
      <c r="V863" s="102">
        <f>IF(T863=0,0,U863*100/T863)</f>
        <v>0</v>
      </c>
      <c r="W863" s="105"/>
      <c r="X863" s="86"/>
      <c r="Y863" s="58">
        <f>IF(W863=0,0,X863*100/W863)</f>
        <v>0</v>
      </c>
      <c r="Z863" s="105"/>
      <c r="AA863" s="105"/>
      <c r="AB863" s="102">
        <f>IF(Z863=0,0,AA863*100/Z863)</f>
        <v>0</v>
      </c>
      <c r="AC863" s="102">
        <f>U863+X863+AA863+R863</f>
        <v>0</v>
      </c>
      <c r="AD863" s="102">
        <f>IF($E863=0,0,AC863*100/$E863)</f>
        <v>0</v>
      </c>
      <c r="AE863" s="105"/>
      <c r="AF863" s="105"/>
      <c r="AG863" s="102">
        <f>IF(AE863=0,0,AF863*100/AE863)</f>
        <v>0</v>
      </c>
      <c r="AH863" s="105"/>
      <c r="AI863" s="105"/>
      <c r="AJ863" s="102">
        <f>IF(AH863=0,0,AI863*100/AH863)</f>
        <v>0</v>
      </c>
      <c r="AK863" s="105"/>
      <c r="AL863" s="105"/>
      <c r="AM863" s="102">
        <f>IF(AK863=0,0,AL863*100/AK863)</f>
        <v>0</v>
      </c>
      <c r="AN863" s="102">
        <f>AF863+AI863+AL863+AC863</f>
        <v>0</v>
      </c>
      <c r="AO863" s="102">
        <f>IF($E863=0,0,AN863*100/$E863)</f>
        <v>0</v>
      </c>
      <c r="AP863" s="105"/>
      <c r="AQ863" s="105"/>
      <c r="AR863" s="102">
        <f>IF(AP863=0,0,AQ863*100/AP863)</f>
        <v>0</v>
      </c>
      <c r="AS863" s="105"/>
      <c r="AT863" s="105"/>
      <c r="AU863" s="102">
        <f>IF(AS863=0,0,AT863*100/AS863)</f>
        <v>0</v>
      </c>
      <c r="AV863" s="105"/>
      <c r="AW863" s="86"/>
      <c r="AX863" s="59">
        <f t="shared" si="964"/>
        <v>0</v>
      </c>
      <c r="AY863" s="264"/>
      <c r="AZ863" s="256"/>
    </row>
    <row r="864" spans="1:52" s="30" customFormat="1" ht="38.25" hidden="1">
      <c r="A864" s="377"/>
      <c r="B864" s="377"/>
      <c r="C864" s="377"/>
      <c r="D864" s="87" t="s">
        <v>4</v>
      </c>
      <c r="E864" s="103">
        <f>E695+E701</f>
        <v>1428430</v>
      </c>
      <c r="F864" s="159">
        <f t="shared" si="961"/>
        <v>1428430</v>
      </c>
      <c r="G864" s="58">
        <f t="shared" si="961"/>
        <v>489209.5</v>
      </c>
      <c r="H864" s="58">
        <f t="shared" si="962"/>
        <v>34.248055557500194</v>
      </c>
      <c r="I864" s="105">
        <f>I695+I701</f>
        <v>0</v>
      </c>
      <c r="J864" s="105"/>
      <c r="K864" s="102">
        <f t="shared" si="963"/>
        <v>0</v>
      </c>
      <c r="L864" s="105">
        <f t="shared" ref="L864:AV864" si="982">L695+L701</f>
        <v>41393.199999999997</v>
      </c>
      <c r="M864" s="105">
        <f t="shared" si="982"/>
        <v>41393.199999999997</v>
      </c>
      <c r="N864" s="102">
        <f>IF(L864=0,0,M864*100/L864)</f>
        <v>100</v>
      </c>
      <c r="O864" s="105">
        <f t="shared" si="982"/>
        <v>100000</v>
      </c>
      <c r="P864" s="105">
        <f t="shared" si="982"/>
        <v>100000</v>
      </c>
      <c r="Q864" s="102">
        <f>IF(O864=0,0,P864*100/O864)</f>
        <v>100</v>
      </c>
      <c r="R864" s="105">
        <f>G864</f>
        <v>489209.5</v>
      </c>
      <c r="S864" s="105">
        <f>H864</f>
        <v>34.248055557500194</v>
      </c>
      <c r="T864" s="105">
        <f t="shared" si="982"/>
        <v>51284.4</v>
      </c>
      <c r="U864" s="105">
        <f t="shared" si="982"/>
        <v>51283.700000000004</v>
      </c>
      <c r="V864" s="102">
        <f>IF(T864=0,0,U864*100/T864)</f>
        <v>99.99863506251414</v>
      </c>
      <c r="W864" s="105">
        <f t="shared" si="982"/>
        <v>251508</v>
      </c>
      <c r="X864" s="86">
        <f t="shared" si="982"/>
        <v>251508</v>
      </c>
      <c r="Y864" s="102">
        <f>IF(W864=0,0,X864*100/W864)</f>
        <v>100</v>
      </c>
      <c r="Z864" s="105">
        <f t="shared" si="982"/>
        <v>45030</v>
      </c>
      <c r="AA864" s="105">
        <f t="shared" si="982"/>
        <v>45024.6</v>
      </c>
      <c r="AB864" s="102">
        <f>IF(Z864=0,0,AA864*100/Z864)</f>
        <v>99.988007994670227</v>
      </c>
      <c r="AC864" s="105">
        <f>AA864+X864+U864+R864</f>
        <v>837025.8</v>
      </c>
      <c r="AD864" s="105">
        <f t="shared" si="982"/>
        <v>2.0182011685237073</v>
      </c>
      <c r="AE864" s="105">
        <f t="shared" si="982"/>
        <v>84475.7</v>
      </c>
      <c r="AF864" s="105">
        <f t="shared" si="982"/>
        <v>0</v>
      </c>
      <c r="AG864" s="102">
        <f>IF(AE864=0,0,AF864*100/AE864)</f>
        <v>0</v>
      </c>
      <c r="AH864" s="105">
        <f t="shared" si="982"/>
        <v>87406.399999999994</v>
      </c>
      <c r="AI864" s="105">
        <f t="shared" si="982"/>
        <v>0</v>
      </c>
      <c r="AJ864" s="105">
        <f>AI864/AH864*100</f>
        <v>0</v>
      </c>
      <c r="AK864" s="105">
        <f>AK695+AK701</f>
        <v>54455.4</v>
      </c>
      <c r="AL864" s="105">
        <f>AL695+AL701</f>
        <v>0</v>
      </c>
      <c r="AM864" s="105">
        <f>AL864/AK864*100</f>
        <v>0</v>
      </c>
      <c r="AN864" s="105">
        <f>G864</f>
        <v>489209.5</v>
      </c>
      <c r="AO864" s="105">
        <f>AN864/E864*100</f>
        <v>34.248055557500187</v>
      </c>
      <c r="AP864" s="105">
        <f t="shared" si="982"/>
        <v>73062.3</v>
      </c>
      <c r="AQ864" s="105">
        <f t="shared" si="982"/>
        <v>0</v>
      </c>
      <c r="AR864" s="102">
        <f>IF(AP864=0,0,AQ864*100/AP864)</f>
        <v>0</v>
      </c>
      <c r="AS864" s="105">
        <f t="shared" si="982"/>
        <v>206884.6</v>
      </c>
      <c r="AT864" s="105">
        <f t="shared" si="982"/>
        <v>0</v>
      </c>
      <c r="AU864" s="102">
        <f>IF(AS864=0,0,AT864*100/AS864)</f>
        <v>0</v>
      </c>
      <c r="AV864" s="105">
        <f t="shared" si="982"/>
        <v>432930</v>
      </c>
      <c r="AW864" s="86"/>
      <c r="AX864" s="59">
        <f t="shared" si="964"/>
        <v>0</v>
      </c>
      <c r="AY864" s="264"/>
      <c r="AZ864" s="256"/>
    </row>
    <row r="865" spans="1:52" s="30" customFormat="1" hidden="1">
      <c r="A865" s="377"/>
      <c r="B865" s="377"/>
      <c r="C865" s="377"/>
      <c r="D865" s="87" t="s">
        <v>53</v>
      </c>
      <c r="E865" s="103">
        <f>E696</f>
        <v>98184.2</v>
      </c>
      <c r="F865" s="159">
        <f t="shared" si="961"/>
        <v>98184.200000000012</v>
      </c>
      <c r="G865" s="58">
        <f t="shared" si="961"/>
        <v>32342</v>
      </c>
      <c r="H865" s="58">
        <f t="shared" si="962"/>
        <v>32.940126822849301</v>
      </c>
      <c r="I865" s="105">
        <f>I896</f>
        <v>0</v>
      </c>
      <c r="J865" s="105"/>
      <c r="K865" s="102">
        <f t="shared" si="963"/>
        <v>0</v>
      </c>
      <c r="L865" s="105">
        <f t="shared" ref="L865:AV865" si="983">L896</f>
        <v>100</v>
      </c>
      <c r="M865" s="105">
        <f t="shared" si="983"/>
        <v>100</v>
      </c>
      <c r="N865" s="105">
        <f t="shared" si="983"/>
        <v>100</v>
      </c>
      <c r="O865" s="105">
        <f t="shared" si="983"/>
        <v>11334.6</v>
      </c>
      <c r="P865" s="105">
        <f t="shared" si="983"/>
        <v>11334.6</v>
      </c>
      <c r="Q865" s="105">
        <f t="shared" si="983"/>
        <v>100</v>
      </c>
      <c r="R865" s="105">
        <f t="shared" si="983"/>
        <v>11434.6</v>
      </c>
      <c r="S865" s="105">
        <f t="shared" si="983"/>
        <v>11.646069326836701</v>
      </c>
      <c r="T865" s="105">
        <f t="shared" si="983"/>
        <v>4244</v>
      </c>
      <c r="U865" s="105">
        <f t="shared" si="983"/>
        <v>4244</v>
      </c>
      <c r="V865" s="105">
        <f t="shared" si="983"/>
        <v>100</v>
      </c>
      <c r="W865" s="105">
        <f t="shared" si="983"/>
        <v>11446.3</v>
      </c>
      <c r="X865" s="86">
        <f t="shared" si="983"/>
        <v>11446.3</v>
      </c>
      <c r="Y865" s="86">
        <f t="shared" si="983"/>
        <v>100</v>
      </c>
      <c r="Z865" s="105">
        <f t="shared" si="983"/>
        <v>5217.1000000000004</v>
      </c>
      <c r="AA865" s="105">
        <f t="shared" si="983"/>
        <v>5217.1000000000004</v>
      </c>
      <c r="AB865" s="105">
        <f t="shared" si="983"/>
        <v>5.3135840593496724</v>
      </c>
      <c r="AC865" s="105">
        <f t="shared" si="983"/>
        <v>32342</v>
      </c>
      <c r="AD865" s="105">
        <f t="shared" si="983"/>
        <v>32.940126822849294</v>
      </c>
      <c r="AE865" s="105">
        <f t="shared" si="983"/>
        <v>6443.2</v>
      </c>
      <c r="AF865" s="105">
        <f t="shared" si="983"/>
        <v>0</v>
      </c>
      <c r="AG865" s="105">
        <f t="shared" si="983"/>
        <v>0</v>
      </c>
      <c r="AH865" s="105">
        <f t="shared" si="983"/>
        <v>5978.9</v>
      </c>
      <c r="AI865" s="105">
        <f t="shared" si="983"/>
        <v>0</v>
      </c>
      <c r="AJ865" s="105">
        <f t="shared" si="983"/>
        <v>0</v>
      </c>
      <c r="AK865" s="105">
        <f>AK896</f>
        <v>6056.1</v>
      </c>
      <c r="AL865" s="105">
        <f>AL896</f>
        <v>0</v>
      </c>
      <c r="AM865" s="105">
        <f>AM896</f>
        <v>0</v>
      </c>
      <c r="AN865" s="105">
        <f t="shared" si="983"/>
        <v>32342</v>
      </c>
      <c r="AO865" s="105">
        <f>H865</f>
        <v>32.940126822849301</v>
      </c>
      <c r="AP865" s="105">
        <f t="shared" si="983"/>
        <v>6753.9</v>
      </c>
      <c r="AQ865" s="105">
        <f t="shared" si="983"/>
        <v>0</v>
      </c>
      <c r="AR865" s="105">
        <f t="shared" si="983"/>
        <v>0</v>
      </c>
      <c r="AS865" s="105">
        <f t="shared" si="983"/>
        <v>38443</v>
      </c>
      <c r="AT865" s="105">
        <f t="shared" si="983"/>
        <v>0</v>
      </c>
      <c r="AU865" s="105">
        <f t="shared" si="983"/>
        <v>0</v>
      </c>
      <c r="AV865" s="105">
        <f t="shared" si="983"/>
        <v>2167.1</v>
      </c>
      <c r="AW865" s="86"/>
      <c r="AX865" s="59">
        <f t="shared" si="964"/>
        <v>0</v>
      </c>
      <c r="AY865" s="264"/>
      <c r="AZ865" s="256"/>
    </row>
    <row r="866" spans="1:52" s="30" customFormat="1" ht="25.5" hidden="1">
      <c r="A866" s="377"/>
      <c r="B866" s="377"/>
      <c r="C866" s="377"/>
      <c r="D866" s="27" t="s">
        <v>41</v>
      </c>
      <c r="E866" s="103">
        <f>E703-E805</f>
        <v>1396225.7000000002</v>
      </c>
      <c r="F866" s="159">
        <f t="shared" si="961"/>
        <v>1396225.7</v>
      </c>
      <c r="G866" s="58">
        <f t="shared" si="961"/>
        <v>22067.399999999998</v>
      </c>
      <c r="H866" s="58">
        <f t="shared" si="962"/>
        <v>1.5805037824472072</v>
      </c>
      <c r="I866" s="105">
        <f>I703-I805</f>
        <v>0</v>
      </c>
      <c r="J866" s="105"/>
      <c r="K866" s="102">
        <f t="shared" si="963"/>
        <v>0</v>
      </c>
      <c r="L866" s="105">
        <f t="shared" ref="L866:AB866" si="984">L703-L805</f>
        <v>0</v>
      </c>
      <c r="M866" s="105">
        <f t="shared" si="984"/>
        <v>0</v>
      </c>
      <c r="N866" s="105">
        <f t="shared" si="984"/>
        <v>0</v>
      </c>
      <c r="O866" s="105">
        <f t="shared" si="984"/>
        <v>15</v>
      </c>
      <c r="P866" s="105">
        <f t="shared" si="984"/>
        <v>15</v>
      </c>
      <c r="Q866" s="105">
        <f t="shared" si="984"/>
        <v>100</v>
      </c>
      <c r="R866" s="105">
        <f t="shared" si="984"/>
        <v>15</v>
      </c>
      <c r="S866" s="105">
        <f t="shared" si="984"/>
        <v>1.0550850774886131E-3</v>
      </c>
      <c r="T866" s="105">
        <f t="shared" si="984"/>
        <v>19738.2</v>
      </c>
      <c r="U866" s="105">
        <f t="shared" si="984"/>
        <v>19738.2</v>
      </c>
      <c r="V866" s="105">
        <f t="shared" si="984"/>
        <v>100</v>
      </c>
      <c r="W866" s="105">
        <f t="shared" si="984"/>
        <v>357.1</v>
      </c>
      <c r="X866" s="86">
        <f t="shared" si="984"/>
        <v>357.1</v>
      </c>
      <c r="Y866" s="86">
        <f t="shared" si="984"/>
        <v>100</v>
      </c>
      <c r="Z866" s="105">
        <f t="shared" si="984"/>
        <v>1957.1</v>
      </c>
      <c r="AA866" s="105">
        <f t="shared" si="984"/>
        <v>1957.1</v>
      </c>
      <c r="AB866" s="105">
        <f t="shared" si="984"/>
        <v>100</v>
      </c>
      <c r="AC866" s="105">
        <f>AA866+X866+U866+R866</f>
        <v>22067.4</v>
      </c>
      <c r="AD866" s="105">
        <f t="shared" ref="AD866:AN866" si="985">AD703-AD805</f>
        <v>1.552198962598148</v>
      </c>
      <c r="AE866" s="105">
        <f t="shared" si="985"/>
        <v>89041.1</v>
      </c>
      <c r="AF866" s="105">
        <f t="shared" si="985"/>
        <v>0</v>
      </c>
      <c r="AG866" s="105">
        <f t="shared" si="985"/>
        <v>0</v>
      </c>
      <c r="AH866" s="105">
        <f t="shared" si="985"/>
        <v>36370</v>
      </c>
      <c r="AI866" s="105">
        <f t="shared" si="985"/>
        <v>0</v>
      </c>
      <c r="AJ866" s="105">
        <f t="shared" si="985"/>
        <v>0</v>
      </c>
      <c r="AK866" s="105">
        <f t="shared" si="985"/>
        <v>107945.60000000001</v>
      </c>
      <c r="AL866" s="105">
        <f t="shared" si="985"/>
        <v>0</v>
      </c>
      <c r="AM866" s="105">
        <f t="shared" si="985"/>
        <v>0</v>
      </c>
      <c r="AN866" s="105">
        <f t="shared" si="985"/>
        <v>22067.399999999998</v>
      </c>
      <c r="AO866" s="105">
        <f>AN866/E866*100</f>
        <v>1.5805037824472072</v>
      </c>
      <c r="AP866" s="105">
        <f t="shared" ref="AP866:AV866" si="986">AP703-AP805</f>
        <v>37142.9</v>
      </c>
      <c r="AQ866" s="105">
        <f t="shared" si="986"/>
        <v>0</v>
      </c>
      <c r="AR866" s="105">
        <f t="shared" si="986"/>
        <v>0</v>
      </c>
      <c r="AS866" s="105">
        <f t="shared" si="986"/>
        <v>30700</v>
      </c>
      <c r="AT866" s="105">
        <f t="shared" si="986"/>
        <v>0</v>
      </c>
      <c r="AU866" s="105">
        <f t="shared" si="986"/>
        <v>0</v>
      </c>
      <c r="AV866" s="105">
        <f t="shared" si="986"/>
        <v>1072958.7</v>
      </c>
      <c r="AW866" s="86"/>
      <c r="AX866" s="59">
        <f t="shared" si="964"/>
        <v>0</v>
      </c>
      <c r="AY866" s="264"/>
      <c r="AZ866" s="256"/>
    </row>
    <row r="867" spans="1:52" s="30" customFormat="1" ht="25.5" hidden="1">
      <c r="A867" s="377"/>
      <c r="B867" s="377"/>
      <c r="C867" s="377"/>
      <c r="D867" s="27" t="s">
        <v>50</v>
      </c>
      <c r="E867" s="103">
        <f>E698</f>
        <v>227000</v>
      </c>
      <c r="F867" s="159">
        <f t="shared" si="961"/>
        <v>227000</v>
      </c>
      <c r="G867" s="58">
        <f t="shared" si="961"/>
        <v>72526.100000000006</v>
      </c>
      <c r="H867" s="58">
        <f t="shared" si="962"/>
        <v>31.949823788546258</v>
      </c>
      <c r="I867" s="103">
        <f>I698</f>
        <v>0</v>
      </c>
      <c r="J867" s="103">
        <f>J698</f>
        <v>0</v>
      </c>
      <c r="K867" s="102">
        <f t="shared" si="963"/>
        <v>0</v>
      </c>
      <c r="L867" s="103">
        <f>L698</f>
        <v>0</v>
      </c>
      <c r="M867" s="103">
        <f>M698</f>
        <v>0</v>
      </c>
      <c r="N867" s="102">
        <f>IF(L867=0,0,M867*100/L867)</f>
        <v>0</v>
      </c>
      <c r="O867" s="103">
        <f>O698</f>
        <v>0</v>
      </c>
      <c r="P867" s="103">
        <f>P698</f>
        <v>0</v>
      </c>
      <c r="Q867" s="102">
        <f>IF(O867=0,0,P867*100/O867)</f>
        <v>0</v>
      </c>
      <c r="R867" s="102">
        <f>J867+M867+P867</f>
        <v>0</v>
      </c>
      <c r="S867" s="102">
        <f>IF(E867=0,0,R867*100/E867)</f>
        <v>0</v>
      </c>
      <c r="T867" s="103">
        <f t="shared" ref="T867:AA867" si="987">T698</f>
        <v>0</v>
      </c>
      <c r="U867" s="103">
        <f t="shared" si="987"/>
        <v>0</v>
      </c>
      <c r="V867" s="102">
        <f>IF(T867=0,0,U867*100/T867)</f>
        <v>0</v>
      </c>
      <c r="W867" s="103">
        <f t="shared" si="987"/>
        <v>0</v>
      </c>
      <c r="X867" s="103">
        <f t="shared" si="987"/>
        <v>0</v>
      </c>
      <c r="Y867" s="58">
        <f>IF(W867=0,0,X867*100/W867)</f>
        <v>0</v>
      </c>
      <c r="Z867" s="103">
        <f t="shared" si="987"/>
        <v>72526.100000000006</v>
      </c>
      <c r="AA867" s="103">
        <f t="shared" si="987"/>
        <v>72526.100000000006</v>
      </c>
      <c r="AB867" s="102">
        <f>IF(Z867=0,0,AA867*100/Z867)</f>
        <v>100</v>
      </c>
      <c r="AC867" s="102">
        <f>U867+X867+AA867+R867</f>
        <v>72526.100000000006</v>
      </c>
      <c r="AD867" s="102">
        <f>IF($E867=0,0,AC867*100/$E867)</f>
        <v>31.949823788546258</v>
      </c>
      <c r="AE867" s="103">
        <f>AE698</f>
        <v>2136.1</v>
      </c>
      <c r="AF867" s="105"/>
      <c r="AG867" s="102">
        <f>IF(AE867=0,0,AF867*100/AE867)</f>
        <v>0</v>
      </c>
      <c r="AH867" s="103">
        <f>AH698</f>
        <v>0</v>
      </c>
      <c r="AI867" s="103">
        <f>AI698</f>
        <v>0</v>
      </c>
      <c r="AJ867" s="102">
        <f>IF(AH867=0,0,AI867*100/AH867)</f>
        <v>0</v>
      </c>
      <c r="AK867" s="103">
        <f>AK698</f>
        <v>0</v>
      </c>
      <c r="AL867" s="103">
        <f>AL698</f>
        <v>0</v>
      </c>
      <c r="AM867" s="102">
        <f>IF(AK867=0,0,AL867*100/AK867)</f>
        <v>0</v>
      </c>
      <c r="AN867" s="102">
        <f>AF867+AI867+AL867+AC867</f>
        <v>72526.100000000006</v>
      </c>
      <c r="AO867" s="105">
        <f>AN867/E867*100</f>
        <v>31.949823788546254</v>
      </c>
      <c r="AP867" s="103">
        <f>AP698</f>
        <v>7424.8</v>
      </c>
      <c r="AQ867" s="105"/>
      <c r="AR867" s="102">
        <f>IF(AP867=0,0,AQ867*100/AP867)</f>
        <v>0</v>
      </c>
      <c r="AS867" s="103">
        <f>AS698</f>
        <v>0</v>
      </c>
      <c r="AT867" s="105"/>
      <c r="AU867" s="102">
        <f>IF(AS867=0,0,AT867*100/AS867)</f>
        <v>0</v>
      </c>
      <c r="AV867" s="103">
        <f>AV698</f>
        <v>144913</v>
      </c>
      <c r="AW867" s="86"/>
      <c r="AX867" s="59">
        <f t="shared" si="964"/>
        <v>0</v>
      </c>
      <c r="AY867" s="265"/>
      <c r="AZ867" s="257"/>
    </row>
    <row r="868" spans="1:52" s="30" customFormat="1" hidden="1">
      <c r="A868" s="378" t="s">
        <v>54</v>
      </c>
      <c r="B868" s="379"/>
      <c r="C868" s="380"/>
      <c r="D868" s="87" t="s">
        <v>45</v>
      </c>
      <c r="E868" s="103" t="e">
        <f>E869+E870+E871+E872+E873</f>
        <v>#REF!</v>
      </c>
      <c r="F868" s="159" t="e">
        <f t="shared" si="961"/>
        <v>#REF!</v>
      </c>
      <c r="G868" s="58" t="e">
        <f t="shared" si="961"/>
        <v>#REF!</v>
      </c>
      <c r="H868" s="58" t="e">
        <f t="shared" si="962"/>
        <v>#REF!</v>
      </c>
      <c r="I868" s="103" t="e">
        <f>I869+I870+I871+I872+I873</f>
        <v>#REF!</v>
      </c>
      <c r="J868" s="103" t="e">
        <f>J869+J870+J871+J872+J873</f>
        <v>#REF!</v>
      </c>
      <c r="K868" s="102" t="e">
        <f t="shared" si="963"/>
        <v>#REF!</v>
      </c>
      <c r="L868" s="103" t="e">
        <f>L869+L870+L871+L872+L873</f>
        <v>#REF!</v>
      </c>
      <c r="M868" s="103" t="e">
        <f>M869+M870+M871+M872+M873</f>
        <v>#REF!</v>
      </c>
      <c r="N868" s="102" t="e">
        <f>IF(L868=0,0,M868*100/L868)</f>
        <v>#REF!</v>
      </c>
      <c r="O868" s="103" t="e">
        <f>O869+O870+O871+O872+O873</f>
        <v>#REF!</v>
      </c>
      <c r="P868" s="103" t="e">
        <f>P869+P870+P871+P872+P873</f>
        <v>#REF!</v>
      </c>
      <c r="Q868" s="102" t="e">
        <f>IF(O868=0,0,P868*100/O868)</f>
        <v>#REF!</v>
      </c>
      <c r="R868" s="102" t="e">
        <f>J868+M868+P868</f>
        <v>#REF!</v>
      </c>
      <c r="S868" s="102" t="e">
        <f>IF(E868=0,0,R868*100/E868)</f>
        <v>#REF!</v>
      </c>
      <c r="T868" s="103" t="e">
        <f>T869+T870+T871+T872+T873</f>
        <v>#REF!</v>
      </c>
      <c r="U868" s="103" t="e">
        <f>U869+U870+U871+U872+U873</f>
        <v>#REF!</v>
      </c>
      <c r="V868" s="102" t="e">
        <f>IF(T868=0,0,U868*100/T868)</f>
        <v>#REF!</v>
      </c>
      <c r="W868" s="103" t="e">
        <f>W869+W870+W871+W872+W873</f>
        <v>#REF!</v>
      </c>
      <c r="X868" s="56" t="e">
        <f>X869+X870+X871+X872+X873</f>
        <v>#REF!</v>
      </c>
      <c r="Y868" s="58" t="e">
        <f>IF(W868=0,0,X868*100/W868)</f>
        <v>#REF!</v>
      </c>
      <c r="Z868" s="103" t="e">
        <f>Z869+Z870+Z871+Z872+Z873</f>
        <v>#REF!</v>
      </c>
      <c r="AA868" s="103" t="e">
        <f>AA869+AA870+AA871+AA872+AA873</f>
        <v>#REF!</v>
      </c>
      <c r="AB868" s="102" t="e">
        <f>IF(Z868=0,0,AA868*100/Z868)</f>
        <v>#REF!</v>
      </c>
      <c r="AC868" s="102" t="e">
        <f>U868+X868+AA868+R868</f>
        <v>#REF!</v>
      </c>
      <c r="AD868" s="105" t="e">
        <f>AC868/E868*100</f>
        <v>#REF!</v>
      </c>
      <c r="AE868" s="103" t="e">
        <f>AE869+AE870+AE871+AE872+AE873</f>
        <v>#REF!</v>
      </c>
      <c r="AF868" s="103" t="e">
        <f>AF869+AF870+AF871+AF872+AF873</f>
        <v>#REF!</v>
      </c>
      <c r="AG868" s="102" t="e">
        <f>IF(AE868=0,0,AF868*100/AE868)</f>
        <v>#REF!</v>
      </c>
      <c r="AH868" s="103" t="e">
        <f>AH869+AH870+AH871+AH872+AH873</f>
        <v>#REF!</v>
      </c>
      <c r="AI868" s="103" t="e">
        <f>AI869+AI870+AI871+AI872+AI873</f>
        <v>#REF!</v>
      </c>
      <c r="AJ868" s="102" t="e">
        <f>IF(AH868=0,0,AI868*100/AH868)</f>
        <v>#REF!</v>
      </c>
      <c r="AK868" s="103" t="e">
        <f>AK869+AK870+AK871+AK872+AK873</f>
        <v>#REF!</v>
      </c>
      <c r="AL868" s="103" t="e">
        <f>AL869+AL870+AL871+AL872+AL873</f>
        <v>#REF!</v>
      </c>
      <c r="AM868" s="102" t="e">
        <f>IF(AK868=0,0,AL868*100/AK868)</f>
        <v>#REF!</v>
      </c>
      <c r="AN868" s="102" t="e">
        <f>AF868+AI868+AL868+AC868</f>
        <v>#REF!</v>
      </c>
      <c r="AO868" s="102" t="e">
        <f>IF($E868=0,0,AN868*100/$E868)</f>
        <v>#REF!</v>
      </c>
      <c r="AP868" s="103" t="e">
        <f>AP869+AP870+AP871+AP872+AP873</f>
        <v>#REF!</v>
      </c>
      <c r="AQ868" s="103" t="e">
        <f>AQ869+AQ870+AQ871+AQ872+AQ873</f>
        <v>#REF!</v>
      </c>
      <c r="AR868" s="102" t="e">
        <f>IF(AP868=0,0,AQ868*100/AP868)</f>
        <v>#REF!</v>
      </c>
      <c r="AS868" s="103" t="e">
        <f>AS869+AS870+AS871+AS872+AS873</f>
        <v>#REF!</v>
      </c>
      <c r="AT868" s="103" t="e">
        <f>AT869+AT870+AT871+AT872+AT873</f>
        <v>#REF!</v>
      </c>
      <c r="AU868" s="102" t="e">
        <f>IF(AS868=0,0,AT868*100/AS868)</f>
        <v>#REF!</v>
      </c>
      <c r="AV868" s="103" t="e">
        <f>AV869+AV870+AV871+AV872+AV873</f>
        <v>#REF!</v>
      </c>
      <c r="AW868" s="56" t="e">
        <f>AW869+AW870+AW871+AW872+AW873</f>
        <v>#REF!</v>
      </c>
      <c r="AX868" s="59" t="e">
        <f t="shared" si="964"/>
        <v>#REF!</v>
      </c>
      <c r="AY868" s="263"/>
      <c r="AZ868" s="259"/>
    </row>
    <row r="869" spans="1:52" s="30" customFormat="1" ht="25.5" hidden="1">
      <c r="A869" s="381"/>
      <c r="B869" s="382"/>
      <c r="C869" s="383"/>
      <c r="D869" s="87" t="s">
        <v>40</v>
      </c>
      <c r="E869" s="103" t="e">
        <f>E421+E612</f>
        <v>#REF!</v>
      </c>
      <c r="F869" s="159" t="e">
        <f t="shared" si="961"/>
        <v>#REF!</v>
      </c>
      <c r="G869" s="58" t="e">
        <f t="shared" si="961"/>
        <v>#REF!</v>
      </c>
      <c r="H869" s="58" t="e">
        <f t="shared" si="962"/>
        <v>#REF!</v>
      </c>
      <c r="I869" s="103" t="e">
        <f>I421+I612</f>
        <v>#REF!</v>
      </c>
      <c r="J869" s="103" t="e">
        <f>J421+J612</f>
        <v>#REF!</v>
      </c>
      <c r="K869" s="102" t="e">
        <f t="shared" si="963"/>
        <v>#REF!</v>
      </c>
      <c r="L869" s="103" t="e">
        <f>L421+L612</f>
        <v>#REF!</v>
      </c>
      <c r="M869" s="103" t="e">
        <f>M421+M612</f>
        <v>#REF!</v>
      </c>
      <c r="N869" s="102" t="e">
        <f>IF(L869=0,0,M869*100/L869)</f>
        <v>#REF!</v>
      </c>
      <c r="O869" s="103" t="e">
        <f>O421+O612</f>
        <v>#REF!</v>
      </c>
      <c r="P869" s="103" t="e">
        <f>P421+P612</f>
        <v>#REF!</v>
      </c>
      <c r="Q869" s="102" t="e">
        <f>IF(O869=0,0,P869*100/O869)</f>
        <v>#REF!</v>
      </c>
      <c r="R869" s="105" t="e">
        <f>G869</f>
        <v>#REF!</v>
      </c>
      <c r="S869" s="105" t="e">
        <f>H869</f>
        <v>#REF!</v>
      </c>
      <c r="T869" s="103" t="e">
        <f>T421+T612</f>
        <v>#REF!</v>
      </c>
      <c r="U869" s="103" t="e">
        <f>U421+U612</f>
        <v>#REF!</v>
      </c>
      <c r="V869" s="102" t="e">
        <f>IF(T869=0,0,U869*100/T869)</f>
        <v>#REF!</v>
      </c>
      <c r="W869" s="103" t="e">
        <f>W421+W612</f>
        <v>#REF!</v>
      </c>
      <c r="X869" s="103" t="e">
        <f>X421+X612</f>
        <v>#REF!</v>
      </c>
      <c r="Y869" s="102" t="e">
        <f>IF(W869=0,0,X869*100/W869)</f>
        <v>#REF!</v>
      </c>
      <c r="Z869" s="103" t="e">
        <f>Z421+Z612</f>
        <v>#REF!</v>
      </c>
      <c r="AA869" s="103" t="e">
        <f>AA421+AA612</f>
        <v>#REF!</v>
      </c>
      <c r="AB869" s="102" t="e">
        <f>IF(Z869=0,0,AA869*100/Z869)</f>
        <v>#REF!</v>
      </c>
      <c r="AC869" s="105" t="e">
        <f>AA869+X869+U869+R869</f>
        <v>#REF!</v>
      </c>
      <c r="AD869" s="105" t="e">
        <f>AC869/E869*100</f>
        <v>#REF!</v>
      </c>
      <c r="AE869" s="103" t="e">
        <f>AE421+AE612</f>
        <v>#REF!</v>
      </c>
      <c r="AF869" s="103" t="e">
        <f>AF421+AF612</f>
        <v>#REF!</v>
      </c>
      <c r="AG869" s="105" t="e">
        <f>AF869/AE869*100</f>
        <v>#REF!</v>
      </c>
      <c r="AH869" s="103" t="e">
        <f>AH421+AH612</f>
        <v>#REF!</v>
      </c>
      <c r="AI869" s="103" t="e">
        <f>AI421+AI612</f>
        <v>#REF!</v>
      </c>
      <c r="AJ869" s="102" t="e">
        <f>IF(AH869=0,0,AI869*100/AH869)</f>
        <v>#REF!</v>
      </c>
      <c r="AK869" s="103" t="e">
        <f>AK421+AK612</f>
        <v>#REF!</v>
      </c>
      <c r="AL869" s="103" t="e">
        <f>AL421+AL612</f>
        <v>#REF!</v>
      </c>
      <c r="AM869" s="102" t="e">
        <f>IF(AK869=0,0,AL869*100/AK869)</f>
        <v>#REF!</v>
      </c>
      <c r="AN869" s="105" t="e">
        <f>AN876+AN894</f>
        <v>#REF!</v>
      </c>
      <c r="AO869" s="105" t="e">
        <f>AN869/E869*100</f>
        <v>#REF!</v>
      </c>
      <c r="AP869" s="103" t="e">
        <f>AP421+AP612</f>
        <v>#REF!</v>
      </c>
      <c r="AQ869" s="103" t="e">
        <f>AQ421+AQ612</f>
        <v>#REF!</v>
      </c>
      <c r="AR869" s="102" t="e">
        <f>IF(AP869=0,0,AQ869*100/AP869)</f>
        <v>#REF!</v>
      </c>
      <c r="AS869" s="103" t="e">
        <f>AS421+AS612</f>
        <v>#REF!</v>
      </c>
      <c r="AT869" s="103" t="e">
        <f>AT421+AT612</f>
        <v>#REF!</v>
      </c>
      <c r="AU869" s="102" t="e">
        <f>IF(AS869=0,0,AT869*100/AS869)</f>
        <v>#REF!</v>
      </c>
      <c r="AV869" s="103" t="e">
        <f>AV421+AV612</f>
        <v>#REF!</v>
      </c>
      <c r="AW869" s="103" t="e">
        <f>AW421+AW612</f>
        <v>#REF!</v>
      </c>
      <c r="AX869" s="59" t="e">
        <f t="shared" si="964"/>
        <v>#REF!</v>
      </c>
      <c r="AY869" s="264"/>
      <c r="AZ869" s="256"/>
    </row>
    <row r="870" spans="1:52" s="30" customFormat="1" ht="44.25" hidden="1" customHeight="1">
      <c r="A870" s="381"/>
      <c r="B870" s="382"/>
      <c r="C870" s="383"/>
      <c r="D870" s="87" t="s">
        <v>4</v>
      </c>
      <c r="E870" s="103" t="e">
        <f>E613+E422+E659</f>
        <v>#REF!</v>
      </c>
      <c r="F870" s="159" t="e">
        <f t="shared" si="961"/>
        <v>#REF!</v>
      </c>
      <c r="G870" s="58" t="e">
        <f t="shared" si="961"/>
        <v>#REF!</v>
      </c>
      <c r="H870" s="58" t="e">
        <f t="shared" si="962"/>
        <v>#REF!</v>
      </c>
      <c r="I870" s="103" t="e">
        <f>I613+I422+I659</f>
        <v>#REF!</v>
      </c>
      <c r="J870" s="103" t="e">
        <f>J613+J422+J659</f>
        <v>#REF!</v>
      </c>
      <c r="K870" s="102" t="e">
        <f t="shared" si="963"/>
        <v>#REF!</v>
      </c>
      <c r="L870" s="103" t="e">
        <f>L613+L422+L659</f>
        <v>#REF!</v>
      </c>
      <c r="M870" s="103" t="e">
        <f>M613+M422+M659</f>
        <v>#REF!</v>
      </c>
      <c r="N870" s="102" t="e">
        <f>IF(L870=0,0,M870*100/L870)</f>
        <v>#REF!</v>
      </c>
      <c r="O870" s="103" t="e">
        <f>O613+O422+O659</f>
        <v>#REF!</v>
      </c>
      <c r="P870" s="103" t="e">
        <f>P613+P422+P659</f>
        <v>#REF!</v>
      </c>
      <c r="Q870" s="102" t="e">
        <f>IF(O870=0,0,P870*100/O870)</f>
        <v>#REF!</v>
      </c>
      <c r="R870" s="105" t="e">
        <f>G870</f>
        <v>#REF!</v>
      </c>
      <c r="S870" s="105" t="e">
        <f>H870</f>
        <v>#REF!</v>
      </c>
      <c r="T870" s="103" t="e">
        <f>T613+T422+T659</f>
        <v>#REF!</v>
      </c>
      <c r="U870" s="103" t="e">
        <f>U613+U422+U659</f>
        <v>#REF!</v>
      </c>
      <c r="V870" s="102" t="e">
        <f>IF(T870=0,0,U870*100/T870)</f>
        <v>#REF!</v>
      </c>
      <c r="W870" s="103" t="e">
        <f>W613+W422+W659</f>
        <v>#REF!</v>
      </c>
      <c r="X870" s="103" t="e">
        <f>X613+X422+X659</f>
        <v>#REF!</v>
      </c>
      <c r="Y870" s="86" t="e">
        <f>X870/W870*100</f>
        <v>#REF!</v>
      </c>
      <c r="Z870" s="103" t="e">
        <f>Z613+Z422+Z659</f>
        <v>#REF!</v>
      </c>
      <c r="AA870" s="103" t="e">
        <f>AA613+AA422+AA659</f>
        <v>#REF!</v>
      </c>
      <c r="AB870" s="102" t="e">
        <f>IF(Z870=0,0,AA870*100/Z870)</f>
        <v>#REF!</v>
      </c>
      <c r="AC870" s="105" t="e">
        <f>AA870+X870+U870+R870</f>
        <v>#REF!</v>
      </c>
      <c r="AD870" s="105" t="e">
        <f>AC870/E870*100</f>
        <v>#REF!</v>
      </c>
      <c r="AE870" s="103" t="e">
        <f>AE613+AE422+AE659</f>
        <v>#REF!</v>
      </c>
      <c r="AF870" s="103" t="e">
        <f>AF613+AF422+AF659</f>
        <v>#REF!</v>
      </c>
      <c r="AG870" s="105" t="e">
        <f>AF870/AE870*100</f>
        <v>#REF!</v>
      </c>
      <c r="AH870" s="103" t="e">
        <f>AH613+AH422+AH659</f>
        <v>#REF!</v>
      </c>
      <c r="AI870" s="103" t="e">
        <f>AI613+AI422+AI659</f>
        <v>#REF!</v>
      </c>
      <c r="AJ870" s="105" t="e">
        <f>AI870/AH870*100</f>
        <v>#REF!</v>
      </c>
      <c r="AK870" s="103" t="e">
        <f>AK613+AK422+AK659</f>
        <v>#REF!</v>
      </c>
      <c r="AL870" s="103" t="e">
        <f>AL613+AL422+AL659</f>
        <v>#REF!</v>
      </c>
      <c r="AM870" s="105" t="e">
        <f>AL870/AK870*100</f>
        <v>#REF!</v>
      </c>
      <c r="AN870" s="105" t="e">
        <f>AN877+#REF!+#REF!+AN889</f>
        <v>#REF!</v>
      </c>
      <c r="AO870" s="105" t="e">
        <f>AN870/E870*100</f>
        <v>#REF!</v>
      </c>
      <c r="AP870" s="103" t="e">
        <f>AP613+AP422+AP659</f>
        <v>#REF!</v>
      </c>
      <c r="AQ870" s="103" t="e">
        <f>AQ613+AQ422+AQ659</f>
        <v>#REF!</v>
      </c>
      <c r="AR870" s="102" t="e">
        <f>IF(AP870=0,0,AQ870*100/AP870)</f>
        <v>#REF!</v>
      </c>
      <c r="AS870" s="103" t="e">
        <f>AS613+AS422+AS659</f>
        <v>#REF!</v>
      </c>
      <c r="AT870" s="103" t="e">
        <f>AT613+AT422+AT659</f>
        <v>#REF!</v>
      </c>
      <c r="AU870" s="102" t="e">
        <f>IF(AS870=0,0,AT870*100/AS870)</f>
        <v>#REF!</v>
      </c>
      <c r="AV870" s="103" t="e">
        <f>AV613+AV422+AV659</f>
        <v>#REF!</v>
      </c>
      <c r="AW870" s="103" t="e">
        <f>AW613+AW422+AW659</f>
        <v>#REF!</v>
      </c>
      <c r="AX870" s="59" t="e">
        <f t="shared" si="964"/>
        <v>#REF!</v>
      </c>
      <c r="AY870" s="264"/>
      <c r="AZ870" s="256"/>
    </row>
    <row r="871" spans="1:52" s="30" customFormat="1" hidden="1">
      <c r="A871" s="381"/>
      <c r="B871" s="382"/>
      <c r="C871" s="383"/>
      <c r="D871" s="87" t="s">
        <v>53</v>
      </c>
      <c r="E871" s="103"/>
      <c r="F871" s="159">
        <f t="shared" si="961"/>
        <v>0</v>
      </c>
      <c r="G871" s="58">
        <f t="shared" si="961"/>
        <v>0</v>
      </c>
      <c r="H871" s="58">
        <f t="shared" si="962"/>
        <v>0</v>
      </c>
      <c r="I871" s="103"/>
      <c r="J871" s="103"/>
      <c r="K871" s="102">
        <f t="shared" si="963"/>
        <v>0</v>
      </c>
      <c r="L871" s="103"/>
      <c r="M871" s="103"/>
      <c r="N871" s="102">
        <f>IF(L871=0,0,M871*100/L871)</f>
        <v>0</v>
      </c>
      <c r="O871" s="103"/>
      <c r="P871" s="103"/>
      <c r="Q871" s="102">
        <f>IF(O871=0,0,P871*100/O871)</f>
        <v>0</v>
      </c>
      <c r="R871" s="102">
        <f>J871+M871+P871</f>
        <v>0</v>
      </c>
      <c r="S871" s="102">
        <f>IF(E871=0,0,R871*100/E871)</f>
        <v>0</v>
      </c>
      <c r="T871" s="103"/>
      <c r="U871" s="103"/>
      <c r="V871" s="102">
        <f>IF(T871=0,0,U871*100/T871)</f>
        <v>0</v>
      </c>
      <c r="W871" s="103"/>
      <c r="X871" s="103"/>
      <c r="Y871" s="58">
        <f>IF(W871=0,0,X871*100/W871)</f>
        <v>0</v>
      </c>
      <c r="Z871" s="103"/>
      <c r="AA871" s="103"/>
      <c r="AB871" s="102">
        <f>IF(Z871=0,0,AA871*100/Z871)</f>
        <v>0</v>
      </c>
      <c r="AC871" s="102">
        <f>U871+X871+AA871+R871</f>
        <v>0</v>
      </c>
      <c r="AD871" s="102">
        <f>IF($E871=0,0,AC871*100/$E871)</f>
        <v>0</v>
      </c>
      <c r="AE871" s="103"/>
      <c r="AF871" s="103"/>
      <c r="AG871" s="102">
        <f>IF(AE871=0,0,AF871*100/AE871)</f>
        <v>0</v>
      </c>
      <c r="AH871" s="103"/>
      <c r="AI871" s="103"/>
      <c r="AJ871" s="102">
        <f>IF(AH871=0,0,AI871*100/AH871)</f>
        <v>0</v>
      </c>
      <c r="AK871" s="103"/>
      <c r="AL871" s="103"/>
      <c r="AM871" s="102">
        <f>IF(AK871=0,0,AL871*100/AK871)</f>
        <v>0</v>
      </c>
      <c r="AN871" s="102">
        <f>AF871+AI871+AL871+AC871</f>
        <v>0</v>
      </c>
      <c r="AO871" s="102">
        <f>IF($E871=0,0,AN871*100/$E871)</f>
        <v>0</v>
      </c>
      <c r="AP871" s="103"/>
      <c r="AQ871" s="103"/>
      <c r="AR871" s="102">
        <f>IF(AP871=0,0,AQ871*100/AP871)</f>
        <v>0</v>
      </c>
      <c r="AS871" s="103"/>
      <c r="AT871" s="103"/>
      <c r="AU871" s="102">
        <f>IF(AS871=0,0,AT871*100/AS871)</f>
        <v>0</v>
      </c>
      <c r="AV871" s="103"/>
      <c r="AW871" s="103"/>
      <c r="AX871" s="59">
        <f t="shared" si="964"/>
        <v>0</v>
      </c>
      <c r="AY871" s="264"/>
      <c r="AZ871" s="256"/>
    </row>
    <row r="872" spans="1:52" s="30" customFormat="1" ht="25.5" hidden="1">
      <c r="A872" s="381"/>
      <c r="B872" s="382"/>
      <c r="C872" s="383"/>
      <c r="D872" s="27" t="s">
        <v>41</v>
      </c>
      <c r="E872" s="103" t="e">
        <f>E424+E615+E805</f>
        <v>#REF!</v>
      </c>
      <c r="F872" s="159" t="e">
        <f t="shared" si="961"/>
        <v>#REF!</v>
      </c>
      <c r="G872" s="58" t="e">
        <f t="shared" si="961"/>
        <v>#REF!</v>
      </c>
      <c r="H872" s="58" t="e">
        <f t="shared" si="962"/>
        <v>#REF!</v>
      </c>
      <c r="I872" s="103" t="e">
        <f>I424+I615+I805</f>
        <v>#REF!</v>
      </c>
      <c r="J872" s="103" t="e">
        <f>J424+J805</f>
        <v>#REF!</v>
      </c>
      <c r="K872" s="102" t="e">
        <f t="shared" si="963"/>
        <v>#REF!</v>
      </c>
      <c r="L872" s="103" t="e">
        <f>L424+L615+L805</f>
        <v>#REF!</v>
      </c>
      <c r="M872" s="103" t="e">
        <f>M424+M805</f>
        <v>#REF!</v>
      </c>
      <c r="N872" s="105" t="e">
        <f>N879+N801</f>
        <v>#REF!</v>
      </c>
      <c r="O872" s="103" t="e">
        <f>O424+O615+O805</f>
        <v>#REF!</v>
      </c>
      <c r="P872" s="103" t="e">
        <f>P424+P805</f>
        <v>#REF!</v>
      </c>
      <c r="Q872" s="105" t="e">
        <f>Q879+Q801</f>
        <v>#REF!</v>
      </c>
      <c r="R872" s="105" t="e">
        <f>R879+R801</f>
        <v>#REF!</v>
      </c>
      <c r="S872" s="105" t="e">
        <f>S879+S801</f>
        <v>#REF!</v>
      </c>
      <c r="T872" s="103" t="e">
        <f>T424+T615+T805</f>
        <v>#REF!</v>
      </c>
      <c r="U872" s="103" t="e">
        <f>U424+U805</f>
        <v>#REF!</v>
      </c>
      <c r="V872" s="105" t="e">
        <f>V879+V801</f>
        <v>#REF!</v>
      </c>
      <c r="W872" s="103" t="e">
        <f>W424+W615+W805</f>
        <v>#REF!</v>
      </c>
      <c r="X872" s="103" t="e">
        <f>X424+X805</f>
        <v>#REF!</v>
      </c>
      <c r="Y872" s="86" t="e">
        <f>X872/W872*100</f>
        <v>#REF!</v>
      </c>
      <c r="Z872" s="103" t="e">
        <f>Z424+Z615+Z805</f>
        <v>#REF!</v>
      </c>
      <c r="AA872" s="103" t="e">
        <f>AA424+AA805</f>
        <v>#REF!</v>
      </c>
      <c r="AB872" s="105" t="e">
        <f>AB879+AB801</f>
        <v>#REF!</v>
      </c>
      <c r="AC872" s="105" t="e">
        <f>AA872+X872+U872+R872</f>
        <v>#REF!</v>
      </c>
      <c r="AD872" s="105" t="e">
        <f>AD879+AD801</f>
        <v>#REF!</v>
      </c>
      <c r="AE872" s="103" t="e">
        <f>AE424+AE615+AE805</f>
        <v>#REF!</v>
      </c>
      <c r="AF872" s="103" t="e">
        <f>AF424+AF805</f>
        <v>#REF!</v>
      </c>
      <c r="AG872" s="105" t="e">
        <f>AG879+AG801</f>
        <v>#REF!</v>
      </c>
      <c r="AH872" s="103" t="e">
        <f>AH424+AH615+AH805</f>
        <v>#REF!</v>
      </c>
      <c r="AI872" s="103" t="e">
        <f>AI424+AI805</f>
        <v>#REF!</v>
      </c>
      <c r="AJ872" s="105" t="e">
        <f>AJ879+AJ801</f>
        <v>#REF!</v>
      </c>
      <c r="AK872" s="103" t="e">
        <f>AK424+AK615+AK805</f>
        <v>#REF!</v>
      </c>
      <c r="AL872" s="103" t="e">
        <f>AL424+AL805</f>
        <v>#REF!</v>
      </c>
      <c r="AM872" s="105" t="e">
        <f>AM879+AM801</f>
        <v>#REF!</v>
      </c>
      <c r="AN872" s="103" t="e">
        <f>G872</f>
        <v>#REF!</v>
      </c>
      <c r="AO872" s="105" t="e">
        <f>AN872/E872*100</f>
        <v>#REF!</v>
      </c>
      <c r="AP872" s="103" t="e">
        <f>AP424+AP615+AP805</f>
        <v>#REF!</v>
      </c>
      <c r="AQ872" s="103" t="e">
        <f>AQ424+AQ805</f>
        <v>#REF!</v>
      </c>
      <c r="AR872" s="105" t="e">
        <f>AR879+AR801</f>
        <v>#REF!</v>
      </c>
      <c r="AS872" s="103" t="e">
        <f>AS424+AS615+AS805</f>
        <v>#REF!</v>
      </c>
      <c r="AT872" s="103" t="e">
        <f>AT424+AT805</f>
        <v>#REF!</v>
      </c>
      <c r="AU872" s="105" t="e">
        <f>AU879+AU801</f>
        <v>#REF!</v>
      </c>
      <c r="AV872" s="103" t="e">
        <f>AV424+AV615+AV805</f>
        <v>#REF!</v>
      </c>
      <c r="AW872" s="103" t="e">
        <f>AW424+AW805</f>
        <v>#REF!</v>
      </c>
      <c r="AX872" s="59" t="e">
        <f t="shared" si="964"/>
        <v>#REF!</v>
      </c>
      <c r="AY872" s="264"/>
      <c r="AZ872" s="256"/>
    </row>
    <row r="873" spans="1:52" s="30" customFormat="1" ht="25.5" hidden="1">
      <c r="A873" s="384"/>
      <c r="B873" s="385"/>
      <c r="C873" s="386"/>
      <c r="D873" s="27" t="s">
        <v>50</v>
      </c>
      <c r="E873" s="103" t="e">
        <f>E61+E391</f>
        <v>#REF!</v>
      </c>
      <c r="F873" s="159" t="e">
        <f t="shared" si="961"/>
        <v>#REF!</v>
      </c>
      <c r="G873" s="58" t="e">
        <f t="shared" si="961"/>
        <v>#REF!</v>
      </c>
      <c r="H873" s="58" t="e">
        <f t="shared" si="962"/>
        <v>#REF!</v>
      </c>
      <c r="I873" s="103" t="e">
        <f>I61+I391</f>
        <v>#REF!</v>
      </c>
      <c r="J873" s="103" t="e">
        <f>J61+J391</f>
        <v>#REF!</v>
      </c>
      <c r="K873" s="102" t="e">
        <f t="shared" si="963"/>
        <v>#REF!</v>
      </c>
      <c r="L873" s="103" t="e">
        <f>L61+L391</f>
        <v>#REF!</v>
      </c>
      <c r="M873" s="103" t="e">
        <f>M61+M391</f>
        <v>#REF!</v>
      </c>
      <c r="N873" s="105" t="e">
        <f>N880</f>
        <v>#REF!</v>
      </c>
      <c r="O873" s="103" t="e">
        <f>O61+O391</f>
        <v>#REF!</v>
      </c>
      <c r="P873" s="103" t="e">
        <f>P61+P391</f>
        <v>#REF!</v>
      </c>
      <c r="Q873" s="105" t="e">
        <f>Q880</f>
        <v>#REF!</v>
      </c>
      <c r="R873" s="105" t="e">
        <f>R880</f>
        <v>#REF!</v>
      </c>
      <c r="S873" s="105" t="e">
        <f>S880</f>
        <v>#REF!</v>
      </c>
      <c r="T873" s="103" t="e">
        <f>T61+T391</f>
        <v>#REF!</v>
      </c>
      <c r="U873" s="103" t="e">
        <f>U61+U391</f>
        <v>#REF!</v>
      </c>
      <c r="V873" s="105" t="e">
        <f>V880</f>
        <v>#REF!</v>
      </c>
      <c r="W873" s="103" t="e">
        <f>W61+W391</f>
        <v>#REF!</v>
      </c>
      <c r="X873" s="103" t="e">
        <f>X61+X391</f>
        <v>#REF!</v>
      </c>
      <c r="Y873" s="86" t="e">
        <f>Y880</f>
        <v>#REF!</v>
      </c>
      <c r="Z873" s="103" t="e">
        <f>Z61+Z391</f>
        <v>#REF!</v>
      </c>
      <c r="AA873" s="103" t="e">
        <f>AA61+AA391</f>
        <v>#REF!</v>
      </c>
      <c r="AB873" s="105" t="e">
        <f>AB880</f>
        <v>#REF!</v>
      </c>
      <c r="AC873" s="105" t="e">
        <f>AA873+X873+U873+R873</f>
        <v>#REF!</v>
      </c>
      <c r="AD873" s="105" t="e">
        <f>AD880</f>
        <v>#REF!</v>
      </c>
      <c r="AE873" s="103" t="e">
        <f>AE61+AE391</f>
        <v>#REF!</v>
      </c>
      <c r="AF873" s="103" t="e">
        <f>AF61+AF391</f>
        <v>#REF!</v>
      </c>
      <c r="AG873" s="105" t="e">
        <f>AG880</f>
        <v>#REF!</v>
      </c>
      <c r="AH873" s="103" t="e">
        <f>AH61+AH391</f>
        <v>#REF!</v>
      </c>
      <c r="AI873" s="103" t="e">
        <f>AI61+AI391</f>
        <v>#REF!</v>
      </c>
      <c r="AJ873" s="105" t="e">
        <f>AJ880</f>
        <v>#REF!</v>
      </c>
      <c r="AK873" s="103" t="e">
        <f>AK61+AK391</f>
        <v>#REF!</v>
      </c>
      <c r="AL873" s="103" t="e">
        <f>AL61+AL391</f>
        <v>#REF!</v>
      </c>
      <c r="AM873" s="105" t="e">
        <f>AM880</f>
        <v>#REF!</v>
      </c>
      <c r="AN873" s="105" t="e">
        <f>AN880</f>
        <v>#REF!</v>
      </c>
      <c r="AO873" s="105" t="e">
        <f>AO880</f>
        <v>#REF!</v>
      </c>
      <c r="AP873" s="103" t="e">
        <f>AP61+AP391</f>
        <v>#REF!</v>
      </c>
      <c r="AQ873" s="103" t="e">
        <f>AQ61+AQ391</f>
        <v>#REF!</v>
      </c>
      <c r="AR873" s="105" t="e">
        <f>AR880</f>
        <v>#REF!</v>
      </c>
      <c r="AS873" s="103" t="e">
        <f>AS61+AS391</f>
        <v>#REF!</v>
      </c>
      <c r="AT873" s="103" t="e">
        <f>AT61+AT391</f>
        <v>#REF!</v>
      </c>
      <c r="AU873" s="105" t="e">
        <f>AU880</f>
        <v>#REF!</v>
      </c>
      <c r="AV873" s="103" t="e">
        <f>AV61+AV391</f>
        <v>#REF!</v>
      </c>
      <c r="AW873" s="103" t="e">
        <f>AW61+AW391</f>
        <v>#REF!</v>
      </c>
      <c r="AX873" s="59" t="e">
        <f t="shared" si="964"/>
        <v>#REF!</v>
      </c>
      <c r="AY873" s="265"/>
      <c r="AZ873" s="257"/>
    </row>
    <row r="874" spans="1:52" s="30" customFormat="1" hidden="1">
      <c r="A874" s="375" t="s">
        <v>51</v>
      </c>
      <c r="B874" s="376"/>
      <c r="C874" s="376"/>
      <c r="D874" s="98"/>
      <c r="E874" s="107"/>
      <c r="F874" s="162"/>
      <c r="G874" s="62"/>
      <c r="H874" s="62"/>
      <c r="I874" s="106"/>
      <c r="J874" s="106"/>
      <c r="K874" s="108"/>
      <c r="L874" s="106"/>
      <c r="M874" s="106"/>
      <c r="N874" s="108"/>
      <c r="O874" s="106"/>
      <c r="P874" s="106"/>
      <c r="Q874" s="108"/>
      <c r="R874" s="108"/>
      <c r="S874" s="108"/>
      <c r="T874" s="106"/>
      <c r="U874" s="106"/>
      <c r="V874" s="108"/>
      <c r="W874" s="106"/>
      <c r="X874" s="97"/>
      <c r="Y874" s="62"/>
      <c r="Z874" s="106"/>
      <c r="AA874" s="106"/>
      <c r="AB874" s="108"/>
      <c r="AC874" s="108"/>
      <c r="AD874" s="108"/>
      <c r="AE874" s="106"/>
      <c r="AF874" s="106"/>
      <c r="AG874" s="108"/>
      <c r="AH874" s="106"/>
      <c r="AI874" s="106"/>
      <c r="AJ874" s="108"/>
      <c r="AK874" s="106"/>
      <c r="AL874" s="106"/>
      <c r="AM874" s="108"/>
      <c r="AN874" s="108"/>
      <c r="AO874" s="108"/>
      <c r="AP874" s="106"/>
      <c r="AQ874" s="106"/>
      <c r="AR874" s="108"/>
      <c r="AS874" s="106"/>
      <c r="AT874" s="106"/>
      <c r="AU874" s="108"/>
      <c r="AV874" s="106"/>
      <c r="AW874" s="97"/>
      <c r="AX874" s="183"/>
      <c r="AY874" s="210"/>
      <c r="AZ874" s="184"/>
    </row>
    <row r="875" spans="1:52" s="30" customFormat="1" hidden="1">
      <c r="A875" s="373" t="s">
        <v>189</v>
      </c>
      <c r="B875" s="373"/>
      <c r="C875" s="373"/>
      <c r="D875" s="87" t="s">
        <v>45</v>
      </c>
      <c r="E875" s="103" t="e">
        <f>E876+E877+E878+E879+E880</f>
        <v>#REF!</v>
      </c>
      <c r="F875" s="159" t="e">
        <f t="shared" si="961"/>
        <v>#REF!</v>
      </c>
      <c r="G875" s="58" t="e">
        <f t="shared" si="961"/>
        <v>#REF!</v>
      </c>
      <c r="H875" s="58" t="e">
        <f t="shared" si="962"/>
        <v>#REF!</v>
      </c>
      <c r="I875" s="103" t="e">
        <f>I876+I877+I878+I879+I880</f>
        <v>#REF!</v>
      </c>
      <c r="J875" s="103" t="e">
        <f>J876+J877+J878+J879+J880</f>
        <v>#REF!</v>
      </c>
      <c r="K875" s="102" t="e">
        <f t="shared" si="963"/>
        <v>#REF!</v>
      </c>
      <c r="L875" s="103" t="e">
        <f>L876+L877+L878+L879+L880</f>
        <v>#REF!</v>
      </c>
      <c r="M875" s="103" t="e">
        <f>M876+M877+M878+M879+M880</f>
        <v>#REF!</v>
      </c>
      <c r="N875" s="102" t="e">
        <f>IF(L875=0,0,M875*100/L875)</f>
        <v>#REF!</v>
      </c>
      <c r="O875" s="103" t="e">
        <f>O876+O877+O878+O879+O880</f>
        <v>#REF!</v>
      </c>
      <c r="P875" s="103" t="e">
        <f>P876+P877+P878+P879+P880</f>
        <v>#REF!</v>
      </c>
      <c r="Q875" s="102" t="e">
        <f>IF(O875=0,0,P875*100/O875)</f>
        <v>#REF!</v>
      </c>
      <c r="R875" s="102" t="e">
        <f>J875+M875+P875</f>
        <v>#REF!</v>
      </c>
      <c r="S875" s="102" t="e">
        <f>IF(E875=0,0,R875*100/E875)</f>
        <v>#REF!</v>
      </c>
      <c r="T875" s="103" t="e">
        <f>T876+T877+T878+T879+T880</f>
        <v>#REF!</v>
      </c>
      <c r="U875" s="103" t="e">
        <f>U876+U877+U878+U879+U880</f>
        <v>#REF!</v>
      </c>
      <c r="V875" s="102" t="e">
        <f>IF(T875=0,0,U875*100/T875)</f>
        <v>#REF!</v>
      </c>
      <c r="W875" s="103" t="e">
        <f>W876+W877+W878+W879+W880</f>
        <v>#REF!</v>
      </c>
      <c r="X875" s="56" t="e">
        <f>X876+X877+X878+X879+X880</f>
        <v>#REF!</v>
      </c>
      <c r="Y875" s="58" t="e">
        <f>IF(W875=0,0,X875*100/W875)</f>
        <v>#REF!</v>
      </c>
      <c r="Z875" s="103" t="e">
        <f>Z876+Z877+Z878+Z879+Z880</f>
        <v>#REF!</v>
      </c>
      <c r="AA875" s="103" t="e">
        <f>AA876+AA877+AA878+AA879+AA880</f>
        <v>#REF!</v>
      </c>
      <c r="AB875" s="102" t="e">
        <f>IF(Z875=0,0,AA875*100/Z875)</f>
        <v>#REF!</v>
      </c>
      <c r="AC875" s="105" t="e">
        <f>AA875+X875+U875+R875</f>
        <v>#REF!</v>
      </c>
      <c r="AD875" s="102" t="e">
        <f>IF($E875=0,0,AC875*100/$E875)</f>
        <v>#REF!</v>
      </c>
      <c r="AE875" s="103" t="e">
        <f>AE876+AE877+AE878+AE879+AE880</f>
        <v>#REF!</v>
      </c>
      <c r="AF875" s="103" t="e">
        <f>AF876+AF877+AF878+AF879+AF880</f>
        <v>#REF!</v>
      </c>
      <c r="AG875" s="102" t="e">
        <f>IF(AE875=0,0,AF875*100/AE875)</f>
        <v>#REF!</v>
      </c>
      <c r="AH875" s="103" t="e">
        <f>AH876+AH877+AH878+AH879+AH880</f>
        <v>#REF!</v>
      </c>
      <c r="AI875" s="103" t="e">
        <f>AI876+AI877+AI878+AI879+AI880</f>
        <v>#REF!</v>
      </c>
      <c r="AJ875" s="102" t="e">
        <f>IF(AH875=0,0,AI875*100/AH875)</f>
        <v>#REF!</v>
      </c>
      <c r="AK875" s="103" t="e">
        <f>AK876+AK877+AK878+AK879+AK880</f>
        <v>#REF!</v>
      </c>
      <c r="AL875" s="103" t="e">
        <f>AL876+AL877+AL878+AL879+AL880</f>
        <v>#REF!</v>
      </c>
      <c r="AM875" s="102" t="e">
        <f>IF(AK875=0,0,AL875*100/AK875)</f>
        <v>#REF!</v>
      </c>
      <c r="AN875" s="102" t="e">
        <f>AF875+AI875+AL875+AC875</f>
        <v>#REF!</v>
      </c>
      <c r="AO875" s="102" t="e">
        <f>IF($E875=0,0,AN875*100/$E875)</f>
        <v>#REF!</v>
      </c>
      <c r="AP875" s="103" t="e">
        <f>AP876+AP877+AP878+AP879+AP880</f>
        <v>#REF!</v>
      </c>
      <c r="AQ875" s="103" t="e">
        <f>AQ876+AQ877+AQ878+AQ879+AQ880</f>
        <v>#REF!</v>
      </c>
      <c r="AR875" s="102" t="e">
        <f>IF(AP875=0,0,AQ875*100/AP875)</f>
        <v>#REF!</v>
      </c>
      <c r="AS875" s="103" t="e">
        <f>AS876+AS877+AS878+AS879+AS880</f>
        <v>#REF!</v>
      </c>
      <c r="AT875" s="103" t="e">
        <f>AT876+AT877+AT878+AT879+AT880</f>
        <v>#REF!</v>
      </c>
      <c r="AU875" s="102" t="e">
        <f>IF(AS875=0,0,AT875*100/AS875)</f>
        <v>#REF!</v>
      </c>
      <c r="AV875" s="103" t="e">
        <f>AV876+AV877+AV878+AV879+AV880</f>
        <v>#REF!</v>
      </c>
      <c r="AW875" s="56" t="e">
        <f>AW876+AW877+AW878+AW879+AW880</f>
        <v>#REF!</v>
      </c>
      <c r="AX875" s="59" t="e">
        <f t="shared" si="964"/>
        <v>#REF!</v>
      </c>
      <c r="AY875" s="263"/>
      <c r="AZ875" s="259"/>
    </row>
    <row r="876" spans="1:52" s="30" customFormat="1" ht="25.5" hidden="1">
      <c r="A876" s="373"/>
      <c r="B876" s="373"/>
      <c r="C876" s="373"/>
      <c r="D876" s="87" t="s">
        <v>40</v>
      </c>
      <c r="E876" s="103" t="e">
        <f>SUM(E421,E612)</f>
        <v>#REF!</v>
      </c>
      <c r="F876" s="159" t="e">
        <f t="shared" si="961"/>
        <v>#REF!</v>
      </c>
      <c r="G876" s="103" t="e">
        <f>G219+G232+G387+G612</f>
        <v>#REF!</v>
      </c>
      <c r="H876" s="58" t="e">
        <f t="shared" si="962"/>
        <v>#REF!</v>
      </c>
      <c r="I876" s="103" t="e">
        <f t="shared" ref="I876:J880" si="988">SUM(I421,I612)</f>
        <v>#REF!</v>
      </c>
      <c r="J876" s="103" t="e">
        <f t="shared" si="988"/>
        <v>#REF!</v>
      </c>
      <c r="K876" s="102" t="e">
        <f t="shared" si="963"/>
        <v>#REF!</v>
      </c>
      <c r="L876" s="103" t="e">
        <f t="shared" ref="L876:M880" si="989">SUM(L421,L612)</f>
        <v>#REF!</v>
      </c>
      <c r="M876" s="103" t="e">
        <f t="shared" si="989"/>
        <v>#REF!</v>
      </c>
      <c r="N876" s="102" t="e">
        <f>IF(L876=0,0,M876*100/L876)</f>
        <v>#REF!</v>
      </c>
      <c r="O876" s="103" t="e">
        <f t="shared" ref="O876:P880" si="990">SUM(O421,O612)</f>
        <v>#REF!</v>
      </c>
      <c r="P876" s="103" t="e">
        <f t="shared" si="990"/>
        <v>#REF!</v>
      </c>
      <c r="Q876" s="102" t="e">
        <f>IF(O876=0,0,P876*100/O876)</f>
        <v>#REF!</v>
      </c>
      <c r="R876" s="105" t="e">
        <f>G876</f>
        <v>#REF!</v>
      </c>
      <c r="S876" s="105" t="e">
        <f>H876</f>
        <v>#REF!</v>
      </c>
      <c r="T876" s="103" t="e">
        <f t="shared" ref="T876:U880" si="991">SUM(T421,T612)</f>
        <v>#REF!</v>
      </c>
      <c r="U876" s="103" t="e">
        <f t="shared" si="991"/>
        <v>#REF!</v>
      </c>
      <c r="V876" s="102" t="e">
        <f>IF(T876=0,0,U876*100/T876)</f>
        <v>#REF!</v>
      </c>
      <c r="W876" s="103" t="e">
        <f>SUM(W421,W612)</f>
        <v>#REF!</v>
      </c>
      <c r="X876" s="103" t="e">
        <f>X219+X232+X387+X612</f>
        <v>#REF!</v>
      </c>
      <c r="Y876" s="102" t="e">
        <f>IF(W876=0,0,X876*100/W876)</f>
        <v>#REF!</v>
      </c>
      <c r="Z876" s="103" t="e">
        <f>SUM(Z421,Z612)</f>
        <v>#REF!</v>
      </c>
      <c r="AA876" s="103" t="e">
        <f>AA219+AA232+AA387+AA612</f>
        <v>#REF!</v>
      </c>
      <c r="AB876" s="102" t="e">
        <f>IF(Z876=0,0,AA876*100/Z876)</f>
        <v>#REF!</v>
      </c>
      <c r="AC876" s="105" t="e">
        <f>AA876+X876+U876+R876</f>
        <v>#REF!</v>
      </c>
      <c r="AD876" s="105" t="e">
        <f>AC876/E876*100</f>
        <v>#REF!</v>
      </c>
      <c r="AE876" s="103" t="e">
        <f>SUM(AE421,AE612)</f>
        <v>#REF!</v>
      </c>
      <c r="AF876" s="103" t="e">
        <f>AF219+AF232+AF387+AF612</f>
        <v>#REF!</v>
      </c>
      <c r="AG876" s="105" t="e">
        <f>AF876/AE876*100</f>
        <v>#REF!</v>
      </c>
      <c r="AH876" s="103" t="e">
        <f>SUM(AH421,AH612)</f>
        <v>#REF!</v>
      </c>
      <c r="AI876" s="103" t="e">
        <f>AI219+AI232+AI387+AI612</f>
        <v>#REF!</v>
      </c>
      <c r="AJ876" s="105" t="e">
        <f>AI876/AH876*100</f>
        <v>#REF!</v>
      </c>
      <c r="AK876" s="103" t="e">
        <f>SUM(AK421,AK612)</f>
        <v>#REF!</v>
      </c>
      <c r="AL876" s="103" t="e">
        <f>AL219+AL232+AL387+AL612</f>
        <v>#REF!</v>
      </c>
      <c r="AM876" s="102" t="e">
        <f>IF(AK876=0,0,AL876*100/AK876)</f>
        <v>#REF!</v>
      </c>
      <c r="AN876" s="105" t="e">
        <f>AN421+AN612-#REF!</f>
        <v>#REF!</v>
      </c>
      <c r="AO876" s="105" t="e">
        <f>H876</f>
        <v>#REF!</v>
      </c>
      <c r="AP876" s="103" t="e">
        <f>SUM(AP421,AP612)</f>
        <v>#REF!</v>
      </c>
      <c r="AQ876" s="103" t="e">
        <f>AQ219+AQ232+AQ387+AQ612</f>
        <v>#REF!</v>
      </c>
      <c r="AR876" s="102" t="e">
        <f t="shared" ref="AR876:AR883" si="992">IF(AP876=0,0,AQ876*100/AP876)</f>
        <v>#REF!</v>
      </c>
      <c r="AS876" s="103" t="e">
        <f>SUM(AS421,AS612)</f>
        <v>#REF!</v>
      </c>
      <c r="AT876" s="103" t="e">
        <f>AT219+AT232+AT387+AT612</f>
        <v>#REF!</v>
      </c>
      <c r="AU876" s="102" t="e">
        <f t="shared" ref="AU876:AU883" si="993">IF(AS876=0,0,AT876*100/AS876)</f>
        <v>#REF!</v>
      </c>
      <c r="AV876" s="103" t="e">
        <f>SUM(AV421,AV612)</f>
        <v>#REF!</v>
      </c>
      <c r="AW876" s="103" t="e">
        <f>AW219+AW232+AW387+AW612</f>
        <v>#REF!</v>
      </c>
      <c r="AX876" s="59" t="e">
        <f t="shared" si="964"/>
        <v>#REF!</v>
      </c>
      <c r="AY876" s="264"/>
      <c r="AZ876" s="256"/>
    </row>
    <row r="877" spans="1:52" s="30" customFormat="1" ht="42" hidden="1" customHeight="1">
      <c r="A877" s="373"/>
      <c r="B877" s="373"/>
      <c r="C877" s="373"/>
      <c r="D877" s="87" t="s">
        <v>4</v>
      </c>
      <c r="E877" s="103" t="e">
        <f>SUM(E422,E613)</f>
        <v>#REF!</v>
      </c>
      <c r="F877" s="159" t="e">
        <f t="shared" si="961"/>
        <v>#REF!</v>
      </c>
      <c r="G877" s="103" t="e">
        <f>G58+G66+G220+G233+G388+G613</f>
        <v>#REF!</v>
      </c>
      <c r="H877" s="58" t="e">
        <f t="shared" si="962"/>
        <v>#REF!</v>
      </c>
      <c r="I877" s="103" t="e">
        <f t="shared" si="988"/>
        <v>#REF!</v>
      </c>
      <c r="J877" s="103" t="e">
        <f t="shared" si="988"/>
        <v>#REF!</v>
      </c>
      <c r="K877" s="102" t="e">
        <f t="shared" si="963"/>
        <v>#REF!</v>
      </c>
      <c r="L877" s="103" t="e">
        <f t="shared" si="989"/>
        <v>#REF!</v>
      </c>
      <c r="M877" s="103" t="e">
        <f t="shared" si="989"/>
        <v>#REF!</v>
      </c>
      <c r="N877" s="102" t="e">
        <f>IF(L877=0,0,M877*100/L877)</f>
        <v>#REF!</v>
      </c>
      <c r="O877" s="103" t="e">
        <f t="shared" si="990"/>
        <v>#REF!</v>
      </c>
      <c r="P877" s="103" t="e">
        <f t="shared" si="990"/>
        <v>#REF!</v>
      </c>
      <c r="Q877" s="105" t="e">
        <f>P877/O877*100</f>
        <v>#REF!</v>
      </c>
      <c r="R877" s="105" t="e">
        <f>G877</f>
        <v>#REF!</v>
      </c>
      <c r="S877" s="105" t="e">
        <f>H877</f>
        <v>#REF!</v>
      </c>
      <c r="T877" s="103" t="e">
        <f t="shared" si="991"/>
        <v>#REF!</v>
      </c>
      <c r="U877" s="103" t="e">
        <f t="shared" si="991"/>
        <v>#REF!</v>
      </c>
      <c r="V877" s="102" t="e">
        <f>IF(T877=0,0,U877*100/T877)</f>
        <v>#REF!</v>
      </c>
      <c r="W877" s="103" t="e">
        <f>SUM(W422,W613)</f>
        <v>#REF!</v>
      </c>
      <c r="X877" s="103" t="e">
        <f>X58+X66+X220+X233+X388+X613</f>
        <v>#REF!</v>
      </c>
      <c r="Y877" s="86" t="e">
        <f>X877/W877*100</f>
        <v>#REF!</v>
      </c>
      <c r="Z877" s="103" t="e">
        <f>SUM(Z422,Z613)</f>
        <v>#REF!</v>
      </c>
      <c r="AA877" s="103" t="e">
        <f>AA58+AA66+AA220+AA233+AA388+AA613</f>
        <v>#REF!</v>
      </c>
      <c r="AB877" s="103" t="e">
        <f>AA877/Z877*100</f>
        <v>#REF!</v>
      </c>
      <c r="AC877" s="105" t="e">
        <f>AA877+X877+U877+R877</f>
        <v>#REF!</v>
      </c>
      <c r="AD877" s="105"/>
      <c r="AE877" s="103" t="e">
        <f>SUM(AE422,AE613)</f>
        <v>#REF!</v>
      </c>
      <c r="AF877" s="103" t="e">
        <f>AF58+AF66+AF220+AF233+AF388+AF613</f>
        <v>#REF!</v>
      </c>
      <c r="AG877" s="105" t="e">
        <f>AF877/AE877*100</f>
        <v>#REF!</v>
      </c>
      <c r="AH877" s="103" t="e">
        <f>SUM(AH422,AH613)</f>
        <v>#REF!</v>
      </c>
      <c r="AI877" s="103" t="e">
        <f>AI58+AI66+AI220+AI233+AI388+AI613</f>
        <v>#REF!</v>
      </c>
      <c r="AJ877" s="105" t="e">
        <f>AI877/AH877*100</f>
        <v>#REF!</v>
      </c>
      <c r="AK877" s="103" t="e">
        <f>SUM(AK422,AK613)</f>
        <v>#REF!</v>
      </c>
      <c r="AL877" s="103" t="e">
        <f>AL58+AL66+AL220+AL233+AL388+AL613</f>
        <v>#REF!</v>
      </c>
      <c r="AM877" s="105" t="e">
        <f>AL877/AK877*100</f>
        <v>#REF!</v>
      </c>
      <c r="AN877" s="105" t="e">
        <f>AN422+AN613-#REF!-#REF!</f>
        <v>#REF!</v>
      </c>
      <c r="AO877" s="105" t="e">
        <f>H877</f>
        <v>#REF!</v>
      </c>
      <c r="AP877" s="103" t="e">
        <f>SUM(AP422,AP613)</f>
        <v>#REF!</v>
      </c>
      <c r="AQ877" s="103" t="e">
        <f>AQ58+AQ66+AQ220+AQ233+AQ388+AQ613</f>
        <v>#REF!</v>
      </c>
      <c r="AR877" s="102" t="e">
        <f t="shared" si="992"/>
        <v>#REF!</v>
      </c>
      <c r="AS877" s="103" t="e">
        <f>SUM(AS422,AS613)</f>
        <v>#REF!</v>
      </c>
      <c r="AT877" s="103" t="e">
        <f>AT58+AT66+AT220+AT233+AT388+AT613</f>
        <v>#REF!</v>
      </c>
      <c r="AU877" s="102" t="e">
        <f t="shared" si="993"/>
        <v>#REF!</v>
      </c>
      <c r="AV877" s="103" t="e">
        <f>SUM(AV422,AV613)</f>
        <v>#REF!</v>
      </c>
      <c r="AW877" s="103" t="e">
        <f>AW58+AW66+AW220+AW233+AW388+AW613</f>
        <v>#REF!</v>
      </c>
      <c r="AX877" s="59" t="e">
        <f t="shared" si="964"/>
        <v>#REF!</v>
      </c>
      <c r="AY877" s="264"/>
      <c r="AZ877" s="256"/>
    </row>
    <row r="878" spans="1:52" s="30" customFormat="1" hidden="1">
      <c r="A878" s="373"/>
      <c r="B878" s="373"/>
      <c r="C878" s="373"/>
      <c r="D878" s="87" t="s">
        <v>53</v>
      </c>
      <c r="E878" s="103" t="e">
        <f>SUM(E423,E614)</f>
        <v>#REF!</v>
      </c>
      <c r="F878" s="159" t="e">
        <f t="shared" si="961"/>
        <v>#REF!</v>
      </c>
      <c r="G878" s="58" t="e">
        <f t="shared" si="961"/>
        <v>#REF!</v>
      </c>
      <c r="H878" s="58" t="e">
        <f t="shared" si="962"/>
        <v>#REF!</v>
      </c>
      <c r="I878" s="103" t="e">
        <f t="shared" si="988"/>
        <v>#REF!</v>
      </c>
      <c r="J878" s="103" t="e">
        <f t="shared" si="988"/>
        <v>#REF!</v>
      </c>
      <c r="K878" s="102" t="e">
        <f t="shared" si="963"/>
        <v>#REF!</v>
      </c>
      <c r="L878" s="103" t="e">
        <f t="shared" si="989"/>
        <v>#REF!</v>
      </c>
      <c r="M878" s="103" t="e">
        <f t="shared" si="989"/>
        <v>#REF!</v>
      </c>
      <c r="N878" s="102" t="e">
        <f>IF(L878=0,0,M878*100/L878)</f>
        <v>#REF!</v>
      </c>
      <c r="O878" s="103" t="e">
        <f t="shared" si="990"/>
        <v>#REF!</v>
      </c>
      <c r="P878" s="103" t="e">
        <f t="shared" si="990"/>
        <v>#REF!</v>
      </c>
      <c r="Q878" s="102" t="e">
        <f>IF(O878=0,0,P878*100/O878)</f>
        <v>#REF!</v>
      </c>
      <c r="R878" s="102" t="e">
        <f>J878+M878+P878</f>
        <v>#REF!</v>
      </c>
      <c r="S878" s="102" t="e">
        <f>IF(E878=0,0,R878*100/E878)</f>
        <v>#REF!</v>
      </c>
      <c r="T878" s="103" t="e">
        <f t="shared" si="991"/>
        <v>#REF!</v>
      </c>
      <c r="U878" s="103" t="e">
        <f t="shared" si="991"/>
        <v>#REF!</v>
      </c>
      <c r="V878" s="102" t="e">
        <f>IF(T878=0,0,U878*100/T878)</f>
        <v>#REF!</v>
      </c>
      <c r="W878" s="103" t="e">
        <f>SUM(W423,W614)</f>
        <v>#REF!</v>
      </c>
      <c r="X878" s="103"/>
      <c r="Y878" s="58" t="e">
        <f>IF(W878=0,0,X878*100/W878)</f>
        <v>#REF!</v>
      </c>
      <c r="Z878" s="103" t="e">
        <f>SUM(Z423,Z614)</f>
        <v>#REF!</v>
      </c>
      <c r="AA878" s="103"/>
      <c r="AB878" s="102" t="e">
        <f>IF(Z878=0,0,AA878*100/Z878)</f>
        <v>#REF!</v>
      </c>
      <c r="AC878" s="102" t="e">
        <f>U878+X878+AA878+R878</f>
        <v>#REF!</v>
      </c>
      <c r="AD878" s="102" t="e">
        <f>IF($E878=0,0,AC878*100/$E878)</f>
        <v>#REF!</v>
      </c>
      <c r="AE878" s="103" t="e">
        <f>SUM(AE423,AE614)</f>
        <v>#REF!</v>
      </c>
      <c r="AF878" s="103"/>
      <c r="AG878" s="102" t="e">
        <f>IF(AE878=0,0,AF878*100/AE878)</f>
        <v>#REF!</v>
      </c>
      <c r="AH878" s="103" t="e">
        <f>SUM(AH423,AH614)</f>
        <v>#REF!</v>
      </c>
      <c r="AI878" s="103"/>
      <c r="AJ878" s="102" t="e">
        <f>IF(AH878=0,0,AI878*100/AH878)</f>
        <v>#REF!</v>
      </c>
      <c r="AK878" s="103" t="e">
        <f>SUM(AK423,AK614)</f>
        <v>#REF!</v>
      </c>
      <c r="AL878" s="103"/>
      <c r="AM878" s="102" t="e">
        <f>IF(AK878=0,0,AL878*100/AK878)</f>
        <v>#REF!</v>
      </c>
      <c r="AN878" s="102" t="e">
        <f>AF878+AI878+AL878+AC878</f>
        <v>#REF!</v>
      </c>
      <c r="AO878" s="102" t="e">
        <f>IF($E878=0,0,AN878*100/$E878)</f>
        <v>#REF!</v>
      </c>
      <c r="AP878" s="103" t="e">
        <f>SUM(AP423,AP614)</f>
        <v>#REF!</v>
      </c>
      <c r="AQ878" s="103"/>
      <c r="AR878" s="102" t="e">
        <f t="shared" si="992"/>
        <v>#REF!</v>
      </c>
      <c r="AS878" s="103" t="e">
        <f>SUM(AS423,AS614)</f>
        <v>#REF!</v>
      </c>
      <c r="AT878" s="103"/>
      <c r="AU878" s="102" t="e">
        <f t="shared" si="993"/>
        <v>#REF!</v>
      </c>
      <c r="AV878" s="103" t="e">
        <f>SUM(AV423,AV614)</f>
        <v>#REF!</v>
      </c>
      <c r="AW878" s="103"/>
      <c r="AX878" s="59" t="e">
        <f t="shared" si="964"/>
        <v>#REF!</v>
      </c>
      <c r="AY878" s="264"/>
      <c r="AZ878" s="256"/>
    </row>
    <row r="879" spans="1:52" s="30" customFormat="1" ht="25.5" hidden="1">
      <c r="A879" s="373"/>
      <c r="B879" s="373"/>
      <c r="C879" s="373"/>
      <c r="D879" s="27" t="s">
        <v>41</v>
      </c>
      <c r="E879" s="103" t="e">
        <f>SUM(E424,E615)</f>
        <v>#REF!</v>
      </c>
      <c r="F879" s="159" t="e">
        <f t="shared" si="961"/>
        <v>#REF!</v>
      </c>
      <c r="G879" s="58" t="e">
        <f>J879+M879+P879+U879+X879+AA879+AF879+AI879+AL879+AQ879+AT879+AW879</f>
        <v>#REF!</v>
      </c>
      <c r="H879" s="58" t="e">
        <f t="shared" si="962"/>
        <v>#REF!</v>
      </c>
      <c r="I879" s="103" t="e">
        <f t="shared" si="988"/>
        <v>#REF!</v>
      </c>
      <c r="J879" s="103" t="e">
        <f t="shared" si="988"/>
        <v>#REF!</v>
      </c>
      <c r="K879" s="102" t="e">
        <f t="shared" si="963"/>
        <v>#REF!</v>
      </c>
      <c r="L879" s="103" t="e">
        <f t="shared" si="989"/>
        <v>#REF!</v>
      </c>
      <c r="M879" s="103" t="e">
        <f t="shared" si="989"/>
        <v>#REF!</v>
      </c>
      <c r="N879" s="105" t="e">
        <f>N424+N615</f>
        <v>#REF!</v>
      </c>
      <c r="O879" s="103" t="e">
        <f t="shared" si="990"/>
        <v>#REF!</v>
      </c>
      <c r="P879" s="103" t="e">
        <f t="shared" si="990"/>
        <v>#REF!</v>
      </c>
      <c r="Q879" s="105" t="e">
        <f>P879/O879*100</f>
        <v>#REF!</v>
      </c>
      <c r="R879" s="105" t="e">
        <f>G879</f>
        <v>#REF!</v>
      </c>
      <c r="S879" s="105" t="e">
        <f>H879</f>
        <v>#REF!</v>
      </c>
      <c r="T879" s="103" t="e">
        <f t="shared" si="991"/>
        <v>#REF!</v>
      </c>
      <c r="U879" s="103" t="e">
        <f t="shared" si="991"/>
        <v>#REF!</v>
      </c>
      <c r="V879" s="105" t="e">
        <f>V424+V615</f>
        <v>#REF!</v>
      </c>
      <c r="W879" s="103" t="e">
        <f>SUM(W424,W615)</f>
        <v>#REF!</v>
      </c>
      <c r="X879" s="105">
        <v>0</v>
      </c>
      <c r="Y879" s="86" t="e">
        <f>Y424+Y615</f>
        <v>#REF!</v>
      </c>
      <c r="Z879" s="103" t="e">
        <f>SUM(Z424,Z615)</f>
        <v>#REF!</v>
      </c>
      <c r="AA879" s="105">
        <v>0</v>
      </c>
      <c r="AB879" s="103" t="e">
        <f>AB424+AB615</f>
        <v>#REF!</v>
      </c>
      <c r="AC879" s="105" t="e">
        <f>AA879+X879+U879+R879</f>
        <v>#REF!</v>
      </c>
      <c r="AD879" s="103" t="e">
        <f>AD424+AD615</f>
        <v>#REF!</v>
      </c>
      <c r="AE879" s="103" t="e">
        <f>SUM(AE424,AE615)</f>
        <v>#REF!</v>
      </c>
      <c r="AF879" s="105">
        <v>0</v>
      </c>
      <c r="AG879" s="105" t="e">
        <f>AG424+AG615</f>
        <v>#REF!</v>
      </c>
      <c r="AH879" s="103" t="e">
        <f>SUM(AH424,AH615)</f>
        <v>#REF!</v>
      </c>
      <c r="AI879" s="105">
        <v>0</v>
      </c>
      <c r="AJ879" s="105" t="e">
        <f>AJ424+AJ615</f>
        <v>#REF!</v>
      </c>
      <c r="AK879" s="103" t="e">
        <f>SUM(AK424,AK615)</f>
        <v>#REF!</v>
      </c>
      <c r="AL879" s="105">
        <v>0</v>
      </c>
      <c r="AM879" s="105" t="e">
        <f>AM424+AM615</f>
        <v>#REF!</v>
      </c>
      <c r="AN879" s="105" t="e">
        <f>AN424+AN615</f>
        <v>#REF!</v>
      </c>
      <c r="AO879" s="105" t="e">
        <f>H879</f>
        <v>#REF!</v>
      </c>
      <c r="AP879" s="103" t="e">
        <f>SUM(AP424,AP615)</f>
        <v>#REF!</v>
      </c>
      <c r="AQ879" s="105">
        <v>0</v>
      </c>
      <c r="AR879" s="102" t="e">
        <f t="shared" si="992"/>
        <v>#REF!</v>
      </c>
      <c r="AS879" s="103" t="e">
        <f>SUM(AS424,AS615)</f>
        <v>#REF!</v>
      </c>
      <c r="AT879" s="105">
        <v>0</v>
      </c>
      <c r="AU879" s="102" t="e">
        <f t="shared" si="993"/>
        <v>#REF!</v>
      </c>
      <c r="AV879" s="103" t="e">
        <f>SUM(AV424,AV615)</f>
        <v>#REF!</v>
      </c>
      <c r="AW879" s="105">
        <v>0</v>
      </c>
      <c r="AX879" s="59" t="e">
        <f t="shared" si="964"/>
        <v>#REF!</v>
      </c>
      <c r="AY879" s="264"/>
      <c r="AZ879" s="256"/>
    </row>
    <row r="880" spans="1:52" s="30" customFormat="1" ht="25.5" hidden="1">
      <c r="A880" s="373"/>
      <c r="B880" s="373"/>
      <c r="C880" s="373"/>
      <c r="D880" s="27" t="s">
        <v>50</v>
      </c>
      <c r="E880" s="103" t="e">
        <f>SUM(E425,E616)</f>
        <v>#REF!</v>
      </c>
      <c r="F880" s="159" t="e">
        <f t="shared" si="961"/>
        <v>#REF!</v>
      </c>
      <c r="G880" s="58" t="e">
        <f t="shared" si="961"/>
        <v>#REF!</v>
      </c>
      <c r="H880" s="58" t="e">
        <f t="shared" si="962"/>
        <v>#REF!</v>
      </c>
      <c r="I880" s="103" t="e">
        <f t="shared" si="988"/>
        <v>#REF!</v>
      </c>
      <c r="J880" s="103" t="e">
        <f t="shared" si="988"/>
        <v>#REF!</v>
      </c>
      <c r="K880" s="102" t="e">
        <f t="shared" si="963"/>
        <v>#REF!</v>
      </c>
      <c r="L880" s="103" t="e">
        <f t="shared" si="989"/>
        <v>#REF!</v>
      </c>
      <c r="M880" s="103" t="e">
        <f t="shared" si="989"/>
        <v>#REF!</v>
      </c>
      <c r="N880" s="105" t="e">
        <f>N425+N616</f>
        <v>#REF!</v>
      </c>
      <c r="O880" s="103" t="e">
        <f t="shared" si="990"/>
        <v>#REF!</v>
      </c>
      <c r="P880" s="103" t="e">
        <f t="shared" si="990"/>
        <v>#REF!</v>
      </c>
      <c r="Q880" s="105" t="e">
        <f>Q425+Q616</f>
        <v>#REF!</v>
      </c>
      <c r="R880" s="105" t="e">
        <f>G880</f>
        <v>#REF!</v>
      </c>
      <c r="S880" s="105" t="e">
        <f>H880</f>
        <v>#REF!</v>
      </c>
      <c r="T880" s="103" t="e">
        <f t="shared" si="991"/>
        <v>#REF!</v>
      </c>
      <c r="U880" s="103" t="e">
        <f t="shared" si="991"/>
        <v>#REF!</v>
      </c>
      <c r="V880" s="105" t="e">
        <f>V425+V616</f>
        <v>#REF!</v>
      </c>
      <c r="W880" s="103" t="e">
        <f>SUM(W425,W616)</f>
        <v>#REF!</v>
      </c>
      <c r="X880" s="103" t="e">
        <f>X61+X391</f>
        <v>#REF!</v>
      </c>
      <c r="Y880" s="86" t="e">
        <f>Y425+Y616</f>
        <v>#REF!</v>
      </c>
      <c r="Z880" s="103" t="e">
        <f>SUM(Z425,Z616)</f>
        <v>#REF!</v>
      </c>
      <c r="AA880" s="103" t="e">
        <f>AA61+AA391</f>
        <v>#REF!</v>
      </c>
      <c r="AB880" s="103" t="e">
        <f>AB425+AB616</f>
        <v>#REF!</v>
      </c>
      <c r="AC880" s="105" t="e">
        <f>AA880+X880+U880+R880</f>
        <v>#REF!</v>
      </c>
      <c r="AD880" s="103" t="e">
        <f>AD425+AD616</f>
        <v>#REF!</v>
      </c>
      <c r="AE880" s="103" t="e">
        <f>SUM(AE425,AE616)</f>
        <v>#REF!</v>
      </c>
      <c r="AF880" s="103" t="e">
        <f>AF61+AF391</f>
        <v>#REF!</v>
      </c>
      <c r="AG880" s="105" t="e">
        <f>AG425+AG616</f>
        <v>#REF!</v>
      </c>
      <c r="AH880" s="103" t="e">
        <f>SUM(AH425,AH616)</f>
        <v>#REF!</v>
      </c>
      <c r="AI880" s="103" t="e">
        <f>AI61+AI391</f>
        <v>#REF!</v>
      </c>
      <c r="AJ880" s="105" t="e">
        <f>AJ425+AJ616</f>
        <v>#REF!</v>
      </c>
      <c r="AK880" s="103" t="e">
        <f>SUM(AK425,AK616)</f>
        <v>#REF!</v>
      </c>
      <c r="AL880" s="103" t="e">
        <f>AL61+AL391</f>
        <v>#REF!</v>
      </c>
      <c r="AM880" s="105" t="e">
        <f>AM425+AM616</f>
        <v>#REF!</v>
      </c>
      <c r="AN880" s="105" t="e">
        <f>AN425+AN616</f>
        <v>#REF!</v>
      </c>
      <c r="AO880" s="105" t="e">
        <f>AO425+AO616</f>
        <v>#REF!</v>
      </c>
      <c r="AP880" s="103" t="e">
        <f>SUM(AP425,AP616)</f>
        <v>#REF!</v>
      </c>
      <c r="AQ880" s="103" t="e">
        <f>AQ61+AQ391</f>
        <v>#REF!</v>
      </c>
      <c r="AR880" s="102" t="e">
        <f t="shared" si="992"/>
        <v>#REF!</v>
      </c>
      <c r="AS880" s="103" t="e">
        <f>SUM(AS425,AS616)</f>
        <v>#REF!</v>
      </c>
      <c r="AT880" s="103" t="e">
        <f>AT61+AT391</f>
        <v>#REF!</v>
      </c>
      <c r="AU880" s="102" t="e">
        <f t="shared" si="993"/>
        <v>#REF!</v>
      </c>
      <c r="AV880" s="103" t="e">
        <f>SUM(AV425,AV616)</f>
        <v>#REF!</v>
      </c>
      <c r="AW880" s="103" t="e">
        <f>AW61+AW391</f>
        <v>#REF!</v>
      </c>
      <c r="AX880" s="59" t="e">
        <f t="shared" si="964"/>
        <v>#REF!</v>
      </c>
      <c r="AY880" s="265"/>
      <c r="AZ880" s="257"/>
    </row>
    <row r="881" spans="1:52" s="30" customFormat="1" ht="12.75" hidden="1" customHeight="1">
      <c r="A881" s="373" t="s">
        <v>215</v>
      </c>
      <c r="B881" s="374"/>
      <c r="C881" s="374"/>
      <c r="D881" s="87" t="s">
        <v>45</v>
      </c>
      <c r="E881" s="103">
        <f>E882+E883+E884+E885+E886</f>
        <v>1559809.3000000003</v>
      </c>
      <c r="F881" s="159">
        <f t="shared" si="961"/>
        <v>1559809.3</v>
      </c>
      <c r="G881" s="58">
        <f t="shared" si="961"/>
        <v>23461.199999999997</v>
      </c>
      <c r="H881" s="58">
        <f t="shared" si="962"/>
        <v>1.5041069443553126</v>
      </c>
      <c r="I881" s="103">
        <f>I882+I883+I884+I885+I886</f>
        <v>0</v>
      </c>
      <c r="J881" s="103">
        <f>J882+J883+J884+J885+J886</f>
        <v>0</v>
      </c>
      <c r="K881" s="102">
        <f t="shared" si="963"/>
        <v>0</v>
      </c>
      <c r="L881" s="103">
        <f>L882+L883+L884+L885+L886</f>
        <v>0</v>
      </c>
      <c r="M881" s="103">
        <f>M882+M883+M884+M885+M886</f>
        <v>0</v>
      </c>
      <c r="N881" s="102">
        <f>IF(L881=0,0,M881*100/L881)</f>
        <v>0</v>
      </c>
      <c r="O881" s="103">
        <f>O882+O883+O884+O885+O886</f>
        <v>15</v>
      </c>
      <c r="P881" s="103">
        <f>P882+P883+P884+P885+P886</f>
        <v>15</v>
      </c>
      <c r="Q881" s="102">
        <f>IF(O881=0,0,P881*100/O881)</f>
        <v>100</v>
      </c>
      <c r="R881" s="102">
        <f>J881+M881+P881</f>
        <v>15</v>
      </c>
      <c r="S881" s="102">
        <f>IF(E881=0,0,R881*100/E881)</f>
        <v>9.6165601782217849E-4</v>
      </c>
      <c r="T881" s="103">
        <f>T882+T883+T884+T885+T886</f>
        <v>20735.2</v>
      </c>
      <c r="U881" s="103">
        <f>U882+U883+U884+U885+U886</f>
        <v>20734.5</v>
      </c>
      <c r="V881" s="102">
        <f>IF(T881=0,0,U881*100/T881)</f>
        <v>99.996624098151926</v>
      </c>
      <c r="W881" s="103">
        <f>W882+W883+W884+W885+W886</f>
        <v>357.1</v>
      </c>
      <c r="X881" s="56">
        <f>X882+X883+X884+X885+X886</f>
        <v>357.1</v>
      </c>
      <c r="Y881" s="58">
        <f>IF(W881=0,0,X881*100/W881)</f>
        <v>100</v>
      </c>
      <c r="Z881" s="103">
        <f>Z882+Z883+Z884+Z885+Z886</f>
        <v>2355.1</v>
      </c>
      <c r="AA881" s="103">
        <f>AA882+AA883+AA884+AA885+AA886</f>
        <v>2354.6</v>
      </c>
      <c r="AB881" s="102">
        <f>IF(Z881=0,0,AA881*100/Z881)</f>
        <v>99.97876947900302</v>
      </c>
      <c r="AC881" s="105">
        <f>AA881+X881+U881+R881</f>
        <v>23461.200000000001</v>
      </c>
      <c r="AD881" s="102">
        <f>IF($E881=0,0,AC881*100/$E881)</f>
        <v>1.504106944355313</v>
      </c>
      <c r="AE881" s="103">
        <f>AE882+AE883+AE884+AE885+AE886</f>
        <v>89041.1</v>
      </c>
      <c r="AF881" s="103">
        <f>AF882+AF883+AF884+AF885+AF886</f>
        <v>0</v>
      </c>
      <c r="AG881" s="102">
        <f>IF(AE881=0,0,AF881*100/AE881)</f>
        <v>0</v>
      </c>
      <c r="AH881" s="103">
        <f>AH882+AH883+AH884+AH885+AH886</f>
        <v>36370</v>
      </c>
      <c r="AI881" s="103">
        <f>AI882+AI883+AI884+AI885+AI886</f>
        <v>0</v>
      </c>
      <c r="AJ881" s="102">
        <f>IF(AH881=0,0,AI881*100/AH881)</f>
        <v>0</v>
      </c>
      <c r="AK881" s="103">
        <f>AK882+AK883+AK884+AK885+AK886</f>
        <v>112945.60000000001</v>
      </c>
      <c r="AL881" s="103">
        <f>AL882+AL883+AL884+AL885+AL886</f>
        <v>0</v>
      </c>
      <c r="AM881" s="102">
        <f>IF(AK881=0,0,AL881*100/AK881)</f>
        <v>0</v>
      </c>
      <c r="AN881" s="102">
        <f>AF881+AI881+AL881+AC881</f>
        <v>23461.200000000001</v>
      </c>
      <c r="AO881" s="102">
        <f>IF($E881=0,0,AN881*100/$E881)</f>
        <v>1.504106944355313</v>
      </c>
      <c r="AP881" s="103">
        <f>AP882+AP883+AP884+AP885+AP886</f>
        <v>46352.9</v>
      </c>
      <c r="AQ881" s="103">
        <f>AQ882+AQ883+AQ884+AQ885+AQ886</f>
        <v>0</v>
      </c>
      <c r="AR881" s="102">
        <f t="shared" si="992"/>
        <v>0</v>
      </c>
      <c r="AS881" s="103">
        <f>AS882+AS883+AS884+AS885+AS886</f>
        <v>35700</v>
      </c>
      <c r="AT881" s="103">
        <f>AT882+AT883+AT884+AT885+AT886</f>
        <v>0</v>
      </c>
      <c r="AU881" s="102">
        <f t="shared" si="993"/>
        <v>0</v>
      </c>
      <c r="AV881" s="103">
        <f>AV882+AV883+AV884+AV885+AV886</f>
        <v>1215937.3</v>
      </c>
      <c r="AW881" s="56">
        <f>AW882+AW883+AW884+AW885+AW886</f>
        <v>0</v>
      </c>
      <c r="AX881" s="59">
        <f t="shared" si="964"/>
        <v>0</v>
      </c>
      <c r="AY881" s="263"/>
      <c r="AZ881" s="259"/>
    </row>
    <row r="882" spans="1:52" s="30" customFormat="1" ht="25.5" hidden="1">
      <c r="A882" s="374"/>
      <c r="B882" s="374"/>
      <c r="C882" s="374"/>
      <c r="D882" s="87" t="s">
        <v>40</v>
      </c>
      <c r="E882" s="103"/>
      <c r="F882" s="159">
        <f t="shared" si="961"/>
        <v>0</v>
      </c>
      <c r="G882" s="58">
        <f t="shared" si="961"/>
        <v>0</v>
      </c>
      <c r="H882" s="58">
        <f t="shared" si="962"/>
        <v>0</v>
      </c>
      <c r="I882" s="105"/>
      <c r="J882" s="105"/>
      <c r="K882" s="102">
        <f t="shared" si="963"/>
        <v>0</v>
      </c>
      <c r="L882" s="105"/>
      <c r="M882" s="105"/>
      <c r="N882" s="102">
        <f>IF(L882=0,0,M882*100/L882)</f>
        <v>0</v>
      </c>
      <c r="O882" s="105"/>
      <c r="P882" s="105"/>
      <c r="Q882" s="102">
        <f>IF(O882=0,0,P882*100/O882)</f>
        <v>0</v>
      </c>
      <c r="R882" s="102">
        <f>J882+M882+P882</f>
        <v>0</v>
      </c>
      <c r="S882" s="102">
        <f>IF(E882=0,0,R882*100/E882)</f>
        <v>0</v>
      </c>
      <c r="T882" s="105"/>
      <c r="U882" s="105"/>
      <c r="V882" s="102">
        <f>IF(T882=0,0,U882*100/T882)</f>
        <v>0</v>
      </c>
      <c r="W882" s="105"/>
      <c r="X882" s="86"/>
      <c r="Y882" s="58">
        <f>IF(W882=0,0,X882*100/W882)</f>
        <v>0</v>
      </c>
      <c r="Z882" s="105"/>
      <c r="AA882" s="105"/>
      <c r="AB882" s="102">
        <f>IF(Z882=0,0,AA882*100/Z882)</f>
        <v>0</v>
      </c>
      <c r="AC882" s="102">
        <f>U882+X882+AA882+R882</f>
        <v>0</v>
      </c>
      <c r="AD882" s="102">
        <f>IF($E882=0,0,AC882*100/$E882)</f>
        <v>0</v>
      </c>
      <c r="AE882" s="105"/>
      <c r="AF882" s="105"/>
      <c r="AG882" s="102">
        <f>IF(AE882=0,0,AF882*100/AE882)</f>
        <v>0</v>
      </c>
      <c r="AH882" s="105"/>
      <c r="AI882" s="105"/>
      <c r="AJ882" s="102">
        <f>IF(AH882=0,0,AI882*100/AH882)</f>
        <v>0</v>
      </c>
      <c r="AK882" s="105"/>
      <c r="AL882" s="105"/>
      <c r="AM882" s="102">
        <f>IF(AK882=0,0,AL882*100/AK882)</f>
        <v>0</v>
      </c>
      <c r="AN882" s="102">
        <f>AF882+AI882+AL882+AC882</f>
        <v>0</v>
      </c>
      <c r="AO882" s="102">
        <f>IF($E882=0,0,AN882*100/$E882)</f>
        <v>0</v>
      </c>
      <c r="AP882" s="105"/>
      <c r="AQ882" s="105"/>
      <c r="AR882" s="102">
        <f t="shared" si="992"/>
        <v>0</v>
      </c>
      <c r="AS882" s="105"/>
      <c r="AT882" s="105"/>
      <c r="AU882" s="102">
        <f t="shared" si="993"/>
        <v>0</v>
      </c>
      <c r="AV882" s="105"/>
      <c r="AW882" s="86"/>
      <c r="AX882" s="59">
        <f t="shared" si="964"/>
        <v>0</v>
      </c>
      <c r="AY882" s="264"/>
      <c r="AZ882" s="256"/>
    </row>
    <row r="883" spans="1:52" s="30" customFormat="1" ht="38.25" hidden="1">
      <c r="A883" s="374"/>
      <c r="B883" s="374"/>
      <c r="C883" s="374"/>
      <c r="D883" s="87" t="s">
        <v>4</v>
      </c>
      <c r="E883" s="103">
        <f>E701</f>
        <v>138123</v>
      </c>
      <c r="F883" s="159">
        <f t="shared" si="961"/>
        <v>138123</v>
      </c>
      <c r="G883" s="58">
        <f t="shared" si="961"/>
        <v>1393.8</v>
      </c>
      <c r="H883" s="58">
        <f t="shared" si="962"/>
        <v>1.0091005842618537</v>
      </c>
      <c r="I883" s="105">
        <f>I701</f>
        <v>0</v>
      </c>
      <c r="J883" s="105"/>
      <c r="K883" s="102">
        <f t="shared" si="963"/>
        <v>0</v>
      </c>
      <c r="L883" s="105">
        <f t="shared" ref="L883:Q883" si="994">L701</f>
        <v>0</v>
      </c>
      <c r="M883" s="105">
        <f t="shared" si="994"/>
        <v>0</v>
      </c>
      <c r="N883" s="102">
        <f>IF(L883=0,0,M883*100/L883)</f>
        <v>0</v>
      </c>
      <c r="O883" s="105">
        <f t="shared" si="994"/>
        <v>0</v>
      </c>
      <c r="P883" s="105">
        <f t="shared" si="994"/>
        <v>0</v>
      </c>
      <c r="Q883" s="105">
        <f t="shared" si="994"/>
        <v>0</v>
      </c>
      <c r="R883" s="105">
        <f>P883+M883+J883</f>
        <v>0</v>
      </c>
      <c r="S883" s="102">
        <f>IF(E883=0,0,R883*100/E883)</f>
        <v>0</v>
      </c>
      <c r="T883" s="105">
        <f t="shared" ref="T883:AB883" si="995">T701</f>
        <v>997</v>
      </c>
      <c r="U883" s="105">
        <f t="shared" si="995"/>
        <v>996.3</v>
      </c>
      <c r="V883" s="102">
        <f>IF(T883=0,0,U883*100/T883)</f>
        <v>99.929789368104309</v>
      </c>
      <c r="W883" s="105">
        <f t="shared" si="995"/>
        <v>0</v>
      </c>
      <c r="X883" s="86">
        <f t="shared" si="995"/>
        <v>0</v>
      </c>
      <c r="Y883" s="102">
        <f>IF(W883=0,0,X883*100/W883)</f>
        <v>0</v>
      </c>
      <c r="Z883" s="105">
        <f t="shared" si="995"/>
        <v>398</v>
      </c>
      <c r="AA883" s="105">
        <f t="shared" si="995"/>
        <v>397.5</v>
      </c>
      <c r="AB883" s="105">
        <f t="shared" si="995"/>
        <v>99.874371859296488</v>
      </c>
      <c r="AC883" s="105">
        <f>AA883+X883+U883+R883</f>
        <v>1393.8</v>
      </c>
      <c r="AD883" s="105">
        <f t="shared" ref="AD883:AI883" si="996">AD701</f>
        <v>2.0182011685237073</v>
      </c>
      <c r="AE883" s="105">
        <f t="shared" si="996"/>
        <v>0</v>
      </c>
      <c r="AF883" s="105">
        <f t="shared" si="996"/>
        <v>0</v>
      </c>
      <c r="AG883" s="105">
        <f t="shared" si="996"/>
        <v>0</v>
      </c>
      <c r="AH883" s="105">
        <f t="shared" si="996"/>
        <v>0</v>
      </c>
      <c r="AI883" s="105">
        <f t="shared" si="996"/>
        <v>0</v>
      </c>
      <c r="AJ883" s="105" t="e">
        <f>AI883/AH883*100</f>
        <v>#DIV/0!</v>
      </c>
      <c r="AK883" s="105">
        <f>AK701</f>
        <v>5000</v>
      </c>
      <c r="AL883" s="105">
        <f>AL701</f>
        <v>0</v>
      </c>
      <c r="AM883" s="105">
        <f>AM701</f>
        <v>0</v>
      </c>
      <c r="AN883" s="105">
        <f>G883</f>
        <v>1393.8</v>
      </c>
      <c r="AO883" s="105">
        <f>H883</f>
        <v>1.0091005842618537</v>
      </c>
      <c r="AP883" s="105">
        <f>AP701</f>
        <v>9210</v>
      </c>
      <c r="AQ883" s="105">
        <f>AQ701</f>
        <v>0</v>
      </c>
      <c r="AR883" s="102">
        <f t="shared" si="992"/>
        <v>0</v>
      </c>
      <c r="AS883" s="105">
        <f>AS701</f>
        <v>5000</v>
      </c>
      <c r="AT883" s="105">
        <f>AT701</f>
        <v>0</v>
      </c>
      <c r="AU883" s="102">
        <f t="shared" si="993"/>
        <v>0</v>
      </c>
      <c r="AV883" s="105">
        <f>AV701</f>
        <v>117518</v>
      </c>
      <c r="AW883" s="86"/>
      <c r="AX883" s="59">
        <f t="shared" si="964"/>
        <v>0</v>
      </c>
      <c r="AY883" s="264"/>
      <c r="AZ883" s="256"/>
    </row>
    <row r="884" spans="1:52" s="30" customFormat="1" hidden="1">
      <c r="A884" s="374"/>
      <c r="B884" s="374"/>
      <c r="C884" s="374"/>
      <c r="D884" s="87" t="s">
        <v>53</v>
      </c>
      <c r="E884" s="103"/>
      <c r="F884" s="159">
        <f t="shared" si="961"/>
        <v>0</v>
      </c>
      <c r="G884" s="58">
        <f t="shared" si="961"/>
        <v>0</v>
      </c>
      <c r="H884" s="58">
        <f t="shared" si="962"/>
        <v>0</v>
      </c>
      <c r="I884" s="105"/>
      <c r="J884" s="105"/>
      <c r="K884" s="102">
        <f t="shared" si="963"/>
        <v>0</v>
      </c>
      <c r="L884" s="105"/>
      <c r="M884" s="105"/>
      <c r="N884" s="102">
        <f>IF(L884=0,0,M884*100/L884)</f>
        <v>0</v>
      </c>
      <c r="O884" s="105"/>
      <c r="P884" s="105"/>
      <c r="Q884" s="102">
        <f>IF(O884=0,0,P884*100/O884)</f>
        <v>0</v>
      </c>
      <c r="R884" s="102">
        <f>J884+M884+P884</f>
        <v>0</v>
      </c>
      <c r="S884" s="102">
        <f>IF(E884=0,0,R884*100/E884)</f>
        <v>0</v>
      </c>
      <c r="T884" s="105"/>
      <c r="U884" s="105"/>
      <c r="V884" s="102">
        <f>IF(T884=0,0,U884*100/T884)</f>
        <v>0</v>
      </c>
      <c r="W884" s="105"/>
      <c r="X884" s="86"/>
      <c r="Y884" s="58">
        <f>IF(W884=0,0,X884*100/W884)</f>
        <v>0</v>
      </c>
      <c r="Z884" s="105"/>
      <c r="AA884" s="105"/>
      <c r="AB884" s="102">
        <f>IF(Z884=0,0,AA884*100/Z884)</f>
        <v>0</v>
      </c>
      <c r="AC884" s="102">
        <f>U884+X884+AA884+R884</f>
        <v>0</v>
      </c>
      <c r="AD884" s="102">
        <f>IF($E884=0,0,AC884*100/$E884)</f>
        <v>0</v>
      </c>
      <c r="AE884" s="105"/>
      <c r="AF884" s="105"/>
      <c r="AG884" s="102">
        <f>IF(AE884=0,0,AF884*100/AE884)</f>
        <v>0</v>
      </c>
      <c r="AH884" s="105"/>
      <c r="AI884" s="105"/>
      <c r="AJ884" s="102">
        <f>IF(AH884=0,0,AI884*100/AH884)</f>
        <v>0</v>
      </c>
      <c r="AK884" s="105"/>
      <c r="AL884" s="105"/>
      <c r="AM884" s="102">
        <f>IF(AK884=0,0,AL884*100/AK884)</f>
        <v>0</v>
      </c>
      <c r="AN884" s="102">
        <f>AF884+AI884+AL884+AC884</f>
        <v>0</v>
      </c>
      <c r="AO884" s="102">
        <f>IF($E884=0,0,AN884*100/$E884)</f>
        <v>0</v>
      </c>
      <c r="AP884" s="105"/>
      <c r="AQ884" s="105"/>
      <c r="AR884" s="102">
        <f>IF(AP884=0,0,AQ884*100/AP884)</f>
        <v>0</v>
      </c>
      <c r="AS884" s="105"/>
      <c r="AT884" s="105"/>
      <c r="AU884" s="102">
        <f>IF(AS884=0,0,AT884*100/AS884)</f>
        <v>0</v>
      </c>
      <c r="AV884" s="105"/>
      <c r="AW884" s="86"/>
      <c r="AX884" s="59">
        <f t="shared" si="964"/>
        <v>0</v>
      </c>
      <c r="AY884" s="264"/>
      <c r="AZ884" s="256"/>
    </row>
    <row r="885" spans="1:52" s="30" customFormat="1" ht="29.25" hidden="1" customHeight="1">
      <c r="A885" s="374"/>
      <c r="B885" s="374"/>
      <c r="C885" s="374"/>
      <c r="D885" s="27" t="s">
        <v>41</v>
      </c>
      <c r="E885" s="103">
        <f>E703</f>
        <v>1421686.3000000003</v>
      </c>
      <c r="F885" s="159">
        <f t="shared" si="961"/>
        <v>1421686.3</v>
      </c>
      <c r="G885" s="58">
        <f t="shared" si="961"/>
        <v>22067.399999999998</v>
      </c>
      <c r="H885" s="58">
        <f t="shared" si="962"/>
        <v>1.552198962598148</v>
      </c>
      <c r="I885" s="105">
        <f>I703</f>
        <v>0</v>
      </c>
      <c r="J885" s="105"/>
      <c r="K885" s="102">
        <f t="shared" si="963"/>
        <v>0</v>
      </c>
      <c r="L885" s="105">
        <f t="shared" ref="L885:AV885" si="997">L703</f>
        <v>0</v>
      </c>
      <c r="M885" s="105">
        <f t="shared" si="997"/>
        <v>0</v>
      </c>
      <c r="N885" s="105">
        <f t="shared" si="997"/>
        <v>0</v>
      </c>
      <c r="O885" s="105">
        <f t="shared" si="997"/>
        <v>15</v>
      </c>
      <c r="P885" s="105">
        <f t="shared" si="997"/>
        <v>15</v>
      </c>
      <c r="Q885" s="105">
        <f t="shared" si="997"/>
        <v>100</v>
      </c>
      <c r="R885" s="105">
        <f t="shared" si="997"/>
        <v>15</v>
      </c>
      <c r="S885" s="105">
        <f t="shared" si="997"/>
        <v>1.0550850774886131E-3</v>
      </c>
      <c r="T885" s="105">
        <f t="shared" si="997"/>
        <v>19738.2</v>
      </c>
      <c r="U885" s="105">
        <f t="shared" si="997"/>
        <v>19738.2</v>
      </c>
      <c r="V885" s="105">
        <f t="shared" si="997"/>
        <v>100</v>
      </c>
      <c r="W885" s="105">
        <f t="shared" si="997"/>
        <v>357.1</v>
      </c>
      <c r="X885" s="86">
        <f t="shared" si="997"/>
        <v>357.1</v>
      </c>
      <c r="Y885" s="86">
        <f t="shared" si="997"/>
        <v>100</v>
      </c>
      <c r="Z885" s="105">
        <f t="shared" si="997"/>
        <v>1957.1</v>
      </c>
      <c r="AA885" s="105">
        <f t="shared" si="997"/>
        <v>1957.1</v>
      </c>
      <c r="AB885" s="105">
        <f t="shared" si="997"/>
        <v>100</v>
      </c>
      <c r="AC885" s="105">
        <f>AA885+X885+U885+R885</f>
        <v>22067.4</v>
      </c>
      <c r="AD885" s="105">
        <f t="shared" si="997"/>
        <v>1.552198962598148</v>
      </c>
      <c r="AE885" s="105">
        <f t="shared" si="997"/>
        <v>89041.1</v>
      </c>
      <c r="AF885" s="105">
        <f t="shared" si="997"/>
        <v>0</v>
      </c>
      <c r="AG885" s="105">
        <f t="shared" si="997"/>
        <v>0</v>
      </c>
      <c r="AH885" s="105">
        <f t="shared" si="997"/>
        <v>36370</v>
      </c>
      <c r="AI885" s="105">
        <f t="shared" si="997"/>
        <v>0</v>
      </c>
      <c r="AJ885" s="105">
        <f t="shared" si="997"/>
        <v>0</v>
      </c>
      <c r="AK885" s="105">
        <f t="shared" si="997"/>
        <v>107945.60000000001</v>
      </c>
      <c r="AL885" s="105">
        <f t="shared" si="997"/>
        <v>0</v>
      </c>
      <c r="AM885" s="105">
        <f t="shared" si="997"/>
        <v>0</v>
      </c>
      <c r="AN885" s="105">
        <f t="shared" si="997"/>
        <v>22067.399999999998</v>
      </c>
      <c r="AO885" s="105">
        <f t="shared" si="997"/>
        <v>1.552198962598148</v>
      </c>
      <c r="AP885" s="105">
        <f t="shared" si="997"/>
        <v>37142.9</v>
      </c>
      <c r="AQ885" s="105">
        <f t="shared" si="997"/>
        <v>0</v>
      </c>
      <c r="AR885" s="105">
        <f t="shared" si="997"/>
        <v>0</v>
      </c>
      <c r="AS885" s="105">
        <f t="shared" si="997"/>
        <v>30700</v>
      </c>
      <c r="AT885" s="105">
        <f t="shared" si="997"/>
        <v>0</v>
      </c>
      <c r="AU885" s="105">
        <f t="shared" si="997"/>
        <v>0</v>
      </c>
      <c r="AV885" s="105">
        <f t="shared" si="997"/>
        <v>1098419.3</v>
      </c>
      <c r="AW885" s="86"/>
      <c r="AX885" s="59">
        <f t="shared" si="964"/>
        <v>0</v>
      </c>
      <c r="AY885" s="264"/>
      <c r="AZ885" s="256"/>
    </row>
    <row r="886" spans="1:52" s="30" customFormat="1" ht="25.5" hidden="1">
      <c r="A886" s="374"/>
      <c r="B886" s="374"/>
      <c r="C886" s="374"/>
      <c r="D886" s="27" t="s">
        <v>50</v>
      </c>
      <c r="E886" s="103"/>
      <c r="F886" s="159">
        <f t="shared" si="961"/>
        <v>0</v>
      </c>
      <c r="G886" s="58">
        <f t="shared" si="961"/>
        <v>0</v>
      </c>
      <c r="H886" s="58">
        <f t="shared" si="962"/>
        <v>0</v>
      </c>
      <c r="I886" s="105"/>
      <c r="J886" s="105"/>
      <c r="K886" s="102">
        <f t="shared" si="963"/>
        <v>0</v>
      </c>
      <c r="L886" s="105"/>
      <c r="M886" s="105"/>
      <c r="N886" s="102">
        <f>IF(L886=0,0,M886*100/L886)</f>
        <v>0</v>
      </c>
      <c r="O886" s="105"/>
      <c r="P886" s="105"/>
      <c r="Q886" s="102">
        <f>IF(O886=0,0,P886*100/O886)</f>
        <v>0</v>
      </c>
      <c r="R886" s="102">
        <f>J886+M886+P886</f>
        <v>0</v>
      </c>
      <c r="S886" s="102">
        <f>IF(E886=0,0,R886*100/E886)</f>
        <v>0</v>
      </c>
      <c r="T886" s="105"/>
      <c r="U886" s="105"/>
      <c r="V886" s="102">
        <f>IF(T886=0,0,U886*100/T886)</f>
        <v>0</v>
      </c>
      <c r="W886" s="105"/>
      <c r="X886" s="86"/>
      <c r="Y886" s="58">
        <f>IF(W886=0,0,X886*100/W886)</f>
        <v>0</v>
      </c>
      <c r="Z886" s="105"/>
      <c r="AA886" s="105"/>
      <c r="AB886" s="102">
        <f>IF(Z886=0,0,AA886*100/Z886)</f>
        <v>0</v>
      </c>
      <c r="AC886" s="102">
        <f>U886+X886+AA886+R886</f>
        <v>0</v>
      </c>
      <c r="AD886" s="102">
        <f>IF($E886=0,0,AC886*100/$E886)</f>
        <v>0</v>
      </c>
      <c r="AE886" s="105"/>
      <c r="AF886" s="105"/>
      <c r="AG886" s="102">
        <f>IF(AE886=0,0,AF886*100/AE886)</f>
        <v>0</v>
      </c>
      <c r="AH886" s="105"/>
      <c r="AI886" s="105"/>
      <c r="AJ886" s="102">
        <f>IF(AH886=0,0,AI886*100/AH886)</f>
        <v>0</v>
      </c>
      <c r="AK886" s="105"/>
      <c r="AL886" s="105"/>
      <c r="AM886" s="102">
        <f>IF(AK886=0,0,AL886*100/AK886)</f>
        <v>0</v>
      </c>
      <c r="AN886" s="102">
        <f>AF886+AI886+AL886+AC886</f>
        <v>0</v>
      </c>
      <c r="AO886" s="102">
        <f>IF($E886=0,0,AN886*100/$E886)</f>
        <v>0</v>
      </c>
      <c r="AP886" s="105"/>
      <c r="AQ886" s="105"/>
      <c r="AR886" s="102">
        <f>IF(AP886=0,0,AQ886*100/AP886)</f>
        <v>0</v>
      </c>
      <c r="AS886" s="105"/>
      <c r="AT886" s="105"/>
      <c r="AU886" s="102">
        <f>IF(AS886=0,0,AT886*100/AS886)</f>
        <v>0</v>
      </c>
      <c r="AV886" s="105"/>
      <c r="AW886" s="86"/>
      <c r="AX886" s="59">
        <f t="shared" si="964"/>
        <v>0</v>
      </c>
      <c r="AY886" s="265"/>
      <c r="AZ886" s="257"/>
    </row>
    <row r="887" spans="1:52" s="30" customFormat="1" hidden="1">
      <c r="A887" s="373" t="s">
        <v>260</v>
      </c>
      <c r="B887" s="373"/>
      <c r="C887" s="373"/>
      <c r="D887" s="87" t="s">
        <v>45</v>
      </c>
      <c r="E887" s="103">
        <f>E888+E889+E890+E891+E892</f>
        <v>351594.7</v>
      </c>
      <c r="F887" s="159">
        <f t="shared" si="961"/>
        <v>351594.69999999995</v>
      </c>
      <c r="G887" s="58">
        <f t="shared" si="961"/>
        <v>136599.09999999998</v>
      </c>
      <c r="H887" s="58">
        <f t="shared" si="962"/>
        <v>38.851296677680288</v>
      </c>
      <c r="I887" s="103">
        <f>I888+I889+I890+I891+I892</f>
        <v>0</v>
      </c>
      <c r="J887" s="103">
        <f>J888+J889+J890+J891+J892</f>
        <v>0</v>
      </c>
      <c r="K887" s="102">
        <f>IF(I887=0,0,J887*100/I887)</f>
        <v>0</v>
      </c>
      <c r="L887" s="103">
        <f>L888+L889+L890+L891+L892</f>
        <v>9371.7999999999993</v>
      </c>
      <c r="M887" s="103">
        <f>M888+M889+M890+M891+M892</f>
        <v>9371.7999999999993</v>
      </c>
      <c r="N887" s="102">
        <f>IF(L887=0,0,M887*100/L887)</f>
        <v>100</v>
      </c>
      <c r="O887" s="103">
        <f>O888+O889+O890+O891+O892</f>
        <v>17082.2</v>
      </c>
      <c r="P887" s="103">
        <f>P888+P889+P890+P891+P892</f>
        <v>17082.2</v>
      </c>
      <c r="Q887" s="102">
        <f>IF(O887=0,0,P887*100/O887)</f>
        <v>100</v>
      </c>
      <c r="R887" s="102">
        <f>J887+M887+P887</f>
        <v>26454</v>
      </c>
      <c r="S887" s="102">
        <f>IF(E887=0,0,R887*100/E887)</f>
        <v>7.5240042014285198</v>
      </c>
      <c r="T887" s="103">
        <f>T888+T889+T890+T891+T892</f>
        <v>23908.3</v>
      </c>
      <c r="U887" s="103">
        <f>U888+U889+U890+U891+U892</f>
        <v>23826.5</v>
      </c>
      <c r="V887" s="102">
        <f>IF(T887=0,0,U887*100/T887)</f>
        <v>99.657859404474593</v>
      </c>
      <c r="W887" s="103">
        <f>W888+W889+W890+W891+W892</f>
        <v>25346.699999999997</v>
      </c>
      <c r="X887" s="56">
        <f>X888+X889+X890+X891+X892</f>
        <v>25346.699999999997</v>
      </c>
      <c r="Y887" s="58">
        <f>IF(W887=0,0,X887*100/W887)</f>
        <v>100</v>
      </c>
      <c r="Z887" s="103">
        <f>Z888+Z889+Z890+Z891+Z892</f>
        <v>61077.899999999994</v>
      </c>
      <c r="AA887" s="103">
        <f>AA888+AA889+AA890+AA891+AA892</f>
        <v>60971.899999999994</v>
      </c>
      <c r="AB887" s="102">
        <f>IF(Z887=0,0,AA887*100/Z887)</f>
        <v>99.826451138627874</v>
      </c>
      <c r="AC887" s="102">
        <f>U887+X887+AA887+R887</f>
        <v>136599.09999999998</v>
      </c>
      <c r="AD887" s="102">
        <f>IF($E887=0,0,AC887*100/$E887)</f>
        <v>38.851296677680288</v>
      </c>
      <c r="AE887" s="103">
        <f>AE888+AE889+AE890+AE891+AE892</f>
        <v>42393.9</v>
      </c>
      <c r="AF887" s="103">
        <f>AF888+AF889+AF890+AF891+AF892</f>
        <v>0</v>
      </c>
      <c r="AG887" s="102">
        <f>IF(AE887=0,0,AF887*100/AE887)</f>
        <v>0</v>
      </c>
      <c r="AH887" s="103">
        <f>AH888+AH889+AH890+AH891+AH892</f>
        <v>39436.6</v>
      </c>
      <c r="AI887" s="103">
        <f>AI888+AI889+AI890+AI891+AI892</f>
        <v>0</v>
      </c>
      <c r="AJ887" s="102">
        <f>IF(AH887=0,0,AI887*100/AH887)</f>
        <v>0</v>
      </c>
      <c r="AK887" s="103">
        <f>AK888+AK889+AK890+AK891+AK892</f>
        <v>26529.7</v>
      </c>
      <c r="AL887" s="103">
        <f>AL888+AL889+AL890+AL891+AL892</f>
        <v>0</v>
      </c>
      <c r="AM887" s="102">
        <f>IF(AK887=0,0,AL887*100/AK887)</f>
        <v>0</v>
      </c>
      <c r="AN887" s="102">
        <f>AF887+AI887+AL887+AC887</f>
        <v>136599.09999999998</v>
      </c>
      <c r="AO887" s="102">
        <f>IF($E887=0,0,AN887*100/$E887)</f>
        <v>38.851296677680288</v>
      </c>
      <c r="AP887" s="103">
        <f>AP888+AP889+AP890+AP891+AP892</f>
        <v>30000</v>
      </c>
      <c r="AQ887" s="103">
        <f>AQ888+AQ889+AQ890+AQ891+AQ892</f>
        <v>0</v>
      </c>
      <c r="AR887" s="102">
        <f>IF(AP887=0,0,AQ887*100/AP887)</f>
        <v>0</v>
      </c>
      <c r="AS887" s="103">
        <f>AS888+AS889+AS890+AS891+AS892</f>
        <v>50072.6</v>
      </c>
      <c r="AT887" s="103">
        <f>AT888+AT889+AT890+AT891+AT892</f>
        <v>0</v>
      </c>
      <c r="AU887" s="102">
        <f>IF(AS887=0,0,AT887*100/AS887)</f>
        <v>0</v>
      </c>
      <c r="AV887" s="103">
        <f>AV888+AV889+AV890+AV891+AV892</f>
        <v>26375</v>
      </c>
      <c r="AW887" s="56">
        <f>AW888+AW889+AW890+AW891+AW892</f>
        <v>0</v>
      </c>
      <c r="AX887" s="59">
        <f t="shared" si="964"/>
        <v>0</v>
      </c>
      <c r="AY887" s="263"/>
      <c r="AZ887" s="259"/>
    </row>
    <row r="888" spans="1:52" s="30" customFormat="1" ht="25.5" hidden="1">
      <c r="A888" s="373"/>
      <c r="B888" s="373"/>
      <c r="C888" s="373"/>
      <c r="D888" s="87" t="s">
        <v>40</v>
      </c>
      <c r="E888" s="103"/>
      <c r="F888" s="159">
        <f t="shared" si="961"/>
        <v>0</v>
      </c>
      <c r="G888" s="58">
        <f t="shared" si="961"/>
        <v>0</v>
      </c>
      <c r="H888" s="58">
        <f t="shared" si="962"/>
        <v>0</v>
      </c>
      <c r="I888" s="105"/>
      <c r="J888" s="105"/>
      <c r="K888" s="102">
        <f t="shared" si="963"/>
        <v>0</v>
      </c>
      <c r="L888" s="105"/>
      <c r="M888" s="105"/>
      <c r="N888" s="102">
        <f>IF(L888=0,0,M888*100/L888)</f>
        <v>0</v>
      </c>
      <c r="O888" s="105"/>
      <c r="P888" s="105"/>
      <c r="Q888" s="102">
        <f>IF(O888=0,0,P888*100/O888)</f>
        <v>0</v>
      </c>
      <c r="R888" s="102">
        <f>J888+M888+P888</f>
        <v>0</v>
      </c>
      <c r="S888" s="102">
        <f>IF(E888=0,0,R888*100/E888)</f>
        <v>0</v>
      </c>
      <c r="T888" s="105"/>
      <c r="U888" s="105"/>
      <c r="V888" s="102">
        <f>IF(T888=0,0,U888*100/T888)</f>
        <v>0</v>
      </c>
      <c r="W888" s="105"/>
      <c r="X888" s="86"/>
      <c r="Y888" s="58">
        <f>IF(W888=0,0,X888*100/W888)</f>
        <v>0</v>
      </c>
      <c r="Z888" s="105"/>
      <c r="AA888" s="105"/>
      <c r="AB888" s="102">
        <f>IF(Z888=0,0,AA888*100/Z888)</f>
        <v>0</v>
      </c>
      <c r="AC888" s="102">
        <f>U888+X888+AA888+R888</f>
        <v>0</v>
      </c>
      <c r="AD888" s="102">
        <f>IF($E888=0,0,AC888*100/$E888)</f>
        <v>0</v>
      </c>
      <c r="AE888" s="105"/>
      <c r="AF888" s="105"/>
      <c r="AG888" s="102">
        <f>IF(AE888=0,0,AF888*100/AE888)</f>
        <v>0</v>
      </c>
      <c r="AH888" s="105"/>
      <c r="AI888" s="105"/>
      <c r="AJ888" s="102">
        <f>IF(AH888=0,0,AI888*100/AH888)</f>
        <v>0</v>
      </c>
      <c r="AK888" s="105"/>
      <c r="AL888" s="105"/>
      <c r="AM888" s="102">
        <f>IF(AK888=0,0,AL888*100/AK888)</f>
        <v>0</v>
      </c>
      <c r="AN888" s="102">
        <f>AF888+AI888+AL888+AC888</f>
        <v>0</v>
      </c>
      <c r="AO888" s="102">
        <f>IF($E888=0,0,AN888*100/$E888)</f>
        <v>0</v>
      </c>
      <c r="AP888" s="105"/>
      <c r="AQ888" s="105"/>
      <c r="AR888" s="102">
        <f>IF(AP888=0,0,AQ888*100/AP888)</f>
        <v>0</v>
      </c>
      <c r="AS888" s="105"/>
      <c r="AT888" s="105"/>
      <c r="AU888" s="102">
        <f>IF(AS888=0,0,AT888*100/AS888)</f>
        <v>0</v>
      </c>
      <c r="AV888" s="105"/>
      <c r="AW888" s="86"/>
      <c r="AX888" s="59">
        <f t="shared" si="964"/>
        <v>0</v>
      </c>
      <c r="AY888" s="264"/>
      <c r="AZ888" s="256"/>
    </row>
    <row r="889" spans="1:52" s="30" customFormat="1" ht="38.25" hidden="1">
      <c r="A889" s="373"/>
      <c r="B889" s="373"/>
      <c r="C889" s="373"/>
      <c r="D889" s="87" t="s">
        <v>4</v>
      </c>
      <c r="E889" s="103">
        <f>E659</f>
        <v>351594.7</v>
      </c>
      <c r="F889" s="159">
        <f t="shared" si="961"/>
        <v>351594.69999999995</v>
      </c>
      <c r="G889" s="58">
        <f t="shared" si="961"/>
        <v>136599.09999999998</v>
      </c>
      <c r="H889" s="58">
        <f t="shared" si="962"/>
        <v>38.851296677680288</v>
      </c>
      <c r="I889" s="105">
        <f>I659</f>
        <v>0</v>
      </c>
      <c r="J889" s="105"/>
      <c r="K889" s="102">
        <f t="shared" si="963"/>
        <v>0</v>
      </c>
      <c r="L889" s="105">
        <f t="shared" ref="L889:AV889" si="998">L659</f>
        <v>9371.7999999999993</v>
      </c>
      <c r="M889" s="105">
        <f t="shared" si="998"/>
        <v>9371.7999999999993</v>
      </c>
      <c r="N889" s="105">
        <f t="shared" si="998"/>
        <v>100</v>
      </c>
      <c r="O889" s="105">
        <f t="shared" si="998"/>
        <v>17082.2</v>
      </c>
      <c r="P889" s="105">
        <f t="shared" si="998"/>
        <v>17082.2</v>
      </c>
      <c r="Q889" s="105">
        <f t="shared" si="998"/>
        <v>100</v>
      </c>
      <c r="R889" s="105">
        <f t="shared" si="998"/>
        <v>26454</v>
      </c>
      <c r="S889" s="105">
        <f t="shared" si="998"/>
        <v>7.5240042014285198</v>
      </c>
      <c r="T889" s="105">
        <f t="shared" si="998"/>
        <v>23908.3</v>
      </c>
      <c r="U889" s="105">
        <f t="shared" si="998"/>
        <v>23826.5</v>
      </c>
      <c r="V889" s="105">
        <f t="shared" si="998"/>
        <v>99.657859404474593</v>
      </c>
      <c r="W889" s="105">
        <f t="shared" si="998"/>
        <v>25346.699999999997</v>
      </c>
      <c r="X889" s="86">
        <f t="shared" si="998"/>
        <v>25346.699999999997</v>
      </c>
      <c r="Y889" s="86">
        <f t="shared" si="998"/>
        <v>100</v>
      </c>
      <c r="Z889" s="105">
        <f t="shared" si="998"/>
        <v>61077.899999999994</v>
      </c>
      <c r="AA889" s="105">
        <f t="shared" si="998"/>
        <v>60971.899999999994</v>
      </c>
      <c r="AB889" s="105">
        <f t="shared" si="998"/>
        <v>99.826451138627874</v>
      </c>
      <c r="AC889" s="105">
        <f>AA889+X889+U889+R889</f>
        <v>136599.09999999998</v>
      </c>
      <c r="AD889" s="105">
        <f t="shared" si="998"/>
        <v>38.851296677680288</v>
      </c>
      <c r="AE889" s="105">
        <f t="shared" si="998"/>
        <v>42393.9</v>
      </c>
      <c r="AF889" s="105">
        <f t="shared" si="998"/>
        <v>0</v>
      </c>
      <c r="AG889" s="105">
        <f t="shared" si="998"/>
        <v>0</v>
      </c>
      <c r="AH889" s="105">
        <f t="shared" si="998"/>
        <v>39436.6</v>
      </c>
      <c r="AI889" s="105">
        <f t="shared" si="998"/>
        <v>0</v>
      </c>
      <c r="AJ889" s="105">
        <f t="shared" si="998"/>
        <v>0</v>
      </c>
      <c r="AK889" s="105">
        <f t="shared" si="998"/>
        <v>26529.7</v>
      </c>
      <c r="AL889" s="105">
        <f t="shared" si="998"/>
        <v>0</v>
      </c>
      <c r="AM889" s="105">
        <f t="shared" si="998"/>
        <v>0</v>
      </c>
      <c r="AN889" s="105">
        <f t="shared" si="998"/>
        <v>136599.09999999998</v>
      </c>
      <c r="AO889" s="105">
        <f t="shared" si="998"/>
        <v>38.851296677680288</v>
      </c>
      <c r="AP889" s="105">
        <f t="shared" si="998"/>
        <v>30000</v>
      </c>
      <c r="AQ889" s="105">
        <f t="shared" si="998"/>
        <v>0</v>
      </c>
      <c r="AR889" s="105">
        <f t="shared" si="998"/>
        <v>0</v>
      </c>
      <c r="AS889" s="105">
        <f t="shared" si="998"/>
        <v>50072.6</v>
      </c>
      <c r="AT889" s="105">
        <f t="shared" si="998"/>
        <v>0</v>
      </c>
      <c r="AU889" s="105">
        <f t="shared" si="998"/>
        <v>0</v>
      </c>
      <c r="AV889" s="105">
        <f t="shared" si="998"/>
        <v>26375</v>
      </c>
      <c r="AW889" s="86"/>
      <c r="AX889" s="59">
        <f t="shared" si="964"/>
        <v>0</v>
      </c>
      <c r="AY889" s="264"/>
      <c r="AZ889" s="256"/>
    </row>
    <row r="890" spans="1:52" s="30" customFormat="1" ht="15" hidden="1" customHeight="1">
      <c r="A890" s="373"/>
      <c r="B890" s="373"/>
      <c r="C890" s="373"/>
      <c r="D890" s="87" t="s">
        <v>53</v>
      </c>
      <c r="E890" s="103"/>
      <c r="F890" s="159">
        <f t="shared" si="961"/>
        <v>0</v>
      </c>
      <c r="G890" s="58">
        <f t="shared" si="961"/>
        <v>0</v>
      </c>
      <c r="H890" s="58">
        <f t="shared" si="962"/>
        <v>0</v>
      </c>
      <c r="I890" s="105"/>
      <c r="J890" s="105"/>
      <c r="K890" s="102">
        <f t="shared" si="963"/>
        <v>0</v>
      </c>
      <c r="L890" s="105"/>
      <c r="M890" s="105"/>
      <c r="N890" s="102">
        <f t="shared" ref="N890:N895" si="999">IF(L890=0,0,M890*100/L890)</f>
        <v>0</v>
      </c>
      <c r="O890" s="105"/>
      <c r="P890" s="105"/>
      <c r="Q890" s="102">
        <f t="shared" ref="Q890:Q895" si="1000">IF(O890=0,0,P890*100/O890)</f>
        <v>0</v>
      </c>
      <c r="R890" s="102">
        <f>J890+M890+P890</f>
        <v>0</v>
      </c>
      <c r="S890" s="102">
        <f>IF(E890=0,0,R890*100/E890)</f>
        <v>0</v>
      </c>
      <c r="T890" s="105"/>
      <c r="U890" s="105"/>
      <c r="V890" s="102">
        <f t="shared" ref="V890:V895" si="1001">IF(T890=0,0,U890*100/T890)</f>
        <v>0</v>
      </c>
      <c r="W890" s="105"/>
      <c r="X890" s="86"/>
      <c r="Y890" s="58">
        <f>IF(W890=0,0,X890*100/W890)</f>
        <v>0</v>
      </c>
      <c r="Z890" s="105"/>
      <c r="AA890" s="105"/>
      <c r="AB890" s="102">
        <f>IF(Z890=0,0,AA890*100/Z890)</f>
        <v>0</v>
      </c>
      <c r="AC890" s="102">
        <f>U890+X890+AA890+R890</f>
        <v>0</v>
      </c>
      <c r="AD890" s="102">
        <f>IF($E890=0,0,AC890*100/$E890)</f>
        <v>0</v>
      </c>
      <c r="AE890" s="105"/>
      <c r="AF890" s="105"/>
      <c r="AG890" s="102">
        <f>IF(AE890=0,0,AF890*100/AE890)</f>
        <v>0</v>
      </c>
      <c r="AH890" s="105"/>
      <c r="AI890" s="105"/>
      <c r="AJ890" s="102">
        <f t="shared" ref="AJ890:AJ895" si="1002">IF(AH890=0,0,AI890*100/AH890)</f>
        <v>0</v>
      </c>
      <c r="AK890" s="105"/>
      <c r="AL890" s="105"/>
      <c r="AM890" s="102">
        <f>IF(AK890=0,0,AL890*100/AK890)</f>
        <v>0</v>
      </c>
      <c r="AN890" s="102">
        <f>AF890+AI890+AL890+AC890</f>
        <v>0</v>
      </c>
      <c r="AO890" s="102">
        <f>IF($E890=0,0,AN890*100/$E890)</f>
        <v>0</v>
      </c>
      <c r="AP890" s="105"/>
      <c r="AQ890" s="105"/>
      <c r="AR890" s="102">
        <f t="shared" ref="AR890:AR895" si="1003">IF(AP890=0,0,AQ890*100/AP890)</f>
        <v>0</v>
      </c>
      <c r="AS890" s="105"/>
      <c r="AT890" s="105"/>
      <c r="AU890" s="102">
        <f t="shared" ref="AU890:AU895" si="1004">IF(AS890=0,0,AT890*100/AS890)</f>
        <v>0</v>
      </c>
      <c r="AV890" s="105"/>
      <c r="AW890" s="86"/>
      <c r="AX890" s="59">
        <f t="shared" si="964"/>
        <v>0</v>
      </c>
      <c r="AY890" s="264"/>
      <c r="AZ890" s="256"/>
    </row>
    <row r="891" spans="1:52" s="30" customFormat="1" ht="31.5" hidden="1" customHeight="1">
      <c r="A891" s="373"/>
      <c r="B891" s="373"/>
      <c r="C891" s="373"/>
      <c r="D891" s="27" t="s">
        <v>41</v>
      </c>
      <c r="E891" s="103">
        <v>0</v>
      </c>
      <c r="F891" s="159">
        <f t="shared" si="961"/>
        <v>0</v>
      </c>
      <c r="G891" s="58">
        <f t="shared" si="961"/>
        <v>0</v>
      </c>
      <c r="H891" s="58">
        <f t="shared" si="962"/>
        <v>0</v>
      </c>
      <c r="I891" s="105"/>
      <c r="J891" s="105"/>
      <c r="K891" s="102">
        <f t="shared" si="963"/>
        <v>0</v>
      </c>
      <c r="L891" s="105"/>
      <c r="M891" s="105"/>
      <c r="N891" s="102">
        <f t="shared" si="999"/>
        <v>0</v>
      </c>
      <c r="O891" s="105"/>
      <c r="P891" s="105"/>
      <c r="Q891" s="102">
        <f t="shared" si="1000"/>
        <v>0</v>
      </c>
      <c r="R891" s="102">
        <f>J891+M891+P891</f>
        <v>0</v>
      </c>
      <c r="S891" s="102">
        <f>IF(E891=0,0,R891*100/E891)</f>
        <v>0</v>
      </c>
      <c r="T891" s="105"/>
      <c r="U891" s="105"/>
      <c r="V891" s="102">
        <f t="shared" si="1001"/>
        <v>0</v>
      </c>
      <c r="W891" s="105"/>
      <c r="X891" s="86"/>
      <c r="Y891" s="58">
        <f>IF(W891=0,0,X891*100/W891)</f>
        <v>0</v>
      </c>
      <c r="Z891" s="105"/>
      <c r="AA891" s="105"/>
      <c r="AB891" s="102">
        <f>IF(Z891=0,0,AA891*100/Z891)</f>
        <v>0</v>
      </c>
      <c r="AC891" s="102">
        <f>U891+X891+AA891+R891</f>
        <v>0</v>
      </c>
      <c r="AD891" s="102">
        <f>IF($E891=0,0,AC891*100/$E891)</f>
        <v>0</v>
      </c>
      <c r="AE891" s="105"/>
      <c r="AF891" s="105"/>
      <c r="AG891" s="102">
        <f>IF(AE891=0,0,AF891*100/AE891)</f>
        <v>0</v>
      </c>
      <c r="AH891" s="105"/>
      <c r="AI891" s="105"/>
      <c r="AJ891" s="102">
        <f t="shared" si="1002"/>
        <v>0</v>
      </c>
      <c r="AK891" s="105"/>
      <c r="AL891" s="105"/>
      <c r="AM891" s="102">
        <f>IF(AK891=0,0,AL891*100/AK891)</f>
        <v>0</v>
      </c>
      <c r="AN891" s="102">
        <f>AF891+AI891+AL891+AC891</f>
        <v>0</v>
      </c>
      <c r="AO891" s="102">
        <f>IF($E891=0,0,AN891*100/$E891)</f>
        <v>0</v>
      </c>
      <c r="AP891" s="105"/>
      <c r="AQ891" s="105"/>
      <c r="AR891" s="102">
        <f t="shared" si="1003"/>
        <v>0</v>
      </c>
      <c r="AS891" s="105">
        <v>0</v>
      </c>
      <c r="AT891" s="105"/>
      <c r="AU891" s="102">
        <f t="shared" si="1004"/>
        <v>0</v>
      </c>
      <c r="AV891" s="105"/>
      <c r="AW891" s="86"/>
      <c r="AX891" s="59">
        <f t="shared" si="964"/>
        <v>0</v>
      </c>
      <c r="AY891" s="264"/>
      <c r="AZ891" s="256"/>
    </row>
    <row r="892" spans="1:52" s="30" customFormat="1" ht="25.5" hidden="1">
      <c r="A892" s="373"/>
      <c r="B892" s="373"/>
      <c r="C892" s="373"/>
      <c r="D892" s="27" t="s">
        <v>50</v>
      </c>
      <c r="E892" s="103"/>
      <c r="F892" s="159">
        <f t="shared" si="961"/>
        <v>0</v>
      </c>
      <c r="G892" s="58">
        <f t="shared" si="961"/>
        <v>0</v>
      </c>
      <c r="H892" s="58">
        <f t="shared" si="962"/>
        <v>0</v>
      </c>
      <c r="I892" s="105"/>
      <c r="J892" s="105"/>
      <c r="K892" s="102">
        <f t="shared" si="963"/>
        <v>0</v>
      </c>
      <c r="L892" s="105"/>
      <c r="M892" s="105"/>
      <c r="N892" s="102">
        <f t="shared" si="999"/>
        <v>0</v>
      </c>
      <c r="O892" s="105"/>
      <c r="P892" s="105"/>
      <c r="Q892" s="102">
        <f t="shared" si="1000"/>
        <v>0</v>
      </c>
      <c r="R892" s="102">
        <f>J892+M892+P892</f>
        <v>0</v>
      </c>
      <c r="S892" s="102">
        <f>IF(E892=0,0,R892*100/E892)</f>
        <v>0</v>
      </c>
      <c r="T892" s="105"/>
      <c r="U892" s="105"/>
      <c r="V892" s="102">
        <f t="shared" si="1001"/>
        <v>0</v>
      </c>
      <c r="W892" s="105"/>
      <c r="X892" s="86"/>
      <c r="Y892" s="58">
        <f>IF(W892=0,0,X892*100/W892)</f>
        <v>0</v>
      </c>
      <c r="Z892" s="105"/>
      <c r="AA892" s="105"/>
      <c r="AB892" s="102">
        <f>IF(Z892=0,0,AA892*100/Z892)</f>
        <v>0</v>
      </c>
      <c r="AC892" s="102">
        <f>U892+X892+AA892+R892</f>
        <v>0</v>
      </c>
      <c r="AD892" s="102">
        <f>IF($E892=0,0,AC892*100/$E892)</f>
        <v>0</v>
      </c>
      <c r="AE892" s="105"/>
      <c r="AF892" s="105"/>
      <c r="AG892" s="102">
        <f>IF(AE892=0,0,AF892*100/AE892)</f>
        <v>0</v>
      </c>
      <c r="AH892" s="105"/>
      <c r="AI892" s="105"/>
      <c r="AJ892" s="102">
        <f t="shared" si="1002"/>
        <v>0</v>
      </c>
      <c r="AK892" s="105"/>
      <c r="AL892" s="105"/>
      <c r="AM892" s="102">
        <f>IF(AK892=0,0,AL892*100/AK892)</f>
        <v>0</v>
      </c>
      <c r="AN892" s="102">
        <f>AF892+AI892+AL892+AC892</f>
        <v>0</v>
      </c>
      <c r="AO892" s="102">
        <f>IF($E892=0,0,AN892*100/$E892)</f>
        <v>0</v>
      </c>
      <c r="AP892" s="105"/>
      <c r="AQ892" s="105"/>
      <c r="AR892" s="102">
        <f t="shared" si="1003"/>
        <v>0</v>
      </c>
      <c r="AS892" s="105"/>
      <c r="AT892" s="105"/>
      <c r="AU892" s="102">
        <f t="shared" si="1004"/>
        <v>0</v>
      </c>
      <c r="AV892" s="105"/>
      <c r="AW892" s="86"/>
      <c r="AX892" s="59">
        <f t="shared" si="964"/>
        <v>0</v>
      </c>
      <c r="AY892" s="265"/>
      <c r="AZ892" s="257"/>
    </row>
    <row r="893" spans="1:52" s="30" customFormat="1" hidden="1">
      <c r="A893" s="355" t="s">
        <v>5</v>
      </c>
      <c r="B893" s="356"/>
      <c r="C893" s="357"/>
      <c r="D893" s="87" t="s">
        <v>45</v>
      </c>
      <c r="E893" s="103">
        <f>E894+E895+E896+E897+E898</f>
        <v>1615491.2</v>
      </c>
      <c r="F893" s="159">
        <f t="shared" si="961"/>
        <v>1615491.2000000002</v>
      </c>
      <c r="G893" s="58">
        <f t="shared" si="961"/>
        <v>520157.7</v>
      </c>
      <c r="H893" s="58">
        <f t="shared" si="962"/>
        <v>32.198114109194776</v>
      </c>
      <c r="I893" s="103">
        <f>I894+I895+I896+I897+I898</f>
        <v>0</v>
      </c>
      <c r="J893" s="103">
        <f>J894+J895+J896+J897+J898</f>
        <v>0</v>
      </c>
      <c r="K893" s="102">
        <f t="shared" si="963"/>
        <v>0</v>
      </c>
      <c r="L893" s="103">
        <f>L894+L895+L896+L897+L898</f>
        <v>41493.199999999997</v>
      </c>
      <c r="M893" s="103">
        <f>M894+M895+M896+M897+M898</f>
        <v>41493.199999999997</v>
      </c>
      <c r="N893" s="102">
        <f t="shared" si="999"/>
        <v>100</v>
      </c>
      <c r="O893" s="103">
        <f>O894+O895+O896+O897+O898</f>
        <v>111334.6</v>
      </c>
      <c r="P893" s="103">
        <f>P894+P895+P896+P897+P898</f>
        <v>111334.6</v>
      </c>
      <c r="Q893" s="102">
        <f t="shared" si="1000"/>
        <v>100</v>
      </c>
      <c r="R893" s="102">
        <f>J893+M893+P893</f>
        <v>152827.79999999999</v>
      </c>
      <c r="S893" s="102">
        <f>IF(E893=0,0,R893*100/E893)</f>
        <v>9.4601443820925795</v>
      </c>
      <c r="T893" s="103">
        <f>T894+T895+T896+T897+T898</f>
        <v>54531.4</v>
      </c>
      <c r="U893" s="103">
        <f>U894+U895+U896+U897+U898</f>
        <v>54531.4</v>
      </c>
      <c r="V893" s="102">
        <f t="shared" si="1001"/>
        <v>100</v>
      </c>
      <c r="W893" s="103">
        <f>W894+W895+W896+W897+W898</f>
        <v>262954.3</v>
      </c>
      <c r="X893" s="56">
        <f>X894+X895+X896+X897+X898</f>
        <v>262954.3</v>
      </c>
      <c r="Y893" s="58">
        <f>IF(W893=0,0,X893*100/W893)</f>
        <v>100</v>
      </c>
      <c r="Z893" s="103">
        <f>Z894+Z895+Z896+Z897+Z898</f>
        <v>122375.20000000001</v>
      </c>
      <c r="AA893" s="103">
        <f>AA894+AA895+AA896+AA897+AA898</f>
        <v>49844.2</v>
      </c>
      <c r="AB893" s="102">
        <f>IF(Z893=0,0,AA893*100/Z893)</f>
        <v>40.730638233890524</v>
      </c>
      <c r="AC893" s="102">
        <f>AC894+AC895+AC896</f>
        <v>866580.2</v>
      </c>
      <c r="AD893" s="102">
        <f>AC893/E893*100</f>
        <v>53.64190160862529</v>
      </c>
      <c r="AE893" s="103">
        <f>AE894+AE895+AE896+AE897+AE898</f>
        <v>93055</v>
      </c>
      <c r="AF893" s="103">
        <f>AF894+AF895+AF896+AF897+AF898</f>
        <v>0</v>
      </c>
      <c r="AG893" s="102">
        <f>IF(AE893=0,0,AF893*100/AE893)</f>
        <v>0</v>
      </c>
      <c r="AH893" s="103">
        <f>AH894+AH895+AH896+AH897+AH898</f>
        <v>93385.299999999988</v>
      </c>
      <c r="AI893" s="103">
        <f>AI894+AI895+AI896+AI897+AI898</f>
        <v>0</v>
      </c>
      <c r="AJ893" s="102">
        <f t="shared" si="1002"/>
        <v>0</v>
      </c>
      <c r="AK893" s="103">
        <f>AK894+AK895+AK896+AK897+AK898</f>
        <v>55511.5</v>
      </c>
      <c r="AL893" s="103">
        <f>AL894+AL895+AL896+AL897+AL898</f>
        <v>0</v>
      </c>
      <c r="AM893" s="102">
        <f>IF(AK893=0,0,AL893*100/AK893)</f>
        <v>0</v>
      </c>
      <c r="AN893" s="102">
        <f>AF893+AI893+AL893+AC893</f>
        <v>866580.2</v>
      </c>
      <c r="AO893" s="102">
        <f>IF($E893=0,0,AN893*100/$E893)</f>
        <v>53.64190160862529</v>
      </c>
      <c r="AP893" s="103">
        <f>AP894+AP895+AP896+AP897+AP898</f>
        <v>78031</v>
      </c>
      <c r="AQ893" s="103">
        <f>AQ894+AQ895+AQ896+AQ897+AQ898</f>
        <v>0</v>
      </c>
      <c r="AR893" s="102">
        <f t="shared" si="1003"/>
        <v>0</v>
      </c>
      <c r="AS893" s="103">
        <f>AS894+AS895+AS896+AS897+AS898</f>
        <v>240327.6</v>
      </c>
      <c r="AT893" s="103">
        <f>AT894+AT895+AT896+AT897+AT898</f>
        <v>0</v>
      </c>
      <c r="AU893" s="102">
        <f t="shared" si="1004"/>
        <v>0</v>
      </c>
      <c r="AV893" s="103">
        <f>AV894+AV895+AV896+AV897+AV898</f>
        <v>462492.1</v>
      </c>
      <c r="AW893" s="56">
        <f>AW894+AW895+AW896+AW897+AW898</f>
        <v>0</v>
      </c>
      <c r="AX893" s="59">
        <f t="shared" si="964"/>
        <v>0</v>
      </c>
      <c r="AY893" s="263"/>
      <c r="AZ893" s="259"/>
    </row>
    <row r="894" spans="1:52" s="30" customFormat="1" ht="25.5" hidden="1">
      <c r="A894" s="358"/>
      <c r="B894" s="359"/>
      <c r="C894" s="360"/>
      <c r="D894" s="87" t="s">
        <v>40</v>
      </c>
      <c r="E894" s="103">
        <v>0</v>
      </c>
      <c r="F894" s="159">
        <f t="shared" si="961"/>
        <v>0</v>
      </c>
      <c r="G894" s="58">
        <f t="shared" si="961"/>
        <v>0</v>
      </c>
      <c r="H894" s="58">
        <f t="shared" si="962"/>
        <v>0</v>
      </c>
      <c r="I894" s="103">
        <v>0</v>
      </c>
      <c r="J894" s="103">
        <v>0</v>
      </c>
      <c r="K894" s="102">
        <f t="shared" si="963"/>
        <v>0</v>
      </c>
      <c r="L894" s="103">
        <v>0</v>
      </c>
      <c r="M894" s="103">
        <v>0</v>
      </c>
      <c r="N894" s="102">
        <f t="shared" si="999"/>
        <v>0</v>
      </c>
      <c r="O894" s="103">
        <v>0</v>
      </c>
      <c r="P894" s="103">
        <v>0</v>
      </c>
      <c r="Q894" s="102">
        <f t="shared" si="1000"/>
        <v>0</v>
      </c>
      <c r="R894" s="105">
        <f>G894</f>
        <v>0</v>
      </c>
      <c r="S894" s="105">
        <f>H894</f>
        <v>0</v>
      </c>
      <c r="T894" s="103">
        <v>0</v>
      </c>
      <c r="U894" s="103">
        <v>0</v>
      </c>
      <c r="V894" s="102">
        <f t="shared" si="1001"/>
        <v>0</v>
      </c>
      <c r="W894" s="103">
        <v>0</v>
      </c>
      <c r="X894" s="103">
        <v>0</v>
      </c>
      <c r="Y894" s="102">
        <f>IF(W894=0,0,X894*100/W894)</f>
        <v>0</v>
      </c>
      <c r="Z894" s="103">
        <v>0</v>
      </c>
      <c r="AA894" s="103">
        <v>0</v>
      </c>
      <c r="AB894" s="102">
        <f>IF(Z894=0,0,AA894*100/Z894)</f>
        <v>0</v>
      </c>
      <c r="AC894" s="105">
        <f>AA894+X894+U894+R894</f>
        <v>0</v>
      </c>
      <c r="AD894" s="105" t="e">
        <f>#REF!</f>
        <v>#REF!</v>
      </c>
      <c r="AE894" s="103">
        <v>0</v>
      </c>
      <c r="AF894" s="103">
        <v>0</v>
      </c>
      <c r="AG894" s="102">
        <f>IF(AE894=0,0,AF894*100/AE894)</f>
        <v>0</v>
      </c>
      <c r="AH894" s="103">
        <v>0</v>
      </c>
      <c r="AI894" s="103">
        <v>0</v>
      </c>
      <c r="AJ894" s="102">
        <f t="shared" si="1002"/>
        <v>0</v>
      </c>
      <c r="AK894" s="103">
        <v>0</v>
      </c>
      <c r="AL894" s="103">
        <v>0</v>
      </c>
      <c r="AM894" s="102">
        <f>IF(AK894=0,0,AL894*100/AK894)</f>
        <v>0</v>
      </c>
      <c r="AN894" s="105" t="e">
        <f>#REF!</f>
        <v>#REF!</v>
      </c>
      <c r="AO894" s="105" t="e">
        <f>#REF!</f>
        <v>#REF!</v>
      </c>
      <c r="AP894" s="103">
        <v>0</v>
      </c>
      <c r="AQ894" s="103">
        <v>0</v>
      </c>
      <c r="AR894" s="102">
        <f t="shared" si="1003"/>
        <v>0</v>
      </c>
      <c r="AS894" s="103">
        <v>0</v>
      </c>
      <c r="AT894" s="103">
        <v>0</v>
      </c>
      <c r="AU894" s="102">
        <f t="shared" si="1004"/>
        <v>0</v>
      </c>
      <c r="AV894" s="103">
        <v>0</v>
      </c>
      <c r="AW894" s="103">
        <v>0</v>
      </c>
      <c r="AX894" s="59">
        <f t="shared" si="964"/>
        <v>0</v>
      </c>
      <c r="AY894" s="264"/>
      <c r="AZ894" s="256"/>
    </row>
    <row r="895" spans="1:52" s="30" customFormat="1" ht="38.25" hidden="1">
      <c r="A895" s="358"/>
      <c r="B895" s="359"/>
      <c r="C895" s="360"/>
      <c r="D895" s="87" t="s">
        <v>4</v>
      </c>
      <c r="E895" s="103">
        <f>E695</f>
        <v>1290307</v>
      </c>
      <c r="F895" s="159">
        <f t="shared" si="961"/>
        <v>1290307</v>
      </c>
      <c r="G895" s="58">
        <f t="shared" si="961"/>
        <v>487815.69999999995</v>
      </c>
      <c r="H895" s="58">
        <f t="shared" si="962"/>
        <v>37.806173259542106</v>
      </c>
      <c r="I895" s="103">
        <f>I695</f>
        <v>0</v>
      </c>
      <c r="J895" s="103">
        <f>J695</f>
        <v>0</v>
      </c>
      <c r="K895" s="102">
        <f t="shared" si="963"/>
        <v>0</v>
      </c>
      <c r="L895" s="103">
        <f>L695</f>
        <v>41393.199999999997</v>
      </c>
      <c r="M895" s="103">
        <f>M695</f>
        <v>41393.199999999997</v>
      </c>
      <c r="N895" s="102">
        <f t="shared" si="999"/>
        <v>100</v>
      </c>
      <c r="O895" s="103">
        <f>O695</f>
        <v>100000</v>
      </c>
      <c r="P895" s="103">
        <f>P695</f>
        <v>100000</v>
      </c>
      <c r="Q895" s="102">
        <f t="shared" si="1000"/>
        <v>100</v>
      </c>
      <c r="R895" s="105">
        <f>G895</f>
        <v>487815.69999999995</v>
      </c>
      <c r="S895" s="105">
        <f>H895</f>
        <v>37.806173259542106</v>
      </c>
      <c r="T895" s="103">
        <f>T695</f>
        <v>50287.4</v>
      </c>
      <c r="U895" s="103">
        <f>U695</f>
        <v>50287.4</v>
      </c>
      <c r="V895" s="102">
        <f t="shared" si="1001"/>
        <v>100</v>
      </c>
      <c r="W895" s="103">
        <f>W695</f>
        <v>251508</v>
      </c>
      <c r="X895" s="103">
        <f>X695</f>
        <v>251508</v>
      </c>
      <c r="Y895" s="86">
        <f>X895/W895*100</f>
        <v>100</v>
      </c>
      <c r="Z895" s="103">
        <f>Z695</f>
        <v>44632</v>
      </c>
      <c r="AA895" s="103">
        <f>AA695</f>
        <v>44627.1</v>
      </c>
      <c r="AB895" s="105">
        <f>AA895/Z895*100</f>
        <v>99.989021329987452</v>
      </c>
      <c r="AC895" s="105">
        <f>AA895+X895+U895+R895</f>
        <v>834238.2</v>
      </c>
      <c r="AD895" s="105" t="e">
        <f>#REF!+#REF!+AD695</f>
        <v>#REF!</v>
      </c>
      <c r="AE895" s="103">
        <f>AE695</f>
        <v>84475.7</v>
      </c>
      <c r="AF895" s="103">
        <f>AF695</f>
        <v>0</v>
      </c>
      <c r="AG895" s="105">
        <f>AF895/AE895*100</f>
        <v>0</v>
      </c>
      <c r="AH895" s="103">
        <f>AH695</f>
        <v>87406.399999999994</v>
      </c>
      <c r="AI895" s="103">
        <f>AI695</f>
        <v>0</v>
      </c>
      <c r="AJ895" s="102">
        <f t="shared" si="1002"/>
        <v>0</v>
      </c>
      <c r="AK895" s="103">
        <f>AK695</f>
        <v>49455.4</v>
      </c>
      <c r="AL895" s="103">
        <f>AL695</f>
        <v>0</v>
      </c>
      <c r="AM895" s="105">
        <f>AL895/AK895*100</f>
        <v>0</v>
      </c>
      <c r="AN895" s="105">
        <f>G895</f>
        <v>487815.69999999995</v>
      </c>
      <c r="AO895" s="105">
        <f>H895</f>
        <v>37.806173259542106</v>
      </c>
      <c r="AP895" s="103">
        <f>AP695</f>
        <v>63852.3</v>
      </c>
      <c r="AQ895" s="103">
        <f>AQ695</f>
        <v>0</v>
      </c>
      <c r="AR895" s="102">
        <f t="shared" si="1003"/>
        <v>0</v>
      </c>
      <c r="AS895" s="103">
        <f>AS695</f>
        <v>201884.6</v>
      </c>
      <c r="AT895" s="103">
        <f>AT695</f>
        <v>0</v>
      </c>
      <c r="AU895" s="102">
        <f t="shared" si="1004"/>
        <v>0</v>
      </c>
      <c r="AV895" s="103">
        <f>AV695</f>
        <v>315412</v>
      </c>
      <c r="AW895" s="103">
        <f>AW695</f>
        <v>0</v>
      </c>
      <c r="AX895" s="59">
        <f t="shared" si="964"/>
        <v>0</v>
      </c>
      <c r="AY895" s="264"/>
      <c r="AZ895" s="256"/>
    </row>
    <row r="896" spans="1:52" s="30" customFormat="1" hidden="1">
      <c r="A896" s="358"/>
      <c r="B896" s="359"/>
      <c r="C896" s="360"/>
      <c r="D896" s="87" t="s">
        <v>53</v>
      </c>
      <c r="E896" s="103">
        <f>E696</f>
        <v>98184.2</v>
      </c>
      <c r="F896" s="159">
        <f t="shared" si="961"/>
        <v>98184.200000000012</v>
      </c>
      <c r="G896" s="58">
        <f t="shared" si="961"/>
        <v>32342</v>
      </c>
      <c r="H896" s="58">
        <f t="shared" si="962"/>
        <v>32.940126822849301</v>
      </c>
      <c r="I896" s="103">
        <f>I696</f>
        <v>0</v>
      </c>
      <c r="J896" s="103">
        <f>J696</f>
        <v>0</v>
      </c>
      <c r="K896" s="102">
        <f t="shared" si="963"/>
        <v>0</v>
      </c>
      <c r="L896" s="103">
        <f>L696</f>
        <v>100</v>
      </c>
      <c r="M896" s="103">
        <f>M696</f>
        <v>100</v>
      </c>
      <c r="N896" s="105">
        <f t="shared" ref="N896:AW896" si="1005">N696</f>
        <v>100</v>
      </c>
      <c r="O896" s="103">
        <f t="shared" si="1005"/>
        <v>11334.6</v>
      </c>
      <c r="P896" s="103">
        <f t="shared" si="1005"/>
        <v>11334.6</v>
      </c>
      <c r="Q896" s="105">
        <f t="shared" si="1005"/>
        <v>100</v>
      </c>
      <c r="R896" s="105">
        <f t="shared" si="1005"/>
        <v>11434.6</v>
      </c>
      <c r="S896" s="105">
        <f t="shared" si="1005"/>
        <v>11.646069326836701</v>
      </c>
      <c r="T896" s="103">
        <f t="shared" si="1005"/>
        <v>4244</v>
      </c>
      <c r="U896" s="103">
        <f t="shared" si="1005"/>
        <v>4244</v>
      </c>
      <c r="V896" s="105">
        <f t="shared" si="1005"/>
        <v>100</v>
      </c>
      <c r="W896" s="103">
        <f t="shared" si="1005"/>
        <v>11446.3</v>
      </c>
      <c r="X896" s="103">
        <f t="shared" si="1005"/>
        <v>11446.3</v>
      </c>
      <c r="Y896" s="86">
        <f t="shared" si="1005"/>
        <v>100</v>
      </c>
      <c r="Z896" s="103">
        <f t="shared" si="1005"/>
        <v>5217.1000000000004</v>
      </c>
      <c r="AA896" s="103">
        <f t="shared" si="1005"/>
        <v>5217.1000000000004</v>
      </c>
      <c r="AB896" s="105">
        <f>AA896/E896*100</f>
        <v>5.3135840593496724</v>
      </c>
      <c r="AC896" s="105">
        <f t="shared" si="1005"/>
        <v>32342</v>
      </c>
      <c r="AD896" s="105">
        <f t="shared" si="1005"/>
        <v>32.940126822849294</v>
      </c>
      <c r="AE896" s="103">
        <f t="shared" si="1005"/>
        <v>6443.2</v>
      </c>
      <c r="AF896" s="103">
        <f t="shared" si="1005"/>
        <v>0</v>
      </c>
      <c r="AG896" s="105">
        <f t="shared" si="1005"/>
        <v>0</v>
      </c>
      <c r="AH896" s="103">
        <f t="shared" si="1005"/>
        <v>5978.9</v>
      </c>
      <c r="AI896" s="103">
        <f t="shared" si="1005"/>
        <v>0</v>
      </c>
      <c r="AJ896" s="105">
        <f t="shared" si="1005"/>
        <v>0</v>
      </c>
      <c r="AK896" s="103">
        <f t="shared" si="1005"/>
        <v>6056.1</v>
      </c>
      <c r="AL896" s="103">
        <f t="shared" si="1005"/>
        <v>0</v>
      </c>
      <c r="AM896" s="105">
        <f t="shared" si="1005"/>
        <v>0</v>
      </c>
      <c r="AN896" s="105">
        <f>G896</f>
        <v>32342</v>
      </c>
      <c r="AO896" s="105">
        <f>H896</f>
        <v>32.940126822849301</v>
      </c>
      <c r="AP896" s="103">
        <f>AP696</f>
        <v>6753.9</v>
      </c>
      <c r="AQ896" s="103">
        <f>AQ696</f>
        <v>0</v>
      </c>
      <c r="AR896" s="105">
        <f t="shared" si="1005"/>
        <v>0</v>
      </c>
      <c r="AS896" s="103">
        <f t="shared" si="1005"/>
        <v>38443</v>
      </c>
      <c r="AT896" s="103">
        <f t="shared" si="1005"/>
        <v>0</v>
      </c>
      <c r="AU896" s="105">
        <f t="shared" si="1005"/>
        <v>0</v>
      </c>
      <c r="AV896" s="103">
        <f t="shared" si="1005"/>
        <v>2167.1</v>
      </c>
      <c r="AW896" s="103">
        <f t="shared" si="1005"/>
        <v>0</v>
      </c>
      <c r="AX896" s="59">
        <f t="shared" si="964"/>
        <v>0</v>
      </c>
      <c r="AY896" s="264"/>
      <c r="AZ896" s="256"/>
    </row>
    <row r="897" spans="1:52" s="30" customFormat="1" ht="25.5" hidden="1">
      <c r="A897" s="358"/>
      <c r="B897" s="359"/>
      <c r="C897" s="360"/>
      <c r="D897" s="27" t="s">
        <v>41</v>
      </c>
      <c r="E897" s="103"/>
      <c r="F897" s="159">
        <f t="shared" si="961"/>
        <v>0</v>
      </c>
      <c r="G897" s="58">
        <f t="shared" si="961"/>
        <v>0</v>
      </c>
      <c r="H897" s="58">
        <f t="shared" si="962"/>
        <v>0</v>
      </c>
      <c r="I897" s="105"/>
      <c r="J897" s="105"/>
      <c r="K897" s="102">
        <f t="shared" si="963"/>
        <v>0</v>
      </c>
      <c r="L897" s="105"/>
      <c r="M897" s="105"/>
      <c r="N897" s="102">
        <f>IF(L897=0,0,M897*100/L897)</f>
        <v>0</v>
      </c>
      <c r="O897" s="105"/>
      <c r="P897" s="105"/>
      <c r="Q897" s="102">
        <f>IF(O897=0,0,P897*100/O897)</f>
        <v>0</v>
      </c>
      <c r="R897" s="102">
        <f>J897+M897+P897</f>
        <v>0</v>
      </c>
      <c r="S897" s="102">
        <f>IF(E897=0,0,R897*100/E897)</f>
        <v>0</v>
      </c>
      <c r="T897" s="105"/>
      <c r="U897" s="105"/>
      <c r="V897" s="102">
        <f>IF(T897=0,0,U897*100/T897)</f>
        <v>0</v>
      </c>
      <c r="W897" s="105"/>
      <c r="X897" s="86"/>
      <c r="Y897" s="58">
        <f>IF(W897=0,0,X897*100/W897)</f>
        <v>0</v>
      </c>
      <c r="Z897" s="105"/>
      <c r="AA897" s="105"/>
      <c r="AB897" s="102">
        <f>IF(Z897=0,0,AA897*100/Z897)</f>
        <v>0</v>
      </c>
      <c r="AC897" s="102">
        <f>U897+X897+AA897+R897</f>
        <v>0</v>
      </c>
      <c r="AD897" s="102">
        <f>IF($E897=0,0,AC897*100/$E897)</f>
        <v>0</v>
      </c>
      <c r="AE897" s="105"/>
      <c r="AF897" s="105"/>
      <c r="AG897" s="102">
        <f>IF(AE897=0,0,AF897*100/AE897)</f>
        <v>0</v>
      </c>
      <c r="AH897" s="105"/>
      <c r="AI897" s="105"/>
      <c r="AJ897" s="102">
        <f>IF(AH897=0,0,AI897*100/AH897)</f>
        <v>0</v>
      </c>
      <c r="AK897" s="105"/>
      <c r="AL897" s="105"/>
      <c r="AM897" s="102">
        <f>IF(AK897=0,0,AL897*100/AK897)</f>
        <v>0</v>
      </c>
      <c r="AN897" s="102">
        <f>AF897+AI897+AL897+AC897</f>
        <v>0</v>
      </c>
      <c r="AO897" s="102">
        <f>IF($E897=0,0,AN897*100/$E897)</f>
        <v>0</v>
      </c>
      <c r="AP897" s="105"/>
      <c r="AQ897" s="105"/>
      <c r="AR897" s="102">
        <f>IF(AP897=0,0,AQ897*100/AP897)</f>
        <v>0</v>
      </c>
      <c r="AS897" s="105"/>
      <c r="AT897" s="105"/>
      <c r="AU897" s="102">
        <f>IF(AS897=0,0,AT897*100/AS897)</f>
        <v>0</v>
      </c>
      <c r="AV897" s="105"/>
      <c r="AW897" s="86"/>
      <c r="AX897" s="59">
        <f t="shared" si="964"/>
        <v>0</v>
      </c>
      <c r="AY897" s="264"/>
      <c r="AZ897" s="256"/>
    </row>
    <row r="898" spans="1:52" ht="25.5" hidden="1">
      <c r="A898" s="361"/>
      <c r="B898" s="362"/>
      <c r="C898" s="363"/>
      <c r="D898" s="27" t="s">
        <v>50</v>
      </c>
      <c r="E898" s="103">
        <f>E698</f>
        <v>227000</v>
      </c>
      <c r="F898" s="158">
        <f t="shared" si="961"/>
        <v>227000</v>
      </c>
      <c r="G898" s="58">
        <f t="shared" si="961"/>
        <v>0</v>
      </c>
      <c r="H898" s="58">
        <f t="shared" si="962"/>
        <v>0</v>
      </c>
      <c r="I898" s="113"/>
      <c r="J898" s="113"/>
      <c r="K898" s="102">
        <f t="shared" si="963"/>
        <v>0</v>
      </c>
      <c r="L898" s="113"/>
      <c r="M898" s="113"/>
      <c r="N898" s="102">
        <f>IF(L898=0,0,M898*100/L898)</f>
        <v>0</v>
      </c>
      <c r="O898" s="113"/>
      <c r="P898" s="113"/>
      <c r="Q898" s="102">
        <f>IF(O898=0,0,P898*100/O898)</f>
        <v>0</v>
      </c>
      <c r="R898" s="102">
        <f>J898+M898+P898</f>
        <v>0</v>
      </c>
      <c r="S898" s="102">
        <f>IF(E898=0,0,R898*100/E898)</f>
        <v>0</v>
      </c>
      <c r="T898" s="113"/>
      <c r="U898" s="113"/>
      <c r="V898" s="102">
        <f>IF(T898=0,0,U898*100/T898)</f>
        <v>0</v>
      </c>
      <c r="W898" s="113"/>
      <c r="X898" s="55"/>
      <c r="Y898" s="58">
        <f>IF(W898=0,0,X898*100/W898)</f>
        <v>0</v>
      </c>
      <c r="Z898" s="103">
        <f>Z698</f>
        <v>72526.100000000006</v>
      </c>
      <c r="AA898" s="113"/>
      <c r="AB898" s="102">
        <f>IF(Z898=0,0,AA898*100/Z898)</f>
        <v>0</v>
      </c>
      <c r="AC898" s="102">
        <f>U898+X898+AA898+R898</f>
        <v>0</v>
      </c>
      <c r="AD898" s="102">
        <f>IF($E898=0,0,AC898*100/$E898)</f>
        <v>0</v>
      </c>
      <c r="AE898" s="103">
        <f>AE698</f>
        <v>2136.1</v>
      </c>
      <c r="AF898" s="113"/>
      <c r="AG898" s="102">
        <f>IF(AE898=0,0,AF898*100/AE898)</f>
        <v>0</v>
      </c>
      <c r="AH898" s="103">
        <f>AH698</f>
        <v>0</v>
      </c>
      <c r="AI898" s="103">
        <f>AI698</f>
        <v>0</v>
      </c>
      <c r="AJ898" s="102">
        <f>IF(AH898=0,0,AI898*100/AH898)</f>
        <v>0</v>
      </c>
      <c r="AK898" s="103">
        <f>AK698</f>
        <v>0</v>
      </c>
      <c r="AL898" s="113"/>
      <c r="AM898" s="102">
        <f>IF(AK898=0,0,AL898*100/AK898)</f>
        <v>0</v>
      </c>
      <c r="AN898" s="102">
        <f>AF898+AI898+AL898+AC898</f>
        <v>0</v>
      </c>
      <c r="AO898" s="102">
        <f>IF($E898=0,0,AN898*100/$E898)</f>
        <v>0</v>
      </c>
      <c r="AP898" s="103">
        <f>AP698</f>
        <v>7424.8</v>
      </c>
      <c r="AQ898" s="113"/>
      <c r="AR898" s="102">
        <f>IF(AP898=0,0,AQ898*100/AP898)</f>
        <v>0</v>
      </c>
      <c r="AS898" s="103">
        <f>AS698</f>
        <v>0</v>
      </c>
      <c r="AT898" s="113"/>
      <c r="AU898" s="102">
        <f>IF(AS898=0,0,AT898*100/AS898)</f>
        <v>0</v>
      </c>
      <c r="AV898" s="103">
        <f>AV698</f>
        <v>144913</v>
      </c>
      <c r="AW898" s="55"/>
      <c r="AX898" s="59">
        <f t="shared" si="964"/>
        <v>0</v>
      </c>
      <c r="AY898" s="265"/>
      <c r="AZ898" s="257"/>
    </row>
    <row r="901" spans="1:52" s="237" customFormat="1" ht="36.75" customHeight="1">
      <c r="A901" s="236"/>
      <c r="B901" s="238" t="s">
        <v>339</v>
      </c>
      <c r="C901" s="238"/>
      <c r="D901" s="239"/>
      <c r="E901" s="239"/>
      <c r="F901" s="239"/>
      <c r="G901" s="239"/>
      <c r="H901" s="239"/>
      <c r="I901" s="239"/>
      <c r="J901" s="239"/>
      <c r="K901" s="239"/>
      <c r="L901" s="239"/>
      <c r="M901" s="239"/>
      <c r="N901" s="239"/>
      <c r="O901" s="239"/>
      <c r="P901" s="239"/>
      <c r="Q901" s="239"/>
      <c r="R901" s="232"/>
      <c r="S901" s="232"/>
      <c r="T901" s="254" t="s">
        <v>343</v>
      </c>
      <c r="U901" s="254"/>
      <c r="V901" s="254"/>
      <c r="W901" s="254"/>
      <c r="X901" s="254"/>
      <c r="Y901" s="254"/>
      <c r="Z901" s="254"/>
      <c r="AA901" s="254"/>
      <c r="AB901" s="254"/>
      <c r="AC901" s="254"/>
      <c r="AD901" s="254"/>
      <c r="AE901" s="254"/>
      <c r="AF901" s="254"/>
      <c r="AG901" s="254"/>
      <c r="AH901" s="240"/>
      <c r="AI901" s="240"/>
      <c r="AU901" s="239"/>
      <c r="AV901" s="239"/>
      <c r="AY901" s="310"/>
      <c r="AZ901" s="310"/>
    </row>
    <row r="902" spans="1:52" s="200" customFormat="1" ht="18" customHeight="1">
      <c r="A902" s="214"/>
      <c r="B902" s="212"/>
      <c r="C902" s="212"/>
      <c r="D902" s="215"/>
      <c r="E902" s="215"/>
      <c r="F902" s="215"/>
      <c r="G902" s="215"/>
      <c r="H902" s="215"/>
      <c r="I902" s="215"/>
      <c r="J902" s="215"/>
      <c r="K902" s="215"/>
      <c r="L902" s="215"/>
      <c r="M902" s="215"/>
      <c r="N902" s="215"/>
      <c r="O902" s="215"/>
      <c r="P902" s="215"/>
      <c r="Q902" s="215"/>
      <c r="R902" s="215"/>
      <c r="S902" s="215"/>
      <c r="T902" s="215"/>
      <c r="U902" s="215"/>
      <c r="V902" s="215"/>
      <c r="W902" s="215"/>
      <c r="X902" s="215"/>
      <c r="Y902" s="215"/>
      <c r="Z902" s="222"/>
      <c r="AA902" s="222"/>
      <c r="AB902" s="215"/>
      <c r="AC902" s="215"/>
      <c r="AD902" s="215"/>
      <c r="AE902" s="215"/>
      <c r="AF902" s="215"/>
      <c r="AG902" s="215"/>
      <c r="AH902" s="215"/>
      <c r="AI902" s="215"/>
      <c r="AJ902" s="215"/>
      <c r="AK902" s="215"/>
      <c r="AL902" s="215"/>
      <c r="AM902" s="215"/>
      <c r="AN902" s="215"/>
      <c r="AO902" s="215"/>
      <c r="AP902" s="215"/>
      <c r="AQ902" s="215"/>
      <c r="AR902" s="215"/>
      <c r="AS902" s="215"/>
      <c r="AT902" s="215"/>
      <c r="AU902" s="215"/>
      <c r="AV902" s="215"/>
      <c r="AY902" s="216"/>
    </row>
    <row r="903" spans="1:52" s="200" customFormat="1" ht="18" customHeight="1">
      <c r="A903" s="214"/>
      <c r="B903" s="212"/>
      <c r="C903" s="212"/>
      <c r="D903" s="215"/>
      <c r="E903" s="215"/>
      <c r="F903" s="215"/>
      <c r="G903" s="215"/>
      <c r="H903" s="215"/>
      <c r="I903" s="215"/>
      <c r="J903" s="215"/>
      <c r="K903" s="215"/>
      <c r="L903" s="215"/>
      <c r="M903" s="215"/>
      <c r="N903" s="215"/>
      <c r="O903" s="215"/>
      <c r="P903" s="215"/>
      <c r="Q903" s="215"/>
      <c r="R903" s="215"/>
      <c r="S903" s="215"/>
      <c r="T903" s="215"/>
      <c r="U903" s="215"/>
      <c r="V903" s="215"/>
      <c r="W903" s="215"/>
      <c r="X903" s="215"/>
      <c r="Y903" s="215"/>
      <c r="Z903" s="222"/>
      <c r="AA903" s="222"/>
      <c r="AB903" s="215"/>
      <c r="AC903" s="215"/>
      <c r="AD903" s="215"/>
      <c r="AE903" s="215"/>
      <c r="AF903" s="215"/>
      <c r="AG903" s="215"/>
      <c r="AH903" s="215"/>
      <c r="AI903" s="215"/>
      <c r="AJ903" s="215"/>
      <c r="AK903" s="215"/>
      <c r="AL903" s="215"/>
      <c r="AM903" s="215"/>
      <c r="AN903" s="215"/>
      <c r="AO903" s="215"/>
      <c r="AP903" s="215"/>
      <c r="AQ903" s="215"/>
      <c r="AR903" s="215"/>
      <c r="AS903" s="215"/>
      <c r="AT903" s="215"/>
      <c r="AU903" s="215"/>
      <c r="AV903" s="215"/>
      <c r="AY903" s="216"/>
    </row>
    <row r="904" spans="1:52" s="200" customFormat="1" ht="18" customHeight="1">
      <c r="A904" s="214"/>
      <c r="B904" s="212"/>
      <c r="C904" s="212"/>
      <c r="D904" s="215"/>
      <c r="E904" s="215"/>
      <c r="F904" s="215"/>
      <c r="G904" s="215"/>
      <c r="H904" s="215"/>
      <c r="I904" s="215"/>
      <c r="J904" s="215"/>
      <c r="K904" s="215"/>
      <c r="L904" s="215"/>
      <c r="M904" s="215"/>
      <c r="N904" s="215"/>
      <c r="O904" s="215"/>
      <c r="P904" s="215"/>
      <c r="Q904" s="215"/>
      <c r="R904" s="215"/>
      <c r="S904" s="215"/>
      <c r="T904" s="215"/>
      <c r="U904" s="215"/>
      <c r="V904" s="215"/>
      <c r="W904" s="215"/>
      <c r="X904" s="215"/>
      <c r="Y904" s="215"/>
      <c r="Z904" s="222"/>
      <c r="AA904" s="222"/>
      <c r="AB904" s="215"/>
      <c r="AC904" s="215"/>
      <c r="AD904" s="215"/>
      <c r="AE904" s="215"/>
      <c r="AF904" s="215"/>
      <c r="AG904" s="215"/>
      <c r="AH904" s="215"/>
      <c r="AI904" s="215"/>
      <c r="AJ904" s="215"/>
      <c r="AK904" s="215"/>
      <c r="AL904" s="215"/>
      <c r="AM904" s="215"/>
      <c r="AN904" s="215"/>
      <c r="AO904" s="215"/>
      <c r="AP904" s="215"/>
      <c r="AQ904" s="215"/>
      <c r="AR904" s="215"/>
      <c r="AS904" s="215"/>
      <c r="AT904" s="215"/>
      <c r="AU904" s="215"/>
      <c r="AV904" s="215"/>
      <c r="AY904" s="216"/>
    </row>
    <row r="905" spans="1:52" ht="15.75">
      <c r="B905" s="28"/>
      <c r="C905" s="211"/>
      <c r="D905" s="28"/>
      <c r="E905" s="32"/>
      <c r="F905" s="211"/>
      <c r="G905" s="200"/>
      <c r="H905" s="200"/>
      <c r="I905" s="200"/>
      <c r="J905" s="200"/>
      <c r="K905" s="200"/>
      <c r="L905" s="200"/>
      <c r="M905" s="200"/>
      <c r="N905" s="200"/>
      <c r="O905" s="200"/>
      <c r="P905" s="200"/>
      <c r="Q905" s="200"/>
      <c r="R905" s="200"/>
      <c r="S905" s="200"/>
      <c r="T905" s="200"/>
      <c r="U905" s="200"/>
      <c r="V905" s="200"/>
      <c r="W905" s="200"/>
      <c r="X905" s="200"/>
      <c r="Y905" s="200"/>
      <c r="Z905" s="200"/>
      <c r="AA905" s="200"/>
      <c r="AB905" s="200"/>
      <c r="AC905" s="200"/>
      <c r="AD905" s="200"/>
      <c r="AE905" s="200"/>
      <c r="AF905" s="200"/>
      <c r="AG905" s="200"/>
      <c r="AH905" s="200"/>
      <c r="AI905" s="200"/>
      <c r="AJ905" s="200"/>
      <c r="AK905" s="200"/>
      <c r="AL905" s="200"/>
      <c r="AM905" s="200"/>
      <c r="AN905" s="200"/>
      <c r="AO905" s="200"/>
      <c r="AP905" s="200"/>
      <c r="AQ905" s="200"/>
      <c r="AR905" s="200"/>
      <c r="AS905" s="200"/>
      <c r="AT905" s="200"/>
      <c r="AU905" s="200"/>
      <c r="AV905" s="200"/>
    </row>
    <row r="906" spans="1:52" ht="15.75">
      <c r="B906" s="28"/>
      <c r="C906" s="211"/>
      <c r="D906" s="28"/>
      <c r="E906" s="32"/>
      <c r="F906" s="211"/>
      <c r="G906" s="200"/>
      <c r="H906" s="200"/>
      <c r="I906" s="200"/>
      <c r="J906" s="200"/>
      <c r="K906" s="200"/>
      <c r="L906" s="200"/>
      <c r="M906" s="200"/>
      <c r="N906" s="200"/>
      <c r="O906" s="200"/>
      <c r="P906" s="200"/>
      <c r="Q906" s="200"/>
      <c r="R906" s="200"/>
      <c r="S906" s="200"/>
      <c r="T906" s="200"/>
      <c r="U906" s="200"/>
      <c r="V906" s="200"/>
      <c r="W906" s="200"/>
      <c r="X906" s="200"/>
      <c r="Y906" s="200"/>
      <c r="Z906" s="200"/>
      <c r="AA906" s="200"/>
      <c r="AB906" s="200"/>
      <c r="AC906" s="200"/>
      <c r="AD906" s="200"/>
      <c r="AE906" s="200"/>
      <c r="AF906" s="200"/>
      <c r="AG906" s="200"/>
      <c r="AH906" s="200"/>
      <c r="AI906" s="200"/>
      <c r="AJ906" s="200"/>
      <c r="AK906" s="200"/>
      <c r="AL906" s="200"/>
      <c r="AM906" s="200"/>
      <c r="AN906" s="200"/>
      <c r="AO906" s="200"/>
      <c r="AP906" s="200"/>
      <c r="AQ906" s="200"/>
      <c r="AR906" s="200"/>
      <c r="AS906" s="200"/>
      <c r="AT906" s="200"/>
      <c r="AU906" s="200"/>
      <c r="AV906" s="200"/>
    </row>
    <row r="907" spans="1:52" ht="15.75">
      <c r="B907" s="90"/>
      <c r="C907" s="28"/>
      <c r="E907" s="200"/>
      <c r="F907" s="211"/>
      <c r="G907" s="200"/>
      <c r="H907" s="200"/>
      <c r="I907" s="200"/>
      <c r="J907" s="200"/>
      <c r="K907" s="200"/>
      <c r="L907" s="200"/>
      <c r="M907" s="200"/>
      <c r="N907" s="200"/>
      <c r="O907" s="200"/>
      <c r="P907" s="200"/>
      <c r="Q907" s="200"/>
      <c r="R907" s="200"/>
      <c r="S907" s="200"/>
      <c r="T907" s="200"/>
      <c r="U907" s="200"/>
      <c r="V907" s="200"/>
      <c r="W907" s="200"/>
      <c r="X907" s="200"/>
      <c r="Y907" s="200"/>
      <c r="Z907" s="200"/>
      <c r="AA907" s="200"/>
      <c r="AB907" s="200"/>
      <c r="AC907" s="200"/>
      <c r="AD907" s="200"/>
      <c r="AE907" s="200"/>
      <c r="AF907" s="200"/>
      <c r="AG907" s="200"/>
      <c r="AH907" s="200"/>
      <c r="AI907" s="200"/>
      <c r="AJ907" s="200"/>
      <c r="AK907" s="200"/>
      <c r="AL907" s="200"/>
      <c r="AM907" s="200"/>
      <c r="AN907" s="200"/>
      <c r="AO907" s="200"/>
      <c r="AP907" s="200"/>
      <c r="AQ907" s="200"/>
      <c r="AR907" s="200"/>
      <c r="AS907" s="200"/>
      <c r="AT907" s="200"/>
      <c r="AU907" s="200"/>
      <c r="AV907" s="200"/>
    </row>
    <row r="908" spans="1:52" ht="15.75">
      <c r="B908" s="90"/>
      <c r="C908" s="212"/>
      <c r="D908" s="212"/>
      <c r="E908" s="200"/>
      <c r="F908" s="211"/>
      <c r="G908" s="200"/>
      <c r="H908" s="200"/>
      <c r="I908" s="200"/>
      <c r="J908" s="200"/>
      <c r="K908" s="200"/>
      <c r="L908" s="200"/>
      <c r="M908" s="200"/>
      <c r="N908" s="200"/>
      <c r="O908" s="200"/>
      <c r="P908" s="200"/>
      <c r="Q908" s="200"/>
      <c r="R908" s="200"/>
      <c r="S908" s="200"/>
      <c r="T908" s="200"/>
      <c r="U908" s="200"/>
      <c r="V908" s="200"/>
      <c r="W908" s="200"/>
      <c r="X908" s="200"/>
      <c r="Y908" s="200"/>
      <c r="Z908" s="200"/>
      <c r="AA908" s="200"/>
      <c r="AB908" s="200"/>
      <c r="AC908" s="200"/>
      <c r="AD908" s="200"/>
      <c r="AE908" s="200"/>
      <c r="AF908" s="200"/>
      <c r="AG908" s="200"/>
      <c r="AH908" s="200"/>
      <c r="AI908" s="200"/>
      <c r="AJ908" s="200"/>
      <c r="AK908" s="200"/>
      <c r="AL908" s="200"/>
      <c r="AM908" s="200"/>
      <c r="AN908" s="200"/>
      <c r="AO908" s="200"/>
      <c r="AP908" s="200"/>
      <c r="AQ908" s="200"/>
      <c r="AR908" s="200"/>
      <c r="AS908" s="200"/>
      <c r="AT908" s="200"/>
      <c r="AU908" s="200"/>
      <c r="AV908" s="200"/>
    </row>
    <row r="909" spans="1:52" ht="15.75">
      <c r="B909" s="90"/>
      <c r="C909" s="213"/>
      <c r="D909" s="213"/>
      <c r="E909" s="200"/>
      <c r="F909" s="211"/>
      <c r="G909" s="200"/>
      <c r="H909" s="200"/>
      <c r="I909" s="200"/>
      <c r="J909" s="200"/>
      <c r="K909" s="200"/>
      <c r="L909" s="200"/>
      <c r="M909" s="200"/>
      <c r="N909" s="200"/>
      <c r="O909" s="200"/>
      <c r="P909" s="200"/>
      <c r="Q909" s="200"/>
      <c r="R909" s="200"/>
      <c r="S909" s="200"/>
      <c r="T909" s="200"/>
      <c r="U909" s="200"/>
      <c r="V909" s="200"/>
      <c r="W909" s="200"/>
      <c r="X909" s="200"/>
      <c r="Y909" s="200"/>
      <c r="Z909" s="200"/>
      <c r="AA909" s="200"/>
      <c r="AB909" s="200"/>
      <c r="AC909" s="200"/>
      <c r="AD909" s="200"/>
      <c r="AE909" s="200"/>
      <c r="AF909" s="200"/>
      <c r="AG909" s="200"/>
      <c r="AH909" s="200"/>
      <c r="AI909" s="200"/>
      <c r="AJ909" s="200"/>
      <c r="AK909" s="200"/>
      <c r="AL909" s="200"/>
      <c r="AM909" s="200"/>
      <c r="AN909" s="200"/>
      <c r="AO909" s="200"/>
      <c r="AP909" s="200"/>
      <c r="AQ909" s="200"/>
      <c r="AR909" s="200"/>
      <c r="AS909" s="200"/>
      <c r="AT909" s="200"/>
      <c r="AU909" s="200"/>
      <c r="AV909" s="200"/>
    </row>
    <row r="910" spans="1:52" ht="15.75">
      <c r="B910" s="90"/>
      <c r="C910" s="213"/>
      <c r="D910" s="213"/>
      <c r="E910" s="200"/>
      <c r="F910" s="211"/>
      <c r="G910" s="200"/>
      <c r="H910" s="200"/>
      <c r="I910" s="200"/>
      <c r="J910" s="200"/>
      <c r="K910" s="200"/>
      <c r="L910" s="200"/>
      <c r="M910" s="200"/>
      <c r="N910" s="200"/>
      <c r="O910" s="200"/>
      <c r="P910" s="200"/>
      <c r="Q910" s="200"/>
      <c r="R910" s="200"/>
      <c r="S910" s="200"/>
      <c r="T910" s="200"/>
      <c r="U910" s="200"/>
      <c r="V910" s="200"/>
      <c r="W910" s="200"/>
      <c r="X910" s="200"/>
      <c r="Y910" s="200"/>
      <c r="Z910" s="200"/>
      <c r="AA910" s="200"/>
      <c r="AB910" s="200"/>
      <c r="AC910" s="200"/>
      <c r="AD910" s="200"/>
      <c r="AE910" s="200"/>
      <c r="AF910" s="200"/>
      <c r="AG910" s="200"/>
      <c r="AH910" s="200"/>
      <c r="AI910" s="200"/>
      <c r="AJ910" s="200"/>
      <c r="AK910" s="200"/>
      <c r="AL910" s="200"/>
      <c r="AM910" s="200"/>
      <c r="AN910" s="200"/>
      <c r="AO910" s="200"/>
      <c r="AP910" s="200"/>
      <c r="AQ910" s="200"/>
      <c r="AR910" s="200"/>
      <c r="AS910" s="200"/>
      <c r="AT910" s="200"/>
      <c r="AU910" s="200"/>
      <c r="AV910" s="200"/>
    </row>
    <row r="911" spans="1:52" ht="15.75">
      <c r="B911" s="90"/>
      <c r="C911" s="213"/>
      <c r="D911" s="213"/>
      <c r="E911" s="200"/>
      <c r="F911" s="211"/>
      <c r="G911" s="200"/>
      <c r="H911" s="200"/>
      <c r="I911" s="200"/>
      <c r="J911" s="200"/>
      <c r="K911" s="200"/>
      <c r="L911" s="200"/>
      <c r="M911" s="200"/>
      <c r="N911" s="200"/>
      <c r="O911" s="200"/>
      <c r="P911" s="200"/>
      <c r="Q911" s="200"/>
      <c r="R911" s="200"/>
      <c r="S911" s="200"/>
      <c r="T911" s="200"/>
      <c r="U911" s="200"/>
      <c r="V911" s="200"/>
      <c r="W911" s="200"/>
      <c r="X911" s="200"/>
      <c r="Y911" s="200"/>
      <c r="Z911" s="200"/>
      <c r="AA911" s="200"/>
      <c r="AB911" s="200"/>
      <c r="AC911" s="200"/>
      <c r="AD911" s="200"/>
      <c r="AE911" s="200"/>
      <c r="AF911" s="200"/>
      <c r="AG911" s="200"/>
      <c r="AH911" s="200"/>
      <c r="AI911" s="200"/>
      <c r="AJ911" s="200"/>
      <c r="AK911" s="200"/>
      <c r="AL911" s="200"/>
      <c r="AM911" s="200"/>
      <c r="AN911" s="200"/>
      <c r="AO911" s="200"/>
      <c r="AP911" s="200"/>
      <c r="AQ911" s="200"/>
      <c r="AR911" s="200"/>
      <c r="AS911" s="200"/>
      <c r="AT911" s="200"/>
      <c r="AU911" s="200"/>
      <c r="AV911" s="200"/>
    </row>
    <row r="912" spans="1:52" ht="15.75">
      <c r="B912" s="90"/>
      <c r="C912" s="213"/>
      <c r="D912" s="213"/>
      <c r="E912" s="200"/>
      <c r="F912" s="211"/>
      <c r="G912" s="200"/>
      <c r="H912" s="200"/>
      <c r="I912" s="200"/>
      <c r="J912" s="200"/>
      <c r="K912" s="200"/>
      <c r="L912" s="200"/>
      <c r="M912" s="200"/>
      <c r="N912" s="200"/>
      <c r="O912" s="200"/>
      <c r="P912" s="200"/>
      <c r="Q912" s="200"/>
      <c r="R912" s="200"/>
      <c r="S912" s="200"/>
      <c r="T912" s="200"/>
      <c r="U912" s="200"/>
      <c r="V912" s="200"/>
      <c r="W912" s="200"/>
      <c r="X912" s="200"/>
      <c r="Y912" s="200"/>
      <c r="Z912" s="200"/>
      <c r="AA912" s="200"/>
      <c r="AB912" s="200"/>
      <c r="AC912" s="200"/>
      <c r="AD912" s="200"/>
      <c r="AE912" s="200"/>
      <c r="AF912" s="200"/>
      <c r="AG912" s="200"/>
      <c r="AH912" s="200"/>
      <c r="AI912" s="200"/>
      <c r="AJ912" s="200"/>
      <c r="AK912" s="200"/>
      <c r="AL912" s="200"/>
      <c r="AM912" s="200"/>
      <c r="AN912" s="200"/>
      <c r="AO912" s="200"/>
      <c r="AP912" s="200"/>
      <c r="AQ912" s="200"/>
      <c r="AR912" s="200"/>
      <c r="AS912" s="200"/>
      <c r="AT912" s="200"/>
      <c r="AU912" s="200"/>
      <c r="AV912" s="200"/>
    </row>
    <row r="913" spans="2:48">
      <c r="B913" s="90"/>
      <c r="D913" s="90"/>
      <c r="E913" s="90"/>
      <c r="F913" s="90"/>
      <c r="G913" s="90"/>
      <c r="H913" s="90"/>
      <c r="I913" s="90"/>
      <c r="J913" s="90"/>
      <c r="K913" s="90"/>
      <c r="L913" s="90"/>
      <c r="M913" s="90"/>
      <c r="N913" s="90"/>
      <c r="O913" s="90"/>
      <c r="P913" s="90"/>
      <c r="Q913" s="90"/>
      <c r="R913" s="90"/>
      <c r="S913" s="90"/>
      <c r="T913" s="90"/>
      <c r="U913" s="90"/>
      <c r="V913" s="90"/>
      <c r="W913" s="90"/>
      <c r="X913" s="90"/>
      <c r="Y913" s="90"/>
      <c r="Z913" s="90"/>
      <c r="AA913" s="90"/>
      <c r="AB913" s="90"/>
      <c r="AC913" s="90"/>
      <c r="AD913" s="90"/>
      <c r="AE913" s="90"/>
      <c r="AF913" s="90"/>
      <c r="AG913" s="90"/>
      <c r="AH913" s="90"/>
      <c r="AI913" s="90"/>
      <c r="AJ913" s="90"/>
      <c r="AK913" s="90"/>
      <c r="AL913" s="90"/>
      <c r="AM913" s="90"/>
      <c r="AN913" s="90"/>
      <c r="AO913" s="90"/>
      <c r="AP913" s="90"/>
      <c r="AQ913" s="90"/>
      <c r="AR913" s="90"/>
      <c r="AS913" s="90"/>
      <c r="AT913" s="90"/>
      <c r="AU913" s="90"/>
      <c r="AV913" s="90"/>
    </row>
  </sheetData>
  <autoFilter ref="A7:AZ111">
    <filterColumn colId="0">
      <iconFilter iconSet="3Arrows"/>
    </filterColumn>
  </autoFilter>
  <dataConsolidate/>
  <mergeCells count="720">
    <mergeCell ref="AV3:AZ3"/>
    <mergeCell ref="A167:AZ167"/>
    <mergeCell ref="A180:AZ180"/>
    <mergeCell ref="A199:AZ199"/>
    <mergeCell ref="A237:AZ237"/>
    <mergeCell ref="A274:AZ274"/>
    <mergeCell ref="A300:AZ300"/>
    <mergeCell ref="A154:A159"/>
    <mergeCell ref="B154:B159"/>
    <mergeCell ref="C154:C159"/>
    <mergeCell ref="AY154:AY159"/>
    <mergeCell ref="AZ154:AZ159"/>
    <mergeCell ref="A160:AZ160"/>
    <mergeCell ref="A161:A166"/>
    <mergeCell ref="B161:B166"/>
    <mergeCell ref="C161:C166"/>
    <mergeCell ref="AY161:AY166"/>
    <mergeCell ref="AZ161:AZ166"/>
    <mergeCell ref="A181:A186"/>
    <mergeCell ref="A250:A255"/>
    <mergeCell ref="B206:B211"/>
    <mergeCell ref="B238:B243"/>
    <mergeCell ref="B262:B267"/>
    <mergeCell ref="C262:C267"/>
    <mergeCell ref="AZ294:AZ299"/>
    <mergeCell ref="AZ301:AZ306"/>
    <mergeCell ref="C478:C483"/>
    <mergeCell ref="AY478:AY483"/>
    <mergeCell ref="AZ478:AZ483"/>
    <mergeCell ref="AZ394:AZ399"/>
    <mergeCell ref="C400:C405"/>
    <mergeCell ref="AY400:AY405"/>
    <mergeCell ref="AZ400:AZ405"/>
    <mergeCell ref="A420:C425"/>
    <mergeCell ref="AY294:AY299"/>
    <mergeCell ref="AY301:AY306"/>
    <mergeCell ref="B441:B446"/>
    <mergeCell ref="A447:A452"/>
    <mergeCell ref="B447:B452"/>
    <mergeCell ref="C454:C459"/>
    <mergeCell ref="C447:C452"/>
    <mergeCell ref="A460:A465"/>
    <mergeCell ref="A466:A471"/>
    <mergeCell ref="B466:B471"/>
    <mergeCell ref="C466:C471"/>
    <mergeCell ref="A472:A477"/>
    <mergeCell ref="B460:B465"/>
    <mergeCell ref="AY380:AY385"/>
    <mergeCell ref="AY307:AY312"/>
    <mergeCell ref="AY326:AY331"/>
    <mergeCell ref="AY332:AY337"/>
    <mergeCell ref="A326:A331"/>
    <mergeCell ref="A301:A306"/>
    <mergeCell ref="B301:B306"/>
    <mergeCell ref="C307:C312"/>
    <mergeCell ref="C301:C306"/>
    <mergeCell ref="AY353:AY358"/>
    <mergeCell ref="A346:A351"/>
    <mergeCell ref="B346:B351"/>
    <mergeCell ref="C346:C351"/>
    <mergeCell ref="A373:A378"/>
    <mergeCell ref="B373:B378"/>
    <mergeCell ref="C373:C378"/>
    <mergeCell ref="AY373:AY378"/>
    <mergeCell ref="AZ5:AZ6"/>
    <mergeCell ref="AP5:AR5"/>
    <mergeCell ref="T5:V5"/>
    <mergeCell ref="AN5:AO5"/>
    <mergeCell ref="AK5:AM5"/>
    <mergeCell ref="AY5:AY6"/>
    <mergeCell ref="AV5:AX5"/>
    <mergeCell ref="W5:Y5"/>
    <mergeCell ref="Z5:AB5"/>
    <mergeCell ref="AC5:AD5"/>
    <mergeCell ref="AS5:AU5"/>
    <mergeCell ref="A85:A90"/>
    <mergeCell ref="A244:A249"/>
    <mergeCell ref="A77:AE77"/>
    <mergeCell ref="B36:B41"/>
    <mergeCell ref="C48:C55"/>
    <mergeCell ref="C42:C47"/>
    <mergeCell ref="B64:B69"/>
    <mergeCell ref="D53:D55"/>
    <mergeCell ref="A168:A173"/>
    <mergeCell ref="B168:B173"/>
    <mergeCell ref="B48:B53"/>
    <mergeCell ref="A174:A179"/>
    <mergeCell ref="B174:B179"/>
    <mergeCell ref="A132:AZ132"/>
    <mergeCell ref="A140:A145"/>
    <mergeCell ref="B140:B145"/>
    <mergeCell ref="C140:C145"/>
    <mergeCell ref="C174:C179"/>
    <mergeCell ref="AY126:AY131"/>
    <mergeCell ref="AZ126:AZ131"/>
    <mergeCell ref="AY133:AY138"/>
    <mergeCell ref="AZ133:AZ138"/>
    <mergeCell ref="AY147:AY152"/>
    <mergeCell ref="A231:A236"/>
    <mergeCell ref="A478:A483"/>
    <mergeCell ref="C535:C540"/>
    <mergeCell ref="B250:B255"/>
    <mergeCell ref="C394:C399"/>
    <mergeCell ref="B408:B413"/>
    <mergeCell ref="C408:C413"/>
    <mergeCell ref="B478:B483"/>
    <mergeCell ref="B484:B489"/>
    <mergeCell ref="C484:C489"/>
    <mergeCell ref="A414:B419"/>
    <mergeCell ref="C414:C419"/>
    <mergeCell ref="A256:A261"/>
    <mergeCell ref="B256:B261"/>
    <mergeCell ref="C256:C261"/>
    <mergeCell ref="C386:C391"/>
    <mergeCell ref="C288:C293"/>
    <mergeCell ref="A288:A293"/>
    <mergeCell ref="B288:B293"/>
    <mergeCell ref="B472:B477"/>
    <mergeCell ref="C460:C465"/>
    <mergeCell ref="A454:A459"/>
    <mergeCell ref="A441:A446"/>
    <mergeCell ref="B454:B459"/>
    <mergeCell ref="A394:A399"/>
    <mergeCell ref="B711:B716"/>
    <mergeCell ref="B771:B776"/>
    <mergeCell ref="A687:A692"/>
    <mergeCell ref="B705:B710"/>
    <mergeCell ref="A747:A752"/>
    <mergeCell ref="B729:B734"/>
    <mergeCell ref="A705:A710"/>
    <mergeCell ref="B777:B782"/>
    <mergeCell ref="A484:A489"/>
    <mergeCell ref="A566:A571"/>
    <mergeCell ref="B566:B571"/>
    <mergeCell ref="A729:A734"/>
    <mergeCell ref="A502:AZ502"/>
    <mergeCell ref="A521:A526"/>
    <mergeCell ref="C509:C514"/>
    <mergeCell ref="A515:A520"/>
    <mergeCell ref="C542:C547"/>
    <mergeCell ref="C528:C533"/>
    <mergeCell ref="C521:C526"/>
    <mergeCell ref="A554:A559"/>
    <mergeCell ref="B554:B559"/>
    <mergeCell ref="C554:C559"/>
    <mergeCell ref="A528:A533"/>
    <mergeCell ref="AY777:AY782"/>
    <mergeCell ref="A428:A433"/>
    <mergeCell ref="B435:B440"/>
    <mergeCell ref="C380:C385"/>
    <mergeCell ref="A400:B405"/>
    <mergeCell ref="A408:A413"/>
    <mergeCell ref="C225:C230"/>
    <mergeCell ref="C294:C299"/>
    <mergeCell ref="C250:C255"/>
    <mergeCell ref="C281:C286"/>
    <mergeCell ref="C244:C249"/>
    <mergeCell ref="B225:B230"/>
    <mergeCell ref="A262:A267"/>
    <mergeCell ref="B394:B399"/>
    <mergeCell ref="A366:A371"/>
    <mergeCell ref="B366:B371"/>
    <mergeCell ref="B380:B385"/>
    <mergeCell ref="A386:B391"/>
    <mergeCell ref="A281:B286"/>
    <mergeCell ref="A434:AZ434"/>
    <mergeCell ref="AY225:AY230"/>
    <mergeCell ref="AZ225:AZ230"/>
    <mergeCell ref="AY231:AY236"/>
    <mergeCell ref="AZ231:AZ236"/>
    <mergeCell ref="AY386:AY391"/>
    <mergeCell ref="AZ147:AZ152"/>
    <mergeCell ref="B99:B104"/>
    <mergeCell ref="C99:C104"/>
    <mergeCell ref="AY99:AY104"/>
    <mergeCell ref="AZ99:AZ104"/>
    <mergeCell ref="A105:AZ105"/>
    <mergeCell ref="A106:A111"/>
    <mergeCell ref="B106:B111"/>
    <mergeCell ref="C106:C111"/>
    <mergeCell ref="AY106:AY111"/>
    <mergeCell ref="AZ106:AZ111"/>
    <mergeCell ref="A120:A125"/>
    <mergeCell ref="C200:C205"/>
    <mergeCell ref="B244:B249"/>
    <mergeCell ref="C133:C138"/>
    <mergeCell ref="B126:B131"/>
    <mergeCell ref="A212:A217"/>
    <mergeCell ref="B113:B118"/>
    <mergeCell ref="B200:B205"/>
    <mergeCell ref="C181:C186"/>
    <mergeCell ref="C168:C173"/>
    <mergeCell ref="C126:C131"/>
    <mergeCell ref="C187:C192"/>
    <mergeCell ref="B187:B192"/>
    <mergeCell ref="B193:B198"/>
    <mergeCell ref="C120:C125"/>
    <mergeCell ref="A119:AZ119"/>
    <mergeCell ref="AY140:AY145"/>
    <mergeCell ref="AZ140:AZ145"/>
    <mergeCell ref="A139:AZ139"/>
    <mergeCell ref="A146:AZ146"/>
    <mergeCell ref="A153:AZ153"/>
    <mergeCell ref="A193:A198"/>
    <mergeCell ref="B181:B186"/>
    <mergeCell ref="B120:B125"/>
    <mergeCell ref="A187:A192"/>
    <mergeCell ref="I5:K5"/>
    <mergeCell ref="A113:A118"/>
    <mergeCell ref="B78:B83"/>
    <mergeCell ref="C85:C90"/>
    <mergeCell ref="C78:C83"/>
    <mergeCell ref="A206:A211"/>
    <mergeCell ref="C64:C69"/>
    <mergeCell ref="B133:B138"/>
    <mergeCell ref="A126:A131"/>
    <mergeCell ref="C113:C118"/>
    <mergeCell ref="A147:A152"/>
    <mergeCell ref="B147:B152"/>
    <mergeCell ref="A133:A138"/>
    <mergeCell ref="C147:C152"/>
    <mergeCell ref="C193:C198"/>
    <mergeCell ref="A78:A83"/>
    <mergeCell ref="A200:A205"/>
    <mergeCell ref="C206:C211"/>
    <mergeCell ref="A11:AZ11"/>
    <mergeCell ref="C92:C97"/>
    <mergeCell ref="AY92:AY97"/>
    <mergeCell ref="AZ92:AZ97"/>
    <mergeCell ref="B85:B90"/>
    <mergeCell ref="A36:A41"/>
    <mergeCell ref="L5:N5"/>
    <mergeCell ref="A56:B61"/>
    <mergeCell ref="A48:A53"/>
    <mergeCell ref="A62:AV62"/>
    <mergeCell ref="R5:S5"/>
    <mergeCell ref="AE5:AG5"/>
    <mergeCell ref="AH5:AJ5"/>
    <mergeCell ref="E5:H5"/>
    <mergeCell ref="C56:C61"/>
    <mergeCell ref="C36:C41"/>
    <mergeCell ref="C18:C23"/>
    <mergeCell ref="B24:B29"/>
    <mergeCell ref="B30:B35"/>
    <mergeCell ref="B5:B6"/>
    <mergeCell ref="C5:C6"/>
    <mergeCell ref="D5:D6"/>
    <mergeCell ref="O5:Q5"/>
    <mergeCell ref="A18:A23"/>
    <mergeCell ref="B18:B23"/>
    <mergeCell ref="A42:A47"/>
    <mergeCell ref="A30:A35"/>
    <mergeCell ref="A5:A6"/>
    <mergeCell ref="C24:C29"/>
    <mergeCell ref="B42:B47"/>
    <mergeCell ref="C472:C477"/>
    <mergeCell ref="C515:C520"/>
    <mergeCell ref="C490:C495"/>
    <mergeCell ref="A490:A495"/>
    <mergeCell ref="A294:A299"/>
    <mergeCell ref="B294:B299"/>
    <mergeCell ref="A332:A337"/>
    <mergeCell ref="A353:A358"/>
    <mergeCell ref="B353:B358"/>
    <mergeCell ref="C353:C358"/>
    <mergeCell ref="A379:AZ379"/>
    <mergeCell ref="A393:AZ393"/>
    <mergeCell ref="A407:AZ407"/>
    <mergeCell ref="C441:C446"/>
    <mergeCell ref="C435:C440"/>
    <mergeCell ref="C366:C371"/>
    <mergeCell ref="B332:B337"/>
    <mergeCell ref="C332:C337"/>
    <mergeCell ref="C428:C433"/>
    <mergeCell ref="A380:A385"/>
    <mergeCell ref="B428:B433"/>
    <mergeCell ref="B515:B520"/>
    <mergeCell ref="B490:B495"/>
    <mergeCell ref="AZ420:AZ425"/>
    <mergeCell ref="B212:B217"/>
    <mergeCell ref="C212:C217"/>
    <mergeCell ref="A238:A243"/>
    <mergeCell ref="B231:B236"/>
    <mergeCell ref="C238:C243"/>
    <mergeCell ref="C231:C236"/>
    <mergeCell ref="C218:C223"/>
    <mergeCell ref="B326:B331"/>
    <mergeCell ref="C326:C331"/>
    <mergeCell ref="B307:B312"/>
    <mergeCell ref="A313:A318"/>
    <mergeCell ref="B313:B318"/>
    <mergeCell ref="C313:C318"/>
    <mergeCell ref="A225:A230"/>
    <mergeCell ref="A307:A312"/>
    <mergeCell ref="B320:B325"/>
    <mergeCell ref="C320:C325"/>
    <mergeCell ref="B528:B533"/>
    <mergeCell ref="B535:B540"/>
    <mergeCell ref="A542:A547"/>
    <mergeCell ref="C503:C508"/>
    <mergeCell ref="A509:A514"/>
    <mergeCell ref="B496:B501"/>
    <mergeCell ref="C496:C501"/>
    <mergeCell ref="B509:B514"/>
    <mergeCell ref="A496:A501"/>
    <mergeCell ref="A503:A508"/>
    <mergeCell ref="B503:B508"/>
    <mergeCell ref="B521:B526"/>
    <mergeCell ref="A535:A540"/>
    <mergeCell ref="B542:B547"/>
    <mergeCell ref="A548:A553"/>
    <mergeCell ref="B548:B553"/>
    <mergeCell ref="C566:C571"/>
    <mergeCell ref="A572:A577"/>
    <mergeCell ref="B572:B577"/>
    <mergeCell ref="C572:C577"/>
    <mergeCell ref="A669:A674"/>
    <mergeCell ref="A560:A565"/>
    <mergeCell ref="B560:B565"/>
    <mergeCell ref="C560:C565"/>
    <mergeCell ref="C637:C642"/>
    <mergeCell ref="C669:C674"/>
    <mergeCell ref="A578:A583"/>
    <mergeCell ref="B578:B583"/>
    <mergeCell ref="C578:C583"/>
    <mergeCell ref="A585:A590"/>
    <mergeCell ref="B585:B590"/>
    <mergeCell ref="C585:C590"/>
    <mergeCell ref="B631:B636"/>
    <mergeCell ref="C548:C553"/>
    <mergeCell ref="A604:AZ604"/>
    <mergeCell ref="AY598:AY603"/>
    <mergeCell ref="AZ598:AZ603"/>
    <mergeCell ref="AY560:AY565"/>
    <mergeCell ref="B699:B704"/>
    <mergeCell ref="A657:A662"/>
    <mergeCell ref="B657:B662"/>
    <mergeCell ref="C657:C662"/>
    <mergeCell ref="C753:C758"/>
    <mergeCell ref="A4:AV4"/>
    <mergeCell ref="B663:B668"/>
    <mergeCell ref="A699:A704"/>
    <mergeCell ref="C705:C710"/>
    <mergeCell ref="C625:C630"/>
    <mergeCell ref="C631:C636"/>
    <mergeCell ref="A637:A642"/>
    <mergeCell ref="B643:B648"/>
    <mergeCell ref="A717:A722"/>
    <mergeCell ref="B717:B722"/>
    <mergeCell ref="A723:A728"/>
    <mergeCell ref="B723:B728"/>
    <mergeCell ref="A693:A698"/>
    <mergeCell ref="A711:A716"/>
    <mergeCell ref="A655:O655"/>
    <mergeCell ref="C693:C698"/>
    <mergeCell ref="A24:A29"/>
    <mergeCell ref="C30:C35"/>
    <mergeCell ref="A584:AZ584"/>
    <mergeCell ref="A783:A788"/>
    <mergeCell ref="A789:A794"/>
    <mergeCell ref="C723:C728"/>
    <mergeCell ref="C699:C704"/>
    <mergeCell ref="C598:C603"/>
    <mergeCell ref="C735:C740"/>
    <mergeCell ref="C747:C752"/>
    <mergeCell ref="C789:C794"/>
    <mergeCell ref="C729:C734"/>
    <mergeCell ref="B735:B740"/>
    <mergeCell ref="B747:B752"/>
    <mergeCell ref="C687:C692"/>
    <mergeCell ref="C675:C680"/>
    <mergeCell ref="A619:A624"/>
    <mergeCell ref="B619:B624"/>
    <mergeCell ref="A611:B616"/>
    <mergeCell ref="A631:A636"/>
    <mergeCell ref="A649:C654"/>
    <mergeCell ref="C681:C686"/>
    <mergeCell ref="A663:A668"/>
    <mergeCell ref="B693:B698"/>
    <mergeCell ref="B687:B692"/>
    <mergeCell ref="B789:B794"/>
    <mergeCell ref="C777:C782"/>
    <mergeCell ref="A893:C898"/>
    <mergeCell ref="A849:C854"/>
    <mergeCell ref="A875:C880"/>
    <mergeCell ref="A881:C886"/>
    <mergeCell ref="A887:C892"/>
    <mergeCell ref="B837:B842"/>
    <mergeCell ref="B843:B848"/>
    <mergeCell ref="C843:C848"/>
    <mergeCell ref="A874:C874"/>
    <mergeCell ref="A862:C867"/>
    <mergeCell ref="A868:C873"/>
    <mergeCell ref="A855:C860"/>
    <mergeCell ref="C837:C842"/>
    <mergeCell ref="A861:B861"/>
    <mergeCell ref="B819:B824"/>
    <mergeCell ref="C825:C830"/>
    <mergeCell ref="C819:C824"/>
    <mergeCell ref="A218:B223"/>
    <mergeCell ref="C711:C716"/>
    <mergeCell ref="C611:C616"/>
    <mergeCell ref="A598:A603"/>
    <mergeCell ref="B598:B603"/>
    <mergeCell ref="B637:B642"/>
    <mergeCell ref="A643:A648"/>
    <mergeCell ref="A605:A610"/>
    <mergeCell ref="B605:B610"/>
    <mergeCell ref="C605:C610"/>
    <mergeCell ref="C663:C668"/>
    <mergeCell ref="B669:B674"/>
    <mergeCell ref="A675:A680"/>
    <mergeCell ref="B675:B680"/>
    <mergeCell ref="A681:A686"/>
    <mergeCell ref="B681:B686"/>
    <mergeCell ref="C619:C624"/>
    <mergeCell ref="A625:A630"/>
    <mergeCell ref="B625:B630"/>
    <mergeCell ref="A801:A806"/>
    <mergeCell ref="B801:B806"/>
    <mergeCell ref="C801:C806"/>
    <mergeCell ref="A753:A758"/>
    <mergeCell ref="A825:A830"/>
    <mergeCell ref="C831:C836"/>
    <mergeCell ref="B831:B836"/>
    <mergeCell ref="A837:A842"/>
    <mergeCell ref="A843:A848"/>
    <mergeCell ref="A831:A836"/>
    <mergeCell ref="B825:B830"/>
    <mergeCell ref="A819:A824"/>
    <mergeCell ref="B753:B758"/>
    <mergeCell ref="C813:C818"/>
    <mergeCell ref="B813:B818"/>
    <mergeCell ref="B807:B812"/>
    <mergeCell ref="A771:A776"/>
    <mergeCell ref="A759:A764"/>
    <mergeCell ref="B759:B764"/>
    <mergeCell ref="C759:C764"/>
    <mergeCell ref="A765:A770"/>
    <mergeCell ref="B765:B770"/>
    <mergeCell ref="C765:C770"/>
    <mergeCell ref="A777:A782"/>
    <mergeCell ref="A813:A818"/>
    <mergeCell ref="B783:B788"/>
    <mergeCell ref="B795:B800"/>
    <mergeCell ref="A795:A800"/>
    <mergeCell ref="C643:C648"/>
    <mergeCell ref="C795:C800"/>
    <mergeCell ref="C783:C788"/>
    <mergeCell ref="C807:C812"/>
    <mergeCell ref="AY8:AZ10"/>
    <mergeCell ref="A8:AV8"/>
    <mergeCell ref="A9:AV9"/>
    <mergeCell ref="A10:AV10"/>
    <mergeCell ref="AY12:AY17"/>
    <mergeCell ref="AZ12:AZ17"/>
    <mergeCell ref="A12:A17"/>
    <mergeCell ref="B12:B17"/>
    <mergeCell ref="C12:C17"/>
    <mergeCell ref="AY36:AY41"/>
    <mergeCell ref="AZ36:AZ41"/>
    <mergeCell ref="AY42:AY47"/>
    <mergeCell ref="AZ42:AZ47"/>
    <mergeCell ref="AY48:AY55"/>
    <mergeCell ref="AZ48:AZ55"/>
    <mergeCell ref="AY18:AY23"/>
    <mergeCell ref="A807:A812"/>
    <mergeCell ref="AZ18:AZ23"/>
    <mergeCell ref="AY24:AY29"/>
    <mergeCell ref="AZ24:AZ29"/>
    <mergeCell ref="AY30:AY35"/>
    <mergeCell ref="AZ30:AZ35"/>
    <mergeCell ref="AY85:AY90"/>
    <mergeCell ref="AZ85:AZ90"/>
    <mergeCell ref="AY113:AY118"/>
    <mergeCell ref="AZ113:AZ118"/>
    <mergeCell ref="AY120:AY125"/>
    <mergeCell ref="AZ120:AZ125"/>
    <mergeCell ref="AY56:AY61"/>
    <mergeCell ref="AZ56:AZ61"/>
    <mergeCell ref="AY64:AY69"/>
    <mergeCell ref="AZ64:AZ69"/>
    <mergeCell ref="AY78:AY83"/>
    <mergeCell ref="AZ78:AZ83"/>
    <mergeCell ref="A98:AZ98"/>
    <mergeCell ref="A99:A104"/>
    <mergeCell ref="A63:AZ63"/>
    <mergeCell ref="A84:AZ84"/>
    <mergeCell ref="A91:AZ91"/>
    <mergeCell ref="A92:A97"/>
    <mergeCell ref="B92:B97"/>
    <mergeCell ref="A112:AZ112"/>
    <mergeCell ref="AY187:AY192"/>
    <mergeCell ref="AZ187:AZ192"/>
    <mergeCell ref="AY193:AY198"/>
    <mergeCell ref="AZ193:AZ198"/>
    <mergeCell ref="AY200:AY205"/>
    <mergeCell ref="AZ200:AZ205"/>
    <mergeCell ref="AY168:AY173"/>
    <mergeCell ref="AZ168:AZ173"/>
    <mergeCell ref="AY174:AY179"/>
    <mergeCell ref="AZ174:AZ179"/>
    <mergeCell ref="AY181:AY186"/>
    <mergeCell ref="AZ181:AZ186"/>
    <mergeCell ref="AY238:AY243"/>
    <mergeCell ref="AZ238:AZ243"/>
    <mergeCell ref="AY256:AY261"/>
    <mergeCell ref="AY262:AY267"/>
    <mergeCell ref="AY206:AY211"/>
    <mergeCell ref="AZ206:AZ211"/>
    <mergeCell ref="AY212:AY217"/>
    <mergeCell ref="AZ212:AZ217"/>
    <mergeCell ref="AY218:AY223"/>
    <mergeCell ref="AZ218:AZ223"/>
    <mergeCell ref="AY428:AY433"/>
    <mergeCell ref="AZ428:AZ433"/>
    <mergeCell ref="AY408:AY413"/>
    <mergeCell ref="AY414:AY419"/>
    <mergeCell ref="AZ414:AZ419"/>
    <mergeCell ref="AZ408:AZ413"/>
    <mergeCell ref="AZ454:AZ459"/>
    <mergeCell ref="AY244:AY249"/>
    <mergeCell ref="AZ244:AZ249"/>
    <mergeCell ref="AY281:AY286"/>
    <mergeCell ref="AZ281:AZ286"/>
    <mergeCell ref="AY288:AY293"/>
    <mergeCell ref="AZ288:AZ293"/>
    <mergeCell ref="AZ250:AZ255"/>
    <mergeCell ref="AY250:AY255"/>
    <mergeCell ref="AZ366:AZ371"/>
    <mergeCell ref="AZ380:AZ385"/>
    <mergeCell ref="AZ307:AZ312"/>
    <mergeCell ref="AZ326:AZ331"/>
    <mergeCell ref="AZ332:AZ337"/>
    <mergeCell ref="AZ386:AZ391"/>
    <mergeCell ref="AY313:AY318"/>
    <mergeCell ref="AY394:AY399"/>
    <mergeCell ref="AY346:AY351"/>
    <mergeCell ref="AZ460:AZ465"/>
    <mergeCell ref="AY466:AY471"/>
    <mergeCell ref="AZ466:AZ471"/>
    <mergeCell ref="AY435:AY440"/>
    <mergeCell ref="AZ435:AZ440"/>
    <mergeCell ref="AY441:AY446"/>
    <mergeCell ref="AZ441:AZ446"/>
    <mergeCell ref="AY447:AY452"/>
    <mergeCell ref="AZ447:AZ452"/>
    <mergeCell ref="A453:AZ453"/>
    <mergeCell ref="A435:A440"/>
    <mergeCell ref="AY535:AY540"/>
    <mergeCell ref="AZ535:AZ540"/>
    <mergeCell ref="AZ503:AZ508"/>
    <mergeCell ref="AY509:AY514"/>
    <mergeCell ref="AZ509:AZ514"/>
    <mergeCell ref="AY515:AY520"/>
    <mergeCell ref="AZ515:AZ520"/>
    <mergeCell ref="AY472:AY477"/>
    <mergeCell ref="AZ472:AZ477"/>
    <mergeCell ref="AY490:AY495"/>
    <mergeCell ref="AZ490:AZ495"/>
    <mergeCell ref="AY496:AY501"/>
    <mergeCell ref="AZ496:AZ501"/>
    <mergeCell ref="AY484:AY489"/>
    <mergeCell ref="AZ484:AZ489"/>
    <mergeCell ref="AY528:AY533"/>
    <mergeCell ref="AZ528:AZ533"/>
    <mergeCell ref="AZ560:AZ565"/>
    <mergeCell ref="AY566:AY571"/>
    <mergeCell ref="AZ566:AZ571"/>
    <mergeCell ref="AY572:AY577"/>
    <mergeCell ref="AZ572:AZ577"/>
    <mergeCell ref="AZ542:AZ547"/>
    <mergeCell ref="AY548:AY553"/>
    <mergeCell ref="AZ548:AZ553"/>
    <mergeCell ref="AY554:AY559"/>
    <mergeCell ref="AZ554:AZ559"/>
    <mergeCell ref="AZ663:AZ668"/>
    <mergeCell ref="AY669:AY674"/>
    <mergeCell ref="AZ669:AZ674"/>
    <mergeCell ref="AY675:AY680"/>
    <mergeCell ref="AZ675:AZ680"/>
    <mergeCell ref="AY605:AY610"/>
    <mergeCell ref="AZ605:AZ610"/>
    <mergeCell ref="AY611:AY616"/>
    <mergeCell ref="AZ611:AZ616"/>
    <mergeCell ref="AY657:AY662"/>
    <mergeCell ref="AZ657:AZ662"/>
    <mergeCell ref="AZ699:AZ704"/>
    <mergeCell ref="AY705:AY710"/>
    <mergeCell ref="AZ705:AZ710"/>
    <mergeCell ref="AY711:AY716"/>
    <mergeCell ref="AZ711:AZ716"/>
    <mergeCell ref="AY681:AY686"/>
    <mergeCell ref="AZ681:AZ686"/>
    <mergeCell ref="AY687:AY692"/>
    <mergeCell ref="AZ687:AZ692"/>
    <mergeCell ref="AY693:AY698"/>
    <mergeCell ref="AZ693:AZ698"/>
    <mergeCell ref="AZ717:AZ722"/>
    <mergeCell ref="AY723:AY728"/>
    <mergeCell ref="AZ723:AZ728"/>
    <mergeCell ref="AY735:AY740"/>
    <mergeCell ref="AZ735:AZ740"/>
    <mergeCell ref="AZ741:AZ746"/>
    <mergeCell ref="AY759:AY764"/>
    <mergeCell ref="AZ759:AZ764"/>
    <mergeCell ref="AY765:AY770"/>
    <mergeCell ref="AZ765:AZ770"/>
    <mergeCell ref="AY747:AY752"/>
    <mergeCell ref="AY901:AZ901"/>
    <mergeCell ref="AY893:AY898"/>
    <mergeCell ref="AZ893:AZ898"/>
    <mergeCell ref="AY875:AY880"/>
    <mergeCell ref="AZ875:AZ880"/>
    <mergeCell ref="AY881:AY886"/>
    <mergeCell ref="AZ849:AZ854"/>
    <mergeCell ref="AY783:AY788"/>
    <mergeCell ref="AZ783:AZ788"/>
    <mergeCell ref="AY789:AY794"/>
    <mergeCell ref="AZ789:AZ794"/>
    <mergeCell ref="AY795:AY800"/>
    <mergeCell ref="AZ795:AZ800"/>
    <mergeCell ref="AY801:AY806"/>
    <mergeCell ref="AZ801:AZ806"/>
    <mergeCell ref="AY460:AY465"/>
    <mergeCell ref="AY420:AY425"/>
    <mergeCell ref="AY807:AY812"/>
    <mergeCell ref="AZ807:AZ812"/>
    <mergeCell ref="AZ881:AZ886"/>
    <mergeCell ref="AY887:AY892"/>
    <mergeCell ref="AZ887:AZ892"/>
    <mergeCell ref="AY855:AY860"/>
    <mergeCell ref="AZ855:AZ860"/>
    <mergeCell ref="AY862:AY867"/>
    <mergeCell ref="AZ862:AZ867"/>
    <mergeCell ref="AY868:AY873"/>
    <mergeCell ref="AZ868:AZ873"/>
    <mergeCell ref="AY813:AY818"/>
    <mergeCell ref="AZ813:AZ818"/>
    <mergeCell ref="AY843:AY848"/>
    <mergeCell ref="AZ843:AZ848"/>
    <mergeCell ref="AY849:AY854"/>
    <mergeCell ref="AZ747:AZ752"/>
    <mergeCell ref="AY753:AY758"/>
    <mergeCell ref="AZ753:AZ758"/>
    <mergeCell ref="AY771:AY776"/>
    <mergeCell ref="AZ771:AZ776"/>
    <mergeCell ref="AY717:AY722"/>
    <mergeCell ref="AY521:AY526"/>
    <mergeCell ref="AZ521:AZ526"/>
    <mergeCell ref="C771:C776"/>
    <mergeCell ref="A735:A740"/>
    <mergeCell ref="A268:A273"/>
    <mergeCell ref="B268:B273"/>
    <mergeCell ref="C268:C273"/>
    <mergeCell ref="AY268:AY273"/>
    <mergeCell ref="A275:A280"/>
    <mergeCell ref="B275:B280"/>
    <mergeCell ref="C275:C280"/>
    <mergeCell ref="AY275:AY280"/>
    <mergeCell ref="A741:A746"/>
    <mergeCell ref="B741:B746"/>
    <mergeCell ref="C741:C746"/>
    <mergeCell ref="AY741:AY746"/>
    <mergeCell ref="AY729:AY734"/>
    <mergeCell ref="AY699:AY704"/>
    <mergeCell ref="AY663:AY668"/>
    <mergeCell ref="AY578:AY583"/>
    <mergeCell ref="AY542:AY547"/>
    <mergeCell ref="AY503:AY508"/>
    <mergeCell ref="AY454:AY459"/>
    <mergeCell ref="C717:C722"/>
    <mergeCell ref="B71:B76"/>
    <mergeCell ref="C71:C76"/>
    <mergeCell ref="AY71:AY76"/>
    <mergeCell ref="AZ71:AZ76"/>
    <mergeCell ref="A320:A325"/>
    <mergeCell ref="A591:AZ591"/>
    <mergeCell ref="A592:A597"/>
    <mergeCell ref="B592:B597"/>
    <mergeCell ref="C592:C597"/>
    <mergeCell ref="AY592:AY597"/>
    <mergeCell ref="AZ592:AZ597"/>
    <mergeCell ref="AZ346:AZ351"/>
    <mergeCell ref="A345:AZ345"/>
    <mergeCell ref="AZ353:AZ358"/>
    <mergeCell ref="A352:AZ352"/>
    <mergeCell ref="A360:A365"/>
    <mergeCell ref="B360:B365"/>
    <mergeCell ref="C360:C365"/>
    <mergeCell ref="AY360:AY365"/>
    <mergeCell ref="AZ360:AZ365"/>
    <mergeCell ref="A359:AZ359"/>
    <mergeCell ref="AZ578:AZ583"/>
    <mergeCell ref="AY585:AY590"/>
    <mergeCell ref="AZ585:AZ590"/>
    <mergeCell ref="T901:AG901"/>
    <mergeCell ref="AZ268:AZ273"/>
    <mergeCell ref="AZ262:AZ267"/>
    <mergeCell ref="AZ256:AZ261"/>
    <mergeCell ref="AZ275:AZ280"/>
    <mergeCell ref="AY1:AZ1"/>
    <mergeCell ref="AY2:AZ2"/>
    <mergeCell ref="AZ373:AZ378"/>
    <mergeCell ref="A372:AZ372"/>
    <mergeCell ref="AY366:AY371"/>
    <mergeCell ref="A527:AZ527"/>
    <mergeCell ref="A534:AZ534"/>
    <mergeCell ref="A541:AZ541"/>
    <mergeCell ref="A64:A69"/>
    <mergeCell ref="AZ313:AZ318"/>
    <mergeCell ref="A319:AZ319"/>
    <mergeCell ref="A339:A344"/>
    <mergeCell ref="B339:B344"/>
    <mergeCell ref="C339:C344"/>
    <mergeCell ref="AY339:AY344"/>
    <mergeCell ref="AZ339:AZ344"/>
    <mergeCell ref="A338:AZ338"/>
    <mergeCell ref="A70:AZ70"/>
    <mergeCell ref="A71:A76"/>
  </mergeCells>
  <phoneticPr fontId="0" type="noConversion"/>
  <conditionalFormatting sqref="F12:F16 F54:F61 F18:F52 F181:F194 F113:F118 F85:F111 F120:F131 F133:F138 F140:F145 F147:F152 F154:F159 F161:F166 F168:F179 F196:F198 F200:F236 F238:F273 F275:F299 F301:F318 F326:F337 F339:F344 F346:F351 F353:F358 F360:F371 F373:F392 F394:F406 F408:F433 F435:F452 F454:F501 F503:F526 F528:F533 F535:F540 F542:F583 F585:F590 F592:F898">
    <cfRule type="cellIs" dxfId="117" priority="142" operator="notEqual">
      <formula>E12</formula>
    </cfRule>
  </conditionalFormatting>
  <conditionalFormatting sqref="F78:F83 F64:F76">
    <cfRule type="cellIs" dxfId="116" priority="141" operator="notEqual">
      <formula>E64</formula>
    </cfRule>
  </conditionalFormatting>
  <conditionalFormatting sqref="F195">
    <cfRule type="cellIs" dxfId="115" priority="138" operator="notEqual">
      <formula>E195</formula>
    </cfRule>
  </conditionalFormatting>
  <conditionalFormatting sqref="F12:F16 F54:F61 F18:F52">
    <cfRule type="cellIs" dxfId="114" priority="137" operator="notEqual">
      <formula>E12</formula>
    </cfRule>
  </conditionalFormatting>
  <conditionalFormatting sqref="F196 F421 F78:F83 F423:F433 F435:F452 F454:F501 F503:F526 F528:F533 F535:F540 F64:F76">
    <cfRule type="cellIs" dxfId="113" priority="136" operator="notEqual">
      <formula>E64</formula>
    </cfRule>
  </conditionalFormatting>
  <conditionalFormatting sqref="F195">
    <cfRule type="cellIs" dxfId="112" priority="133" operator="notEqual">
      <formula>E195</formula>
    </cfRule>
  </conditionalFormatting>
  <conditionalFormatting sqref="F420">
    <cfRule type="cellIs" dxfId="111" priority="132" operator="notEqual">
      <formula>E420</formula>
    </cfRule>
  </conditionalFormatting>
  <conditionalFormatting sqref="F422">
    <cfRule type="cellIs" dxfId="110" priority="131" operator="notEqual">
      <formula>E422</formula>
    </cfRule>
  </conditionalFormatting>
  <conditionalFormatting sqref="F12:F16 F54:F61 F18:F52">
    <cfRule type="cellIs" dxfId="109" priority="130" operator="notEqual">
      <formula>E12</formula>
    </cfRule>
  </conditionalFormatting>
  <conditionalFormatting sqref="F78:F83 F64:F76">
    <cfRule type="cellIs" dxfId="108" priority="129" operator="notEqual">
      <formula>E64</formula>
    </cfRule>
  </conditionalFormatting>
  <conditionalFormatting sqref="F195">
    <cfRule type="cellIs" dxfId="107" priority="126" operator="notEqual">
      <formula>E195</formula>
    </cfRule>
  </conditionalFormatting>
  <conditionalFormatting sqref="F12:F16 F54:F61 F18:F52">
    <cfRule type="cellIs" dxfId="106" priority="125" operator="notEqual">
      <formula>E12</formula>
    </cfRule>
  </conditionalFormatting>
  <conditionalFormatting sqref="F196 F421 F78:F83 F423:F433 F435:F452 F454:F501 F503:F526 F528:F533 F535:F540 F64:F76">
    <cfRule type="cellIs" dxfId="105" priority="124" operator="notEqual">
      <formula>E64</formula>
    </cfRule>
  </conditionalFormatting>
  <conditionalFormatting sqref="F195">
    <cfRule type="cellIs" dxfId="104" priority="121" operator="notEqual">
      <formula>E195</formula>
    </cfRule>
  </conditionalFormatting>
  <conditionalFormatting sqref="F420">
    <cfRule type="cellIs" dxfId="103" priority="120" operator="notEqual">
      <formula>E420</formula>
    </cfRule>
  </conditionalFormatting>
  <conditionalFormatting sqref="F422">
    <cfRule type="cellIs" dxfId="102" priority="119" operator="notEqual">
      <formula>E422</formula>
    </cfRule>
  </conditionalFormatting>
  <conditionalFormatting sqref="F12:F16 F54:F61 F18:F52">
    <cfRule type="cellIs" dxfId="101" priority="118" operator="notEqual">
      <formula>E12</formula>
    </cfRule>
  </conditionalFormatting>
  <conditionalFormatting sqref="F78:F83 F64:F76">
    <cfRule type="cellIs" dxfId="100" priority="117" operator="notEqual">
      <formula>E64</formula>
    </cfRule>
  </conditionalFormatting>
  <conditionalFormatting sqref="F195">
    <cfRule type="cellIs" dxfId="99" priority="114" operator="notEqual">
      <formula>E195</formula>
    </cfRule>
  </conditionalFormatting>
  <conditionalFormatting sqref="F12:F16 F54:F61 F18:F52">
    <cfRule type="cellIs" dxfId="98" priority="113" operator="notEqual">
      <formula>E12</formula>
    </cfRule>
  </conditionalFormatting>
  <conditionalFormatting sqref="F196 F421 F78:F83 F423:F433 F435:F452 F454:F501 F503:F526 F528:F533 F535:F540 F64:F76">
    <cfRule type="cellIs" dxfId="97" priority="112" operator="notEqual">
      <formula>E64</formula>
    </cfRule>
  </conditionalFormatting>
  <conditionalFormatting sqref="F195">
    <cfRule type="cellIs" dxfId="96" priority="109" operator="notEqual">
      <formula>E195</formula>
    </cfRule>
  </conditionalFormatting>
  <conditionalFormatting sqref="F420">
    <cfRule type="cellIs" dxfId="95" priority="108" operator="notEqual">
      <formula>E420</formula>
    </cfRule>
  </conditionalFormatting>
  <conditionalFormatting sqref="F422">
    <cfRule type="cellIs" dxfId="94" priority="107" operator="notEqual">
      <formula>E422</formula>
    </cfRule>
  </conditionalFormatting>
  <conditionalFormatting sqref="F12:F16 F54:F61 F18:F52">
    <cfRule type="cellIs" dxfId="93" priority="106" operator="notEqual">
      <formula>E12</formula>
    </cfRule>
  </conditionalFormatting>
  <conditionalFormatting sqref="F78:F83 F64:F76">
    <cfRule type="cellIs" dxfId="92" priority="105" operator="notEqual">
      <formula>E64</formula>
    </cfRule>
  </conditionalFormatting>
  <conditionalFormatting sqref="F195">
    <cfRule type="cellIs" dxfId="91" priority="102" operator="notEqual">
      <formula>E195</formula>
    </cfRule>
  </conditionalFormatting>
  <conditionalFormatting sqref="F12:F16 F54:F61 F18:F52">
    <cfRule type="cellIs" dxfId="90" priority="101" operator="notEqual">
      <formula>E12</formula>
    </cfRule>
  </conditionalFormatting>
  <conditionalFormatting sqref="F196 F421 F78:F83 F423:F433 F435:F452 F454:F501 F503:F526 F528:F533 F535:F540 F64:F76">
    <cfRule type="cellIs" dxfId="89" priority="100" operator="notEqual">
      <formula>E64</formula>
    </cfRule>
  </conditionalFormatting>
  <conditionalFormatting sqref="F195">
    <cfRule type="cellIs" dxfId="88" priority="97" operator="notEqual">
      <formula>E195</formula>
    </cfRule>
  </conditionalFormatting>
  <conditionalFormatting sqref="F420">
    <cfRule type="cellIs" dxfId="87" priority="96" operator="notEqual">
      <formula>E420</formula>
    </cfRule>
  </conditionalFormatting>
  <conditionalFormatting sqref="F422">
    <cfRule type="cellIs" dxfId="86" priority="95" operator="notEqual">
      <formula>E422</formula>
    </cfRule>
  </conditionalFormatting>
  <conditionalFormatting sqref="F12:F16 F54:F61 F18:F52">
    <cfRule type="cellIs" dxfId="85" priority="94" operator="notEqual">
      <formula>E12</formula>
    </cfRule>
  </conditionalFormatting>
  <conditionalFormatting sqref="F78:F83 F64:F76">
    <cfRule type="cellIs" dxfId="84" priority="93" operator="notEqual">
      <formula>E64</formula>
    </cfRule>
  </conditionalFormatting>
  <conditionalFormatting sqref="F195">
    <cfRule type="cellIs" dxfId="83" priority="90" operator="notEqual">
      <formula>E195</formula>
    </cfRule>
  </conditionalFormatting>
  <conditionalFormatting sqref="F12:F16 F54:F61 F18:F52">
    <cfRule type="cellIs" dxfId="82" priority="89" operator="notEqual">
      <formula>E12</formula>
    </cfRule>
  </conditionalFormatting>
  <conditionalFormatting sqref="F196 F421 F78:F83 F423:F433 F435:F452 F454:F501 F503:F526 F528:F533 F535:F540 F64:F76">
    <cfRule type="cellIs" dxfId="81" priority="88" operator="notEqual">
      <formula>E64</formula>
    </cfRule>
  </conditionalFormatting>
  <conditionalFormatting sqref="F195">
    <cfRule type="cellIs" dxfId="80" priority="85" operator="notEqual">
      <formula>E195</formula>
    </cfRule>
  </conditionalFormatting>
  <conditionalFormatting sqref="F420">
    <cfRule type="cellIs" dxfId="79" priority="84" operator="notEqual">
      <formula>E420</formula>
    </cfRule>
  </conditionalFormatting>
  <conditionalFormatting sqref="F422">
    <cfRule type="cellIs" dxfId="78" priority="83" operator="notEqual">
      <formula>E422</formula>
    </cfRule>
  </conditionalFormatting>
  <conditionalFormatting sqref="F12:F16 F54:F61 F18:F52">
    <cfRule type="cellIs" dxfId="77" priority="82" operator="notEqual">
      <formula>E12</formula>
    </cfRule>
  </conditionalFormatting>
  <conditionalFormatting sqref="F78:F83 F64:F76">
    <cfRule type="cellIs" dxfId="76" priority="81" operator="notEqual">
      <formula>E64</formula>
    </cfRule>
  </conditionalFormatting>
  <conditionalFormatting sqref="F195">
    <cfRule type="cellIs" dxfId="75" priority="78" operator="notEqual">
      <formula>E195</formula>
    </cfRule>
  </conditionalFormatting>
  <conditionalFormatting sqref="F12:F16 F54:F61 F18:F52">
    <cfRule type="cellIs" dxfId="74" priority="77" operator="notEqual">
      <formula>E12</formula>
    </cfRule>
  </conditionalFormatting>
  <conditionalFormatting sqref="F196 F421 F78:F83 F423:F433 F435:F452 F454:F501 F503:F526 F528:F533 F535:F540 F64:F76">
    <cfRule type="cellIs" dxfId="73" priority="76" operator="notEqual">
      <formula>E64</formula>
    </cfRule>
  </conditionalFormatting>
  <conditionalFormatting sqref="F195">
    <cfRule type="cellIs" dxfId="72" priority="73" operator="notEqual">
      <formula>E195</formula>
    </cfRule>
  </conditionalFormatting>
  <conditionalFormatting sqref="F420">
    <cfRule type="cellIs" dxfId="71" priority="72" operator="notEqual">
      <formula>E420</formula>
    </cfRule>
  </conditionalFormatting>
  <conditionalFormatting sqref="F422">
    <cfRule type="cellIs" dxfId="70" priority="71" operator="notEqual">
      <formula>E422</formula>
    </cfRule>
  </conditionalFormatting>
  <conditionalFormatting sqref="F197">
    <cfRule type="cellIs" dxfId="69" priority="70" operator="notEqual">
      <formula>E197</formula>
    </cfRule>
  </conditionalFormatting>
  <conditionalFormatting sqref="F197">
    <cfRule type="cellIs" dxfId="68" priority="69" operator="notEqual">
      <formula>E197</formula>
    </cfRule>
  </conditionalFormatting>
  <conditionalFormatting sqref="F197">
    <cfRule type="cellIs" dxfId="67" priority="68" operator="notEqual">
      <formula>E197</formula>
    </cfRule>
  </conditionalFormatting>
  <conditionalFormatting sqref="F197">
    <cfRule type="cellIs" dxfId="66" priority="67" operator="notEqual">
      <formula>E197</formula>
    </cfRule>
  </conditionalFormatting>
  <conditionalFormatting sqref="F197">
    <cfRule type="cellIs" dxfId="65" priority="66" operator="notEqual">
      <formula>E197</formula>
    </cfRule>
  </conditionalFormatting>
  <conditionalFormatting sqref="F197">
    <cfRule type="cellIs" dxfId="64" priority="65" operator="notEqual">
      <formula>E197</formula>
    </cfRule>
  </conditionalFormatting>
  <conditionalFormatting sqref="F197">
    <cfRule type="cellIs" dxfId="63" priority="64" operator="notEqual">
      <formula>E197</formula>
    </cfRule>
  </conditionalFormatting>
  <conditionalFormatting sqref="F197">
    <cfRule type="cellIs" dxfId="62" priority="63" operator="notEqual">
      <formula>E197</formula>
    </cfRule>
  </conditionalFormatting>
  <conditionalFormatting sqref="F197">
    <cfRule type="cellIs" dxfId="61" priority="62" operator="notEqual">
      <formula>E197</formula>
    </cfRule>
  </conditionalFormatting>
  <conditionalFormatting sqref="F197">
    <cfRule type="cellIs" dxfId="60" priority="61" operator="notEqual">
      <formula>E197</formula>
    </cfRule>
  </conditionalFormatting>
  <conditionalFormatting sqref="F197">
    <cfRule type="cellIs" dxfId="59" priority="60" operator="notEqual">
      <formula>E197</formula>
    </cfRule>
  </conditionalFormatting>
  <conditionalFormatting sqref="F197">
    <cfRule type="cellIs" dxfId="58" priority="59" operator="notEqual">
      <formula>E197</formula>
    </cfRule>
  </conditionalFormatting>
  <conditionalFormatting sqref="F268:F273 F275:F280">
    <cfRule type="cellIs" dxfId="57" priority="58" operator="notEqual">
      <formula>E268</formula>
    </cfRule>
  </conditionalFormatting>
  <conditionalFormatting sqref="F729:F734">
    <cfRule type="cellIs" dxfId="56" priority="57" operator="notEqual">
      <formula>E729</formula>
    </cfRule>
  </conditionalFormatting>
  <conditionalFormatting sqref="F741:F746">
    <cfRule type="cellIs" dxfId="55" priority="56" operator="notEqual">
      <formula>E741</formula>
    </cfRule>
  </conditionalFormatting>
  <conditionalFormatting sqref="F759:F770">
    <cfRule type="cellIs" dxfId="54" priority="55" operator="notEqual">
      <formula>E759</formula>
    </cfRule>
  </conditionalFormatting>
  <conditionalFormatting sqref="F777:F782">
    <cfRule type="cellIs" dxfId="53" priority="54" operator="notEqual">
      <formula>E777</formula>
    </cfRule>
  </conditionalFormatting>
  <conditionalFormatting sqref="F775">
    <cfRule type="cellIs" dxfId="52" priority="53" operator="notEqual">
      <formula>E775</formula>
    </cfRule>
  </conditionalFormatting>
  <conditionalFormatting sqref="F12:F16 F18:F47">
    <cfRule type="cellIs" dxfId="51" priority="52" operator="notEqual">
      <formula>E12</formula>
    </cfRule>
  </conditionalFormatting>
  <conditionalFormatting sqref="F12:F16 F18:F47">
    <cfRule type="cellIs" dxfId="50" priority="51" operator="notEqual">
      <formula>E12</formula>
    </cfRule>
  </conditionalFormatting>
  <conditionalFormatting sqref="F12:F16 F18:F47">
    <cfRule type="cellIs" dxfId="49" priority="50" operator="notEqual">
      <formula>E12</formula>
    </cfRule>
  </conditionalFormatting>
  <conditionalFormatting sqref="F12:F16 F18:F47">
    <cfRule type="cellIs" dxfId="48" priority="49" operator="notEqual">
      <formula>E12</formula>
    </cfRule>
  </conditionalFormatting>
  <conditionalFormatting sqref="F12:F16 F18:F47">
    <cfRule type="cellIs" dxfId="47" priority="48" operator="notEqual">
      <formula>E12</formula>
    </cfRule>
  </conditionalFormatting>
  <conditionalFormatting sqref="F12:F16 F18:F47">
    <cfRule type="cellIs" dxfId="46" priority="47" operator="notEqual">
      <formula>E12</formula>
    </cfRule>
  </conditionalFormatting>
  <conditionalFormatting sqref="F12:F16 F18:F47">
    <cfRule type="cellIs" dxfId="45" priority="46" operator="notEqual">
      <formula>E12</formula>
    </cfRule>
  </conditionalFormatting>
  <conditionalFormatting sqref="F12:F16 F18:F47">
    <cfRule type="cellIs" dxfId="44" priority="45" operator="notEqual">
      <formula>E12</formula>
    </cfRule>
  </conditionalFormatting>
  <conditionalFormatting sqref="F12:F16 F18:F47">
    <cfRule type="cellIs" dxfId="43" priority="44" operator="notEqual">
      <formula>E12</formula>
    </cfRule>
  </conditionalFormatting>
  <conditionalFormatting sqref="F12:F16 F18:F47">
    <cfRule type="cellIs" dxfId="42" priority="43" operator="notEqual">
      <formula>E12</formula>
    </cfRule>
  </conditionalFormatting>
  <conditionalFormatting sqref="F12:F16 F18:F47">
    <cfRule type="cellIs" dxfId="41" priority="42" operator="notEqual">
      <formula>E12</formula>
    </cfRule>
  </conditionalFormatting>
  <conditionalFormatting sqref="F12:F16 F18:F47">
    <cfRule type="cellIs" dxfId="40" priority="41" operator="notEqual">
      <formula>E12</formula>
    </cfRule>
  </conditionalFormatting>
  <conditionalFormatting sqref="F71:F76">
    <cfRule type="cellIs" dxfId="39" priority="40" operator="notEqual">
      <formula>E71</formula>
    </cfRule>
  </conditionalFormatting>
  <conditionalFormatting sqref="F71:F76">
    <cfRule type="cellIs" dxfId="38" priority="39" operator="notEqual">
      <formula>E71</formula>
    </cfRule>
  </conditionalFormatting>
  <conditionalFormatting sqref="F71:F76">
    <cfRule type="cellIs" dxfId="37" priority="38" operator="notEqual">
      <formula>E71</formula>
    </cfRule>
  </conditionalFormatting>
  <conditionalFormatting sqref="F71:F76">
    <cfRule type="cellIs" dxfId="36" priority="37" operator="notEqual">
      <formula>E71</formula>
    </cfRule>
  </conditionalFormatting>
  <conditionalFormatting sqref="F71:F76">
    <cfRule type="cellIs" dxfId="35" priority="36" operator="notEqual">
      <formula>E71</formula>
    </cfRule>
  </conditionalFormatting>
  <conditionalFormatting sqref="F71:F76">
    <cfRule type="cellIs" dxfId="34" priority="35" operator="notEqual">
      <formula>E71</formula>
    </cfRule>
  </conditionalFormatting>
  <conditionalFormatting sqref="F71:F76">
    <cfRule type="cellIs" dxfId="33" priority="34" operator="notEqual">
      <formula>E71</formula>
    </cfRule>
  </conditionalFormatting>
  <conditionalFormatting sqref="F71:F76">
    <cfRule type="cellIs" dxfId="32" priority="33" operator="notEqual">
      <formula>E71</formula>
    </cfRule>
  </conditionalFormatting>
  <conditionalFormatting sqref="F71:F76">
    <cfRule type="cellIs" dxfId="31" priority="32" operator="notEqual">
      <formula>E71</formula>
    </cfRule>
  </conditionalFormatting>
  <conditionalFormatting sqref="F71:F76">
    <cfRule type="cellIs" dxfId="30" priority="31" operator="notEqual">
      <formula>E71</formula>
    </cfRule>
  </conditionalFormatting>
  <conditionalFormatting sqref="F71:F76">
    <cfRule type="cellIs" dxfId="29" priority="30" operator="notEqual">
      <formula>E71</formula>
    </cfRule>
  </conditionalFormatting>
  <conditionalFormatting sqref="F71:F76">
    <cfRule type="cellIs" dxfId="28" priority="29" operator="notEqual">
      <formula>E71</formula>
    </cfRule>
  </conditionalFormatting>
  <conditionalFormatting sqref="F120:F125">
    <cfRule type="cellIs" dxfId="27" priority="28" operator="notEqual">
      <formula>E120</formula>
    </cfRule>
  </conditionalFormatting>
  <conditionalFormatting sqref="F120:F125">
    <cfRule type="cellIs" dxfId="26" priority="27" operator="notEqual">
      <formula>E120</formula>
    </cfRule>
  </conditionalFormatting>
  <conditionalFormatting sqref="F120:F125">
    <cfRule type="cellIs" dxfId="25" priority="26" operator="notEqual">
      <formula>E120</formula>
    </cfRule>
  </conditionalFormatting>
  <conditionalFormatting sqref="F120:F125">
    <cfRule type="cellIs" dxfId="24" priority="25" operator="notEqual">
      <formula>E120</formula>
    </cfRule>
  </conditionalFormatting>
  <conditionalFormatting sqref="F120:F125">
    <cfRule type="cellIs" dxfId="23" priority="24" operator="notEqual">
      <formula>E120</formula>
    </cfRule>
  </conditionalFormatting>
  <conditionalFormatting sqref="F120:F125">
    <cfRule type="cellIs" dxfId="22" priority="23" operator="notEqual">
      <formula>E120</formula>
    </cfRule>
  </conditionalFormatting>
  <conditionalFormatting sqref="F120:F125">
    <cfRule type="cellIs" dxfId="21" priority="22" operator="notEqual">
      <formula>E120</formula>
    </cfRule>
  </conditionalFormatting>
  <conditionalFormatting sqref="F120:F125">
    <cfRule type="cellIs" dxfId="20" priority="21" operator="notEqual">
      <formula>E120</formula>
    </cfRule>
  </conditionalFormatting>
  <conditionalFormatting sqref="F120:F125">
    <cfRule type="cellIs" dxfId="19" priority="20" operator="notEqual">
      <formula>E120</formula>
    </cfRule>
  </conditionalFormatting>
  <conditionalFormatting sqref="F120:F125">
    <cfRule type="cellIs" dxfId="18" priority="19" operator="notEqual">
      <formula>E120</formula>
    </cfRule>
  </conditionalFormatting>
  <conditionalFormatting sqref="F120:F125">
    <cfRule type="cellIs" dxfId="17" priority="18" operator="notEqual">
      <formula>E120</formula>
    </cfRule>
  </conditionalFormatting>
  <conditionalFormatting sqref="F120:F125">
    <cfRule type="cellIs" dxfId="16" priority="17" operator="notEqual">
      <formula>E120</formula>
    </cfRule>
  </conditionalFormatting>
  <conditionalFormatting sqref="F168:F173">
    <cfRule type="cellIs" dxfId="15" priority="2" operator="notEqual">
      <formula>E168</formula>
    </cfRule>
  </conditionalFormatting>
  <conditionalFormatting sqref="F200:F217">
    <cfRule type="cellIs" dxfId="14" priority="16" operator="notEqual">
      <formula>E200</formula>
    </cfRule>
  </conditionalFormatting>
  <conditionalFormatting sqref="F238:F273">
    <cfRule type="cellIs" dxfId="13" priority="15" operator="notEqual">
      <formula>E238</formula>
    </cfRule>
  </conditionalFormatting>
  <conditionalFormatting sqref="F268:F273">
    <cfRule type="cellIs" dxfId="12" priority="14" operator="notEqual">
      <formula>E268</formula>
    </cfRule>
  </conditionalFormatting>
  <conditionalFormatting sqref="F168:F173">
    <cfRule type="cellIs" dxfId="11" priority="13" operator="notEqual">
      <formula>E168</formula>
    </cfRule>
  </conditionalFormatting>
  <conditionalFormatting sqref="F168:F173">
    <cfRule type="cellIs" dxfId="10" priority="12" operator="notEqual">
      <formula>E168</formula>
    </cfRule>
  </conditionalFormatting>
  <conditionalFormatting sqref="F168:F173">
    <cfRule type="cellIs" dxfId="9" priority="11" operator="notEqual">
      <formula>E168</formula>
    </cfRule>
  </conditionalFormatting>
  <conditionalFormatting sqref="F168:F173">
    <cfRule type="cellIs" dxfId="8" priority="10" operator="notEqual">
      <formula>E168</formula>
    </cfRule>
  </conditionalFormatting>
  <conditionalFormatting sqref="F168:F173">
    <cfRule type="cellIs" dxfId="7" priority="9" operator="notEqual">
      <formula>E168</formula>
    </cfRule>
  </conditionalFormatting>
  <conditionalFormatting sqref="F168:F173">
    <cfRule type="cellIs" dxfId="6" priority="8" operator="notEqual">
      <formula>E168</formula>
    </cfRule>
  </conditionalFormatting>
  <conditionalFormatting sqref="F168:F173">
    <cfRule type="cellIs" dxfId="5" priority="7" operator="notEqual">
      <formula>E168</formula>
    </cfRule>
  </conditionalFormatting>
  <conditionalFormatting sqref="F168:F173">
    <cfRule type="cellIs" dxfId="4" priority="6" operator="notEqual">
      <formula>E168</formula>
    </cfRule>
  </conditionalFormatting>
  <conditionalFormatting sqref="F168:F173">
    <cfRule type="cellIs" dxfId="3" priority="5" operator="notEqual">
      <formula>E168</formula>
    </cfRule>
  </conditionalFormatting>
  <conditionalFormatting sqref="F168:F173">
    <cfRule type="cellIs" dxfId="2" priority="4" operator="notEqual">
      <formula>E168</formula>
    </cfRule>
  </conditionalFormatting>
  <conditionalFormatting sqref="F168:F173">
    <cfRule type="cellIs" dxfId="1" priority="3" operator="notEqual">
      <formula>E168</formula>
    </cfRule>
  </conditionalFormatting>
  <conditionalFormatting sqref="F320:F325">
    <cfRule type="cellIs" dxfId="0" priority="1" operator="notEqual">
      <formula>E320</formula>
    </cfRule>
  </conditionalFormatting>
  <pageMargins left="0.11811023622047245" right="0.11811023622047245" top="0.55118110236220474" bottom="0.35433070866141736" header="0.31496062992125984" footer="0.31496062992125984"/>
  <pageSetup paperSize="9" scale="33" fitToHeight="27" orientation="landscape" r:id="rId1"/>
  <rowBreaks count="6" manualBreakCount="6">
    <brk id="69" max="51" man="1"/>
    <brk id="217" max="51" man="1"/>
    <brk id="318" max="51" man="1"/>
    <brk id="391" max="51" man="1"/>
    <brk id="483" max="51" man="1"/>
    <brk id="553" max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38"/>
  <sheetViews>
    <sheetView workbookViewId="0">
      <pane xSplit="3" ySplit="3" topLeftCell="D4" activePane="bottomRight" state="frozenSplit"/>
      <selection pane="topRight" activeCell="C1" sqref="C1"/>
      <selection pane="bottomLeft"/>
      <selection pane="bottomRight" activeCell="A115" sqref="A115"/>
    </sheetView>
  </sheetViews>
  <sheetFormatPr defaultColWidth="0" defaultRowHeight="15"/>
  <cols>
    <col min="1" max="1" width="4.5703125" style="1" customWidth="1"/>
    <col min="2" max="2" width="23.85546875" style="1" customWidth="1"/>
    <col min="3" max="3" width="12.85546875" style="122" customWidth="1"/>
    <col min="4" max="4" width="11.42578125" style="1" customWidth="1"/>
    <col min="5" max="5" width="10.85546875" style="1" customWidth="1"/>
    <col min="6" max="6" width="10.5703125" style="1" customWidth="1"/>
    <col min="7" max="7" width="10.140625" style="1" customWidth="1"/>
    <col min="8" max="8" width="9.85546875" style="149" customWidth="1"/>
    <col min="9" max="9" width="10.42578125" style="1" customWidth="1"/>
    <col min="10" max="10" width="10.7109375" style="1" customWidth="1"/>
    <col min="11" max="11" width="10" style="1" customWidth="1"/>
    <col min="12" max="12" width="9.85546875" style="1" customWidth="1"/>
    <col min="13" max="13" width="10.42578125" style="1" customWidth="1"/>
    <col min="14" max="14" width="10.7109375" style="1" customWidth="1"/>
    <col min="15" max="15" width="9.85546875" style="1" customWidth="1"/>
    <col min="16" max="16" width="11.5703125" style="1" customWidth="1"/>
    <col min="17" max="17" width="10.5703125" style="1" customWidth="1"/>
    <col min="18" max="16384" width="0" style="24" hidden="1"/>
  </cols>
  <sheetData>
    <row r="1" spans="1:256">
      <c r="Q1" s="53" t="s">
        <v>61</v>
      </c>
    </row>
    <row r="2" spans="1:256">
      <c r="A2" s="52" t="s">
        <v>216</v>
      </c>
      <c r="B2" s="21"/>
      <c r="C2" s="123"/>
      <c r="D2" s="21"/>
      <c r="E2" s="21"/>
      <c r="F2" s="21"/>
      <c r="G2" s="21"/>
      <c r="H2" s="83"/>
      <c r="I2" s="21"/>
      <c r="J2" s="21"/>
      <c r="K2" s="21"/>
      <c r="L2" s="21"/>
      <c r="M2" s="21"/>
      <c r="N2" s="21"/>
      <c r="O2" s="21"/>
      <c r="P2" s="22"/>
      <c r="Q2" s="22"/>
    </row>
    <row r="3" spans="1:256" s="25" customFormat="1" ht="89.25" customHeight="1">
      <c r="A3" s="17" t="s">
        <v>0</v>
      </c>
      <c r="B3" s="494" t="s">
        <v>56</v>
      </c>
      <c r="C3" s="494"/>
      <c r="D3" s="17" t="s">
        <v>20</v>
      </c>
      <c r="E3" s="51" t="s">
        <v>21</v>
      </c>
      <c r="F3" s="17" t="s">
        <v>25</v>
      </c>
      <c r="G3" s="51" t="s">
        <v>27</v>
      </c>
      <c r="H3" s="51" t="s">
        <v>28</v>
      </c>
      <c r="I3" s="51" t="s">
        <v>29</v>
      </c>
      <c r="J3" s="17" t="s">
        <v>31</v>
      </c>
      <c r="K3" s="51" t="s">
        <v>32</v>
      </c>
      <c r="L3" s="17" t="s">
        <v>33</v>
      </c>
      <c r="M3" s="51" t="s">
        <v>35</v>
      </c>
      <c r="N3" s="17" t="s">
        <v>36</v>
      </c>
      <c r="O3" s="51" t="s">
        <v>37</v>
      </c>
      <c r="P3" s="17" t="s">
        <v>92</v>
      </c>
      <c r="Q3" s="17" t="s">
        <v>60</v>
      </c>
    </row>
    <row r="4" spans="1:256" ht="18.75" customHeight="1">
      <c r="A4" s="175" t="s">
        <v>97</v>
      </c>
      <c r="B4" s="176"/>
      <c r="C4" s="176"/>
      <c r="D4" s="18"/>
      <c r="E4" s="18"/>
      <c r="F4" s="18"/>
      <c r="G4" s="18"/>
      <c r="H4" s="150"/>
      <c r="I4" s="18"/>
      <c r="J4" s="18"/>
      <c r="K4" s="18"/>
      <c r="L4" s="18"/>
      <c r="M4" s="18"/>
      <c r="N4" s="18"/>
      <c r="O4" s="18"/>
      <c r="P4" s="19"/>
      <c r="Q4" s="20"/>
    </row>
    <row r="5" spans="1:256" ht="15" customHeight="1">
      <c r="A5" s="465" t="s">
        <v>217</v>
      </c>
      <c r="B5" s="466"/>
      <c r="C5" s="466"/>
      <c r="D5" s="466"/>
      <c r="E5" s="466"/>
      <c r="F5" s="466"/>
      <c r="G5" s="466"/>
      <c r="H5" s="466"/>
      <c r="I5" s="466"/>
      <c r="J5" s="466"/>
      <c r="K5" s="466"/>
      <c r="L5" s="466"/>
      <c r="M5" s="466"/>
      <c r="N5" s="466"/>
      <c r="O5" s="466"/>
      <c r="P5" s="466"/>
      <c r="Q5" s="23"/>
    </row>
    <row r="6" spans="1:256" ht="47.25" customHeight="1">
      <c r="A6" s="490" t="s">
        <v>46</v>
      </c>
      <c r="B6" s="491" t="s">
        <v>98</v>
      </c>
      <c r="C6" s="14" t="s">
        <v>23</v>
      </c>
      <c r="D6" s="139"/>
      <c r="E6" s="139"/>
      <c r="F6" s="14"/>
      <c r="G6" s="139"/>
      <c r="H6" s="174"/>
      <c r="I6" s="174"/>
      <c r="J6" s="174"/>
      <c r="K6" s="174"/>
      <c r="L6" s="174"/>
      <c r="M6" s="174"/>
      <c r="N6" s="174"/>
      <c r="O6" s="174"/>
      <c r="P6" s="71"/>
      <c r="Q6" s="71"/>
    </row>
    <row r="7" spans="1:256" ht="24" customHeight="1">
      <c r="A7" s="490"/>
      <c r="B7" s="491"/>
      <c r="C7" s="14" t="s">
        <v>24</v>
      </c>
      <c r="D7" s="139"/>
      <c r="E7" s="139"/>
      <c r="F7" s="167"/>
      <c r="G7" s="167"/>
      <c r="H7" s="167"/>
      <c r="I7" s="167"/>
      <c r="J7" s="167"/>
      <c r="K7" s="167"/>
      <c r="L7" s="167"/>
      <c r="M7" s="167"/>
      <c r="N7" s="70"/>
      <c r="O7" s="70"/>
      <c r="P7" s="71"/>
      <c r="Q7" s="71"/>
    </row>
    <row r="8" spans="1:256" ht="26.25" customHeight="1">
      <c r="A8" s="72" t="s">
        <v>218</v>
      </c>
      <c r="B8" s="73"/>
      <c r="C8" s="12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5"/>
      <c r="Q8" s="76"/>
      <c r="R8" s="495"/>
      <c r="S8" s="495"/>
      <c r="T8" s="495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I8" s="495"/>
      <c r="AJ8" s="495"/>
      <c r="AK8" s="495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Z8" s="495"/>
      <c r="BA8" s="495"/>
      <c r="BB8" s="495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Q8" s="495"/>
      <c r="BR8" s="495"/>
      <c r="BS8" s="495"/>
      <c r="BT8" s="26"/>
      <c r="BU8" s="26"/>
      <c r="BV8" s="26"/>
      <c r="BW8" s="26"/>
      <c r="BX8" s="26"/>
      <c r="BY8" s="26"/>
      <c r="BZ8" s="26"/>
      <c r="CA8" s="26"/>
      <c r="CB8" s="26"/>
      <c r="CC8" s="26"/>
      <c r="CD8" s="26"/>
      <c r="CE8" s="26"/>
      <c r="CH8" s="495"/>
      <c r="CI8" s="495"/>
      <c r="CJ8" s="495"/>
      <c r="CK8" s="26"/>
      <c r="CL8" s="26"/>
      <c r="CM8" s="26"/>
      <c r="CN8" s="26"/>
      <c r="CO8" s="26"/>
      <c r="CP8" s="26"/>
      <c r="CQ8" s="26"/>
      <c r="CR8" s="26"/>
      <c r="CS8" s="26"/>
      <c r="CT8" s="26"/>
      <c r="CU8" s="26"/>
      <c r="CV8" s="26"/>
      <c r="CY8" s="495"/>
      <c r="CZ8" s="495"/>
      <c r="DA8" s="495"/>
      <c r="DB8" s="26"/>
      <c r="DC8" s="26"/>
      <c r="DD8" s="26"/>
      <c r="DE8" s="26"/>
      <c r="DF8" s="26"/>
      <c r="DG8" s="26"/>
      <c r="DH8" s="26"/>
      <c r="DI8" s="26"/>
      <c r="DJ8" s="26"/>
      <c r="DK8" s="26"/>
      <c r="DL8" s="26"/>
      <c r="DM8" s="26"/>
      <c r="DP8" s="495"/>
      <c r="DQ8" s="495"/>
      <c r="DR8" s="495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G8" s="495"/>
      <c r="EH8" s="495"/>
      <c r="EI8" s="495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X8" s="495"/>
      <c r="EY8" s="495"/>
      <c r="EZ8" s="495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O8" s="495"/>
      <c r="FP8" s="495"/>
      <c r="FQ8" s="495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F8" s="495"/>
      <c r="GG8" s="495"/>
      <c r="GH8" s="495"/>
      <c r="GI8" s="26"/>
      <c r="GJ8" s="26"/>
      <c r="GK8" s="26"/>
      <c r="GL8" s="26"/>
      <c r="GM8" s="26"/>
      <c r="GN8" s="26"/>
      <c r="GO8" s="26"/>
      <c r="GP8" s="26"/>
      <c r="GQ8" s="26"/>
      <c r="GR8" s="26"/>
      <c r="GS8" s="26"/>
      <c r="GT8" s="26"/>
      <c r="GW8" s="495"/>
      <c r="GX8" s="495"/>
      <c r="GY8" s="495"/>
      <c r="GZ8" s="26"/>
      <c r="HA8" s="26"/>
      <c r="HB8" s="26"/>
      <c r="HC8" s="26"/>
      <c r="HD8" s="26"/>
      <c r="HE8" s="26"/>
      <c r="HF8" s="26"/>
      <c r="HG8" s="26"/>
      <c r="HH8" s="26"/>
      <c r="HI8" s="26"/>
      <c r="HJ8" s="26"/>
      <c r="HK8" s="26"/>
      <c r="HN8" s="495"/>
      <c r="HO8" s="495"/>
      <c r="HP8" s="495"/>
      <c r="HQ8" s="26"/>
      <c r="HR8" s="26"/>
      <c r="HS8" s="26"/>
      <c r="HT8" s="26"/>
      <c r="HU8" s="26"/>
      <c r="HV8" s="26"/>
      <c r="HW8" s="26"/>
      <c r="HX8" s="26"/>
      <c r="HY8" s="26"/>
      <c r="HZ8" s="26"/>
      <c r="IA8" s="26"/>
      <c r="IB8" s="26"/>
      <c r="IE8" s="495"/>
      <c r="IF8" s="495"/>
      <c r="IG8" s="495"/>
      <c r="IH8" s="26"/>
      <c r="II8" s="26"/>
      <c r="IJ8" s="26"/>
      <c r="IK8" s="26"/>
      <c r="IL8" s="26"/>
      <c r="IM8" s="26"/>
      <c r="IN8" s="26"/>
      <c r="IO8" s="26"/>
      <c r="IP8" s="26"/>
      <c r="IQ8" s="26"/>
      <c r="IR8" s="26"/>
      <c r="IS8" s="26"/>
      <c r="IV8" s="495"/>
    </row>
    <row r="9" spans="1:256" ht="69.75" customHeight="1">
      <c r="A9" s="490" t="s">
        <v>47</v>
      </c>
      <c r="B9" s="502" t="s">
        <v>265</v>
      </c>
      <c r="C9" s="14" t="s">
        <v>23</v>
      </c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93" t="s">
        <v>226</v>
      </c>
      <c r="P9" s="71"/>
      <c r="Q9" s="71"/>
    </row>
    <row r="10" spans="1:256" ht="27" customHeight="1">
      <c r="A10" s="490"/>
      <c r="B10" s="491"/>
      <c r="C10" s="14" t="s">
        <v>24</v>
      </c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70"/>
      <c r="O10" s="70"/>
      <c r="P10" s="71"/>
      <c r="Q10" s="71"/>
    </row>
    <row r="11" spans="1:256" ht="18" customHeight="1">
      <c r="A11" s="72" t="s">
        <v>219</v>
      </c>
      <c r="B11" s="73"/>
      <c r="C11" s="125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1"/>
      <c r="Q11" s="71"/>
    </row>
    <row r="12" spans="1:256" ht="33" customHeight="1">
      <c r="A12" s="490" t="s">
        <v>48</v>
      </c>
      <c r="B12" s="491" t="s">
        <v>103</v>
      </c>
      <c r="C12" s="14" t="s">
        <v>23</v>
      </c>
      <c r="D12" s="139"/>
      <c r="E12" s="139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91"/>
      <c r="Q12" s="91"/>
    </row>
    <row r="13" spans="1:256" ht="26.25" customHeight="1">
      <c r="A13" s="490"/>
      <c r="B13" s="491"/>
      <c r="C13" s="14" t="s">
        <v>24</v>
      </c>
      <c r="D13" s="139"/>
      <c r="E13" s="139"/>
      <c r="F13" s="139"/>
      <c r="G13" s="139"/>
      <c r="H13" s="139"/>
      <c r="I13" s="139"/>
      <c r="J13" s="139"/>
      <c r="K13" s="139"/>
      <c r="L13" s="139"/>
      <c r="M13" s="140"/>
      <c r="N13" s="140"/>
      <c r="O13" s="140"/>
      <c r="P13" s="91"/>
      <c r="Q13" s="91"/>
    </row>
    <row r="14" spans="1:256" ht="39" customHeight="1">
      <c r="A14" s="490" t="s">
        <v>49</v>
      </c>
      <c r="B14" s="491" t="s">
        <v>107</v>
      </c>
      <c r="C14" s="14" t="s">
        <v>23</v>
      </c>
      <c r="D14" s="139"/>
      <c r="E14" s="139"/>
      <c r="F14" s="139"/>
      <c r="G14" s="139"/>
      <c r="H14" s="139"/>
      <c r="I14" s="139"/>
      <c r="J14" s="140"/>
      <c r="K14" s="140"/>
      <c r="L14" s="140"/>
      <c r="M14" s="140"/>
      <c r="N14" s="94"/>
      <c r="O14" s="95"/>
      <c r="P14" s="91"/>
      <c r="Q14" s="91"/>
    </row>
    <row r="15" spans="1:256" ht="39.75" customHeight="1">
      <c r="A15" s="490"/>
      <c r="B15" s="491"/>
      <c r="C15" s="14" t="s">
        <v>24</v>
      </c>
      <c r="D15" s="139"/>
      <c r="E15" s="139"/>
      <c r="F15" s="139"/>
      <c r="G15" s="139"/>
      <c r="H15" s="139"/>
      <c r="I15" s="139"/>
      <c r="J15" s="139"/>
      <c r="K15" s="139"/>
      <c r="L15" s="139"/>
      <c r="M15" s="93"/>
      <c r="N15" s="93"/>
      <c r="O15" s="93"/>
      <c r="P15" s="91"/>
      <c r="Q15" s="91"/>
    </row>
    <row r="16" spans="1:256" ht="39.75" customHeight="1">
      <c r="A16" s="470" t="s">
        <v>111</v>
      </c>
      <c r="B16" s="472" t="s">
        <v>258</v>
      </c>
      <c r="C16" s="156" t="s">
        <v>23</v>
      </c>
      <c r="D16" s="139"/>
      <c r="E16" s="139"/>
      <c r="F16" s="139"/>
      <c r="G16" s="139"/>
      <c r="H16" s="139"/>
      <c r="I16" s="139"/>
      <c r="J16" s="139"/>
      <c r="K16" s="139"/>
      <c r="L16" s="139"/>
      <c r="M16" s="93"/>
      <c r="N16" s="93"/>
      <c r="O16" s="93"/>
      <c r="P16" s="91"/>
      <c r="Q16" s="91"/>
    </row>
    <row r="17" spans="1:17" ht="53.25" customHeight="1">
      <c r="A17" s="471"/>
      <c r="B17" s="473"/>
      <c r="C17" s="156" t="s">
        <v>24</v>
      </c>
      <c r="D17" s="139"/>
      <c r="E17" s="139"/>
      <c r="F17" s="139"/>
      <c r="G17" s="139"/>
      <c r="H17" s="139"/>
      <c r="I17" s="139"/>
      <c r="J17" s="139"/>
      <c r="K17" s="139"/>
      <c r="L17" s="139"/>
      <c r="M17" s="93"/>
      <c r="N17" s="93"/>
      <c r="O17" s="93"/>
      <c r="P17" s="91"/>
      <c r="Q17" s="91"/>
    </row>
    <row r="18" spans="1:17" ht="22.5" customHeight="1">
      <c r="A18" s="492" t="s">
        <v>117</v>
      </c>
      <c r="B18" s="491" t="s">
        <v>112</v>
      </c>
      <c r="C18" s="14" t="s">
        <v>23</v>
      </c>
      <c r="D18" s="139"/>
      <c r="E18" s="139"/>
      <c r="F18" s="139"/>
      <c r="G18" s="139"/>
      <c r="H18" s="139"/>
      <c r="I18" s="140"/>
      <c r="J18" s="140"/>
      <c r="K18" s="140"/>
      <c r="L18" s="140"/>
      <c r="M18" s="140"/>
      <c r="N18" s="140"/>
      <c r="O18" s="93"/>
      <c r="P18" s="91"/>
      <c r="Q18" s="91"/>
    </row>
    <row r="19" spans="1:17" ht="16.5" customHeight="1">
      <c r="A19" s="490"/>
      <c r="B19" s="491"/>
      <c r="C19" s="14" t="s">
        <v>24</v>
      </c>
      <c r="D19" s="139"/>
      <c r="E19" s="139"/>
      <c r="F19" s="139"/>
      <c r="G19" s="139"/>
      <c r="H19" s="139"/>
      <c r="I19" s="139"/>
      <c r="J19" s="139"/>
      <c r="K19" s="139"/>
      <c r="L19" s="139"/>
      <c r="M19" s="93"/>
      <c r="N19" s="93"/>
      <c r="O19" s="93"/>
      <c r="P19" s="91"/>
      <c r="Q19" s="91"/>
    </row>
    <row r="20" spans="1:17" ht="26.25" customHeight="1">
      <c r="A20" s="492" t="s">
        <v>124</v>
      </c>
      <c r="B20" s="491" t="s">
        <v>118</v>
      </c>
      <c r="C20" s="14" t="s">
        <v>23</v>
      </c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O20" s="139"/>
      <c r="P20" s="91"/>
      <c r="Q20" s="91"/>
    </row>
    <row r="21" spans="1:17" ht="40.5" customHeight="1">
      <c r="A21" s="490" t="s">
        <v>12</v>
      </c>
      <c r="B21" s="491" t="s">
        <v>13</v>
      </c>
      <c r="C21" s="14" t="s">
        <v>24</v>
      </c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71"/>
      <c r="Q21" s="71"/>
    </row>
    <row r="22" spans="1:17" ht="16.5" customHeight="1">
      <c r="A22" s="496" t="s">
        <v>220</v>
      </c>
      <c r="B22" s="497"/>
      <c r="C22" s="497"/>
      <c r="D22" s="497"/>
      <c r="E22" s="497"/>
      <c r="F22" s="497"/>
      <c r="G22" s="497"/>
      <c r="H22" s="497"/>
      <c r="I22" s="497"/>
      <c r="J22" s="497"/>
      <c r="K22" s="497"/>
      <c r="L22" s="497"/>
      <c r="M22" s="497"/>
      <c r="N22" s="497"/>
      <c r="O22" s="497"/>
      <c r="P22" s="497"/>
      <c r="Q22" s="498"/>
    </row>
    <row r="23" spans="1:17" ht="23.25" customHeight="1">
      <c r="A23" s="492" t="s">
        <v>132</v>
      </c>
      <c r="B23" s="491" t="s">
        <v>125</v>
      </c>
      <c r="C23" s="14" t="s">
        <v>23</v>
      </c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71"/>
      <c r="Q23" s="71"/>
    </row>
    <row r="24" spans="1:17" ht="22.5" customHeight="1">
      <c r="A24" s="490"/>
      <c r="B24" s="491"/>
      <c r="C24" s="14" t="s">
        <v>24</v>
      </c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71"/>
      <c r="Q24" s="71"/>
    </row>
    <row r="25" spans="1:17" ht="18.75" customHeight="1">
      <c r="A25" s="499" t="s">
        <v>221</v>
      </c>
      <c r="B25" s="500"/>
      <c r="C25" s="500"/>
      <c r="D25" s="500"/>
      <c r="E25" s="500"/>
      <c r="F25" s="500"/>
      <c r="G25" s="500"/>
      <c r="H25" s="500"/>
      <c r="I25" s="500"/>
      <c r="J25" s="500"/>
      <c r="K25" s="500"/>
      <c r="L25" s="500"/>
      <c r="M25" s="500"/>
      <c r="N25" s="500"/>
      <c r="O25" s="500"/>
      <c r="P25" s="500"/>
      <c r="Q25" s="501"/>
    </row>
    <row r="26" spans="1:17" ht="48.75" customHeight="1">
      <c r="A26" s="492" t="s">
        <v>223</v>
      </c>
      <c r="B26" s="491" t="s">
        <v>133</v>
      </c>
      <c r="C26" s="14" t="s">
        <v>23</v>
      </c>
      <c r="D26" s="139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71"/>
      <c r="Q26" s="71"/>
    </row>
    <row r="27" spans="1:17" ht="33" customHeight="1">
      <c r="A27" s="490" t="s">
        <v>14</v>
      </c>
      <c r="B27" s="491" t="s">
        <v>15</v>
      </c>
      <c r="C27" s="14" t="s">
        <v>24</v>
      </c>
      <c r="D27" s="137"/>
      <c r="E27" s="137"/>
      <c r="F27" s="137"/>
      <c r="G27" s="137"/>
      <c r="H27" s="137"/>
      <c r="I27" s="137"/>
      <c r="J27" s="155"/>
      <c r="K27" s="155"/>
      <c r="L27" s="155"/>
      <c r="M27" s="70"/>
      <c r="N27" s="70"/>
      <c r="O27" s="70"/>
      <c r="P27" s="71"/>
      <c r="Q27" s="71"/>
    </row>
    <row r="28" spans="1:17" ht="19.5" customHeight="1">
      <c r="A28" s="77" t="s">
        <v>192</v>
      </c>
      <c r="B28" s="78"/>
      <c r="C28" s="126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9"/>
    </row>
    <row r="29" spans="1:17" ht="18.75" customHeight="1">
      <c r="A29" s="80" t="s">
        <v>222</v>
      </c>
      <c r="B29" s="81"/>
      <c r="C29" s="127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2"/>
    </row>
    <row r="30" spans="1:17" ht="21" customHeight="1">
      <c r="A30" s="490" t="s">
        <v>46</v>
      </c>
      <c r="B30" s="491" t="s">
        <v>143</v>
      </c>
      <c r="C30" s="14" t="s">
        <v>23</v>
      </c>
      <c r="D30" s="139"/>
      <c r="E30" s="139"/>
      <c r="F30" s="139"/>
      <c r="G30" s="139"/>
      <c r="H30" s="140"/>
      <c r="I30" s="140"/>
      <c r="J30" s="140"/>
      <c r="K30" s="140"/>
      <c r="L30" s="140"/>
      <c r="M30" s="140"/>
      <c r="N30" s="94"/>
      <c r="O30" s="94"/>
      <c r="P30" s="71"/>
      <c r="Q30" s="71"/>
    </row>
    <row r="31" spans="1:17" ht="22.5" customHeight="1">
      <c r="A31" s="490"/>
      <c r="B31" s="491"/>
      <c r="C31" s="14" t="s">
        <v>24</v>
      </c>
      <c r="D31" s="172"/>
      <c r="E31" s="177"/>
      <c r="F31" s="177"/>
      <c r="G31" s="177"/>
      <c r="H31" s="177"/>
      <c r="I31" s="177"/>
      <c r="J31" s="173"/>
      <c r="K31" s="157"/>
      <c r="L31" s="70"/>
      <c r="M31" s="70"/>
      <c r="N31" s="70"/>
      <c r="O31" s="70"/>
      <c r="P31" s="71"/>
      <c r="Q31" s="71"/>
    </row>
    <row r="32" spans="1:17" ht="27" customHeight="1">
      <c r="A32" s="490" t="s">
        <v>47</v>
      </c>
      <c r="B32" s="491" t="s">
        <v>193</v>
      </c>
      <c r="C32" s="14" t="s">
        <v>23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71"/>
      <c r="Q32" s="71"/>
    </row>
    <row r="33" spans="1:17" ht="31.5" customHeight="1">
      <c r="A33" s="490"/>
      <c r="B33" s="491"/>
      <c r="C33" s="14" t="s">
        <v>24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71"/>
      <c r="Q33" s="71"/>
    </row>
    <row r="34" spans="1:17" ht="34.5" customHeight="1">
      <c r="A34" s="490" t="s">
        <v>48</v>
      </c>
      <c r="B34" s="491" t="s">
        <v>149</v>
      </c>
      <c r="C34" s="14" t="s">
        <v>23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71"/>
      <c r="Q34" s="71"/>
    </row>
    <row r="35" spans="1:17" ht="36.75" customHeight="1">
      <c r="A35" s="490"/>
      <c r="B35" s="491"/>
      <c r="C35" s="14" t="s">
        <v>24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71"/>
      <c r="Q35" s="71"/>
    </row>
    <row r="36" spans="1:17" ht="58.5" customHeight="1">
      <c r="A36" s="490" t="s">
        <v>49</v>
      </c>
      <c r="B36" s="491" t="s">
        <v>196</v>
      </c>
      <c r="C36" s="14" t="s">
        <v>23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71"/>
      <c r="Q36" s="71"/>
    </row>
    <row r="37" spans="1:17" ht="49.5" customHeight="1">
      <c r="A37" s="490"/>
      <c r="B37" s="491"/>
      <c r="C37" s="14" t="s">
        <v>24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71"/>
      <c r="Q37" s="71"/>
    </row>
    <row r="38" spans="1:17" ht="30" customHeight="1">
      <c r="A38" s="490" t="s">
        <v>111</v>
      </c>
      <c r="B38" s="491" t="s">
        <v>152</v>
      </c>
      <c r="C38" s="14" t="s">
        <v>23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71"/>
      <c r="Q38" s="71"/>
    </row>
    <row r="39" spans="1:17" ht="23.25" customHeight="1">
      <c r="A39" s="490"/>
      <c r="B39" s="491"/>
      <c r="C39" s="14" t="s">
        <v>24</v>
      </c>
      <c r="D39" s="139"/>
      <c r="E39" s="139"/>
      <c r="F39" s="139"/>
      <c r="G39" s="139"/>
      <c r="H39" s="139"/>
      <c r="I39" s="139"/>
      <c r="J39" s="139"/>
      <c r="K39" s="167"/>
      <c r="L39" s="167"/>
      <c r="M39" s="139"/>
      <c r="N39" s="139"/>
      <c r="O39" s="139"/>
      <c r="P39" s="71"/>
      <c r="Q39" s="71"/>
    </row>
    <row r="40" spans="1:17" ht="28.5" customHeight="1">
      <c r="A40" s="490" t="s">
        <v>117</v>
      </c>
      <c r="B40" s="491" t="s">
        <v>160</v>
      </c>
      <c r="C40" s="14" t="s">
        <v>23</v>
      </c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71"/>
      <c r="Q40" s="71"/>
    </row>
    <row r="41" spans="1:17" ht="29.25" customHeight="1">
      <c r="A41" s="490"/>
      <c r="B41" s="491"/>
      <c r="C41" s="14" t="s">
        <v>24</v>
      </c>
      <c r="D41" s="139"/>
      <c r="E41" s="139"/>
      <c r="F41" s="139"/>
      <c r="G41" s="139"/>
      <c r="H41" s="139"/>
      <c r="I41" s="139"/>
      <c r="J41" s="139"/>
      <c r="K41" s="139"/>
      <c r="L41" s="139"/>
      <c r="M41" s="70"/>
      <c r="N41" s="70"/>
      <c r="O41" s="70"/>
      <c r="P41" s="71"/>
      <c r="Q41" s="71"/>
    </row>
    <row r="42" spans="1:17" ht="30.75" customHeight="1">
      <c r="A42" s="488" t="s">
        <v>124</v>
      </c>
      <c r="B42" s="472" t="s">
        <v>266</v>
      </c>
      <c r="C42" s="14" t="s">
        <v>23</v>
      </c>
      <c r="D42" s="167"/>
      <c r="E42" s="139"/>
      <c r="F42" s="139"/>
      <c r="G42" s="139"/>
      <c r="H42" s="139"/>
      <c r="I42" s="139"/>
      <c r="J42" s="167"/>
      <c r="K42" s="167"/>
      <c r="L42" s="167"/>
      <c r="M42" s="167"/>
      <c r="N42" s="167"/>
      <c r="O42" s="167"/>
      <c r="P42" s="71"/>
      <c r="Q42" s="71"/>
    </row>
    <row r="43" spans="1:17" ht="24.75" customHeight="1">
      <c r="A43" s="489"/>
      <c r="B43" s="493"/>
      <c r="C43" s="14" t="s">
        <v>24</v>
      </c>
      <c r="D43" s="167"/>
      <c r="E43" s="139"/>
      <c r="F43" s="139"/>
      <c r="G43" s="139"/>
      <c r="H43" s="139"/>
      <c r="I43" s="139"/>
      <c r="J43" s="167"/>
      <c r="K43" s="167"/>
      <c r="L43" s="167"/>
      <c r="M43" s="70"/>
      <c r="N43" s="70"/>
      <c r="O43" s="70"/>
      <c r="P43" s="71"/>
      <c r="Q43" s="71"/>
    </row>
    <row r="44" spans="1:17" ht="16.5" customHeight="1">
      <c r="A44" s="77" t="s">
        <v>96</v>
      </c>
      <c r="B44" s="78"/>
      <c r="C44" s="126"/>
      <c r="D44" s="78"/>
      <c r="E44" s="78"/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9"/>
    </row>
    <row r="45" spans="1:17" ht="18.75" customHeight="1">
      <c r="A45" s="80" t="s">
        <v>170</v>
      </c>
      <c r="B45" s="81"/>
      <c r="C45" s="127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4"/>
      <c r="Q45" s="85"/>
    </row>
    <row r="46" spans="1:17" ht="34.5" customHeight="1">
      <c r="A46" s="503" t="s">
        <v>46</v>
      </c>
      <c r="B46" s="505" t="s">
        <v>171</v>
      </c>
      <c r="C46" s="14" t="s">
        <v>23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76"/>
      <c r="Q46" s="71"/>
    </row>
    <row r="47" spans="1:17" ht="21" customHeight="1">
      <c r="A47" s="504"/>
      <c r="B47" s="493"/>
      <c r="C47" s="14" t="s">
        <v>24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71"/>
      <c r="Q47" s="71"/>
    </row>
    <row r="48" spans="1:17" ht="76.5" customHeight="1">
      <c r="A48" s="489" t="s">
        <v>47</v>
      </c>
      <c r="B48" s="493" t="s">
        <v>172</v>
      </c>
      <c r="C48" s="51" t="s">
        <v>23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76"/>
      <c r="Q48" s="71"/>
    </row>
    <row r="49" spans="1:19" ht="39.950000000000003" customHeight="1">
      <c r="A49" s="490"/>
      <c r="B49" s="491"/>
      <c r="C49" s="14" t="s">
        <v>24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71"/>
      <c r="Q49" s="71"/>
    </row>
    <row r="50" spans="1:19" ht="39.75" customHeight="1">
      <c r="A50" s="459" t="s">
        <v>48</v>
      </c>
      <c r="B50" s="485" t="s">
        <v>173</v>
      </c>
      <c r="C50" s="14" t="s">
        <v>23</v>
      </c>
      <c r="D50" s="69"/>
      <c r="E50" s="70"/>
      <c r="F50" s="70"/>
      <c r="G50" s="70"/>
      <c r="H50" s="70"/>
      <c r="I50" s="70"/>
      <c r="J50" s="70"/>
      <c r="K50" s="70"/>
      <c r="L50" s="70"/>
      <c r="M50" s="70"/>
      <c r="N50" s="70"/>
      <c r="O50" s="70"/>
      <c r="P50" s="71"/>
      <c r="Q50" s="71"/>
    </row>
    <row r="51" spans="1:19" ht="38.25" customHeight="1">
      <c r="A51" s="460"/>
      <c r="B51" s="487"/>
      <c r="C51" s="14" t="s">
        <v>24</v>
      </c>
      <c r="D51" s="69"/>
      <c r="E51" s="70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1"/>
      <c r="Q51" s="71"/>
    </row>
    <row r="52" spans="1:19" ht="15" customHeight="1">
      <c r="A52" s="474" t="s">
        <v>19</v>
      </c>
      <c r="B52" s="474" t="s">
        <v>174</v>
      </c>
      <c r="C52" s="459" t="s">
        <v>24</v>
      </c>
      <c r="D52" s="462"/>
      <c r="E52" s="462"/>
      <c r="F52" s="462"/>
      <c r="G52" s="462"/>
      <c r="H52" s="459"/>
      <c r="I52" s="462"/>
      <c r="J52" s="462"/>
      <c r="K52" s="462"/>
      <c r="L52" s="462"/>
      <c r="M52" s="467"/>
      <c r="N52" s="467"/>
      <c r="O52" s="467"/>
      <c r="P52" s="467"/>
      <c r="Q52" s="467"/>
      <c r="R52" s="1"/>
      <c r="S52" s="1"/>
    </row>
    <row r="53" spans="1:19">
      <c r="A53" s="475"/>
      <c r="B53" s="475"/>
      <c r="C53" s="475"/>
      <c r="D53" s="463"/>
      <c r="E53" s="463"/>
      <c r="F53" s="463"/>
      <c r="G53" s="463"/>
      <c r="H53" s="461"/>
      <c r="I53" s="463"/>
      <c r="J53" s="463"/>
      <c r="K53" s="463"/>
      <c r="L53" s="463"/>
      <c r="M53" s="468"/>
      <c r="N53" s="475"/>
      <c r="O53" s="475"/>
      <c r="P53" s="475"/>
      <c r="Q53" s="475"/>
      <c r="R53" s="1"/>
      <c r="S53" s="1"/>
    </row>
    <row r="54" spans="1:19" s="28" customFormat="1" ht="12.75" customHeight="1">
      <c r="A54" s="475"/>
      <c r="B54" s="475"/>
      <c r="C54" s="475"/>
      <c r="D54" s="463"/>
      <c r="E54" s="463"/>
      <c r="F54" s="463"/>
      <c r="G54" s="463"/>
      <c r="H54" s="461"/>
      <c r="I54" s="463"/>
      <c r="J54" s="463"/>
      <c r="K54" s="463"/>
      <c r="L54" s="463"/>
      <c r="M54" s="468"/>
      <c r="N54" s="475"/>
      <c r="O54" s="475"/>
      <c r="P54" s="475"/>
      <c r="Q54" s="475"/>
    </row>
    <row r="55" spans="1:19" s="28" customFormat="1" ht="12.75" customHeight="1">
      <c r="A55" s="475"/>
      <c r="B55" s="475"/>
      <c r="C55" s="475"/>
      <c r="D55" s="463"/>
      <c r="E55" s="463"/>
      <c r="F55" s="463"/>
      <c r="G55" s="463"/>
      <c r="H55" s="461"/>
      <c r="I55" s="463"/>
      <c r="J55" s="463"/>
      <c r="K55" s="463"/>
      <c r="L55" s="463"/>
      <c r="M55" s="468"/>
      <c r="N55" s="475"/>
      <c r="O55" s="475"/>
      <c r="P55" s="475"/>
      <c r="Q55" s="475"/>
    </row>
    <row r="56" spans="1:19" s="28" customFormat="1" ht="12" customHeight="1">
      <c r="A56" s="475"/>
      <c r="B56" s="475"/>
      <c r="C56" s="475"/>
      <c r="D56" s="464"/>
      <c r="E56" s="464"/>
      <c r="F56" s="464"/>
      <c r="G56" s="464"/>
      <c r="H56" s="460"/>
      <c r="I56" s="464"/>
      <c r="J56" s="464"/>
      <c r="K56" s="464"/>
      <c r="L56" s="464"/>
      <c r="M56" s="469"/>
      <c r="N56" s="475"/>
      <c r="O56" s="475"/>
      <c r="P56" s="475"/>
      <c r="Q56" s="475"/>
    </row>
    <row r="57" spans="1:19" s="28" customFormat="1" ht="124.5" hidden="1" customHeight="1">
      <c r="A57" s="476"/>
      <c r="B57" s="476"/>
      <c r="C57" s="476"/>
      <c r="D57" s="167"/>
      <c r="E57" s="167"/>
      <c r="F57" s="167"/>
      <c r="G57" s="167"/>
      <c r="H57" s="179"/>
      <c r="I57" s="167"/>
      <c r="J57" s="167"/>
      <c r="K57" s="167"/>
      <c r="L57" s="180"/>
      <c r="M57" s="174"/>
      <c r="N57" s="476"/>
      <c r="O57" s="476"/>
      <c r="P57" s="476"/>
      <c r="Q57" s="476"/>
    </row>
    <row r="58" spans="1:19" s="28" customFormat="1" ht="12.75" customHeight="1">
      <c r="A58" s="445" t="s">
        <v>105</v>
      </c>
      <c r="B58" s="485" t="s">
        <v>201</v>
      </c>
      <c r="C58" s="459" t="s">
        <v>24</v>
      </c>
      <c r="D58" s="462"/>
      <c r="E58" s="462"/>
      <c r="F58" s="462"/>
      <c r="G58" s="462"/>
      <c r="H58" s="459"/>
      <c r="I58" s="459"/>
      <c r="J58" s="459"/>
      <c r="K58" s="459"/>
      <c r="L58" s="459"/>
      <c r="M58" s="467"/>
      <c r="N58" s="467"/>
      <c r="O58" s="467"/>
      <c r="P58" s="467"/>
      <c r="Q58" s="467"/>
    </row>
    <row r="59" spans="1:19" s="28" customFormat="1" ht="12.75">
      <c r="A59" s="445"/>
      <c r="B59" s="486"/>
      <c r="C59" s="475"/>
      <c r="D59" s="463"/>
      <c r="E59" s="463"/>
      <c r="F59" s="463"/>
      <c r="G59" s="463"/>
      <c r="H59" s="461"/>
      <c r="I59" s="461"/>
      <c r="J59" s="461"/>
      <c r="K59" s="461"/>
      <c r="L59" s="461"/>
      <c r="M59" s="468"/>
      <c r="N59" s="468"/>
      <c r="O59" s="468"/>
      <c r="P59" s="468"/>
      <c r="Q59" s="468"/>
    </row>
    <row r="60" spans="1:19" s="28" customFormat="1" ht="12.75">
      <c r="A60" s="445"/>
      <c r="B60" s="486"/>
      <c r="C60" s="475"/>
      <c r="D60" s="463"/>
      <c r="E60" s="463"/>
      <c r="F60" s="463"/>
      <c r="G60" s="463"/>
      <c r="H60" s="461"/>
      <c r="I60" s="461"/>
      <c r="J60" s="461"/>
      <c r="K60" s="461"/>
      <c r="L60" s="461"/>
      <c r="M60" s="468"/>
      <c r="N60" s="468"/>
      <c r="O60" s="468"/>
      <c r="P60" s="468"/>
      <c r="Q60" s="468"/>
    </row>
    <row r="61" spans="1:19" s="28" customFormat="1" ht="12.75">
      <c r="A61" s="445"/>
      <c r="B61" s="486"/>
      <c r="C61" s="475"/>
      <c r="D61" s="463"/>
      <c r="E61" s="463"/>
      <c r="F61" s="463"/>
      <c r="G61" s="463"/>
      <c r="H61" s="461"/>
      <c r="I61" s="461"/>
      <c r="J61" s="461"/>
      <c r="K61" s="461"/>
      <c r="L61" s="461"/>
      <c r="M61" s="468"/>
      <c r="N61" s="468"/>
      <c r="O61" s="468"/>
      <c r="P61" s="468"/>
      <c r="Q61" s="468"/>
    </row>
    <row r="62" spans="1:19" s="28" customFormat="1" ht="2.25" customHeight="1">
      <c r="A62" s="445"/>
      <c r="B62" s="486"/>
      <c r="C62" s="475"/>
      <c r="D62" s="463"/>
      <c r="E62" s="463"/>
      <c r="F62" s="463"/>
      <c r="G62" s="463"/>
      <c r="H62" s="461"/>
      <c r="I62" s="461"/>
      <c r="J62" s="461"/>
      <c r="K62" s="461"/>
      <c r="L62" s="461"/>
      <c r="M62" s="468"/>
      <c r="N62" s="468"/>
      <c r="O62" s="468"/>
      <c r="P62" s="468"/>
      <c r="Q62" s="468"/>
    </row>
    <row r="63" spans="1:19" s="28" customFormat="1" ht="4.5" hidden="1" customHeight="1">
      <c r="A63" s="445"/>
      <c r="B63" s="487"/>
      <c r="C63" s="476"/>
      <c r="D63" s="464"/>
      <c r="E63" s="464"/>
      <c r="F63" s="464"/>
      <c r="G63" s="464"/>
      <c r="H63" s="460"/>
      <c r="I63" s="460"/>
      <c r="J63" s="460"/>
      <c r="K63" s="460"/>
      <c r="L63" s="460"/>
      <c r="M63" s="469"/>
      <c r="N63" s="469"/>
      <c r="O63" s="469"/>
      <c r="P63" s="469"/>
      <c r="Q63" s="469"/>
    </row>
    <row r="64" spans="1:19" s="28" customFormat="1" ht="12.75" customHeight="1">
      <c r="A64" s="445" t="s">
        <v>175</v>
      </c>
      <c r="B64" s="485" t="s">
        <v>202</v>
      </c>
      <c r="C64" s="459" t="s">
        <v>24</v>
      </c>
      <c r="D64" s="459"/>
      <c r="E64" s="459"/>
      <c r="F64" s="459"/>
      <c r="G64" s="459"/>
      <c r="H64" s="459"/>
      <c r="I64" s="459"/>
      <c r="J64" s="459"/>
      <c r="K64" s="459"/>
      <c r="L64" s="459"/>
      <c r="M64" s="467"/>
      <c r="N64" s="467"/>
      <c r="O64" s="467"/>
      <c r="P64" s="467"/>
      <c r="Q64" s="467"/>
    </row>
    <row r="65" spans="1:19" s="28" customFormat="1" ht="12.75">
      <c r="A65" s="445"/>
      <c r="B65" s="486"/>
      <c r="C65" s="461"/>
      <c r="D65" s="461"/>
      <c r="E65" s="461"/>
      <c r="F65" s="461"/>
      <c r="G65" s="461"/>
      <c r="H65" s="461"/>
      <c r="I65" s="461"/>
      <c r="J65" s="461"/>
      <c r="K65" s="461"/>
      <c r="L65" s="461"/>
      <c r="M65" s="468"/>
      <c r="N65" s="468"/>
      <c r="O65" s="468"/>
      <c r="P65" s="468"/>
      <c r="Q65" s="468"/>
    </row>
    <row r="66" spans="1:19" s="28" customFormat="1" ht="12.75">
      <c r="A66" s="445"/>
      <c r="B66" s="486"/>
      <c r="C66" s="461"/>
      <c r="D66" s="461"/>
      <c r="E66" s="461"/>
      <c r="F66" s="461"/>
      <c r="G66" s="461"/>
      <c r="H66" s="461"/>
      <c r="I66" s="461"/>
      <c r="J66" s="461"/>
      <c r="K66" s="461"/>
      <c r="L66" s="461"/>
      <c r="M66" s="468"/>
      <c r="N66" s="468"/>
      <c r="O66" s="468"/>
      <c r="P66" s="468"/>
      <c r="Q66" s="468"/>
    </row>
    <row r="67" spans="1:19" s="28" customFormat="1" ht="12.75">
      <c r="A67" s="445"/>
      <c r="B67" s="486"/>
      <c r="C67" s="461"/>
      <c r="D67" s="461"/>
      <c r="E67" s="461"/>
      <c r="F67" s="461"/>
      <c r="G67" s="461"/>
      <c r="H67" s="461"/>
      <c r="I67" s="461"/>
      <c r="J67" s="461"/>
      <c r="K67" s="461"/>
      <c r="L67" s="461"/>
      <c r="M67" s="468"/>
      <c r="N67" s="468"/>
      <c r="O67" s="468"/>
      <c r="P67" s="468"/>
      <c r="Q67" s="468"/>
    </row>
    <row r="68" spans="1:19" s="28" customFormat="1" ht="12.75">
      <c r="A68" s="445"/>
      <c r="B68" s="486"/>
      <c r="C68" s="461"/>
      <c r="D68" s="461"/>
      <c r="E68" s="461"/>
      <c r="F68" s="461"/>
      <c r="G68" s="461"/>
      <c r="H68" s="461"/>
      <c r="I68" s="461"/>
      <c r="J68" s="461"/>
      <c r="K68" s="461"/>
      <c r="L68" s="461"/>
      <c r="M68" s="468"/>
      <c r="N68" s="468"/>
      <c r="O68" s="468"/>
      <c r="P68" s="468"/>
      <c r="Q68" s="468"/>
    </row>
    <row r="69" spans="1:19" ht="4.5" customHeight="1">
      <c r="A69" s="445"/>
      <c r="B69" s="487"/>
      <c r="C69" s="460"/>
      <c r="D69" s="460"/>
      <c r="E69" s="460"/>
      <c r="F69" s="460"/>
      <c r="G69" s="460"/>
      <c r="H69" s="460"/>
      <c r="I69" s="460"/>
      <c r="J69" s="460"/>
      <c r="K69" s="460"/>
      <c r="L69" s="460"/>
      <c r="M69" s="469"/>
      <c r="N69" s="469"/>
      <c r="O69" s="469"/>
      <c r="P69" s="469"/>
      <c r="Q69" s="469"/>
      <c r="R69" s="1"/>
      <c r="S69" s="1"/>
    </row>
    <row r="70" spans="1:19" ht="15" customHeight="1">
      <c r="A70" s="445" t="s">
        <v>176</v>
      </c>
      <c r="B70" s="506" t="s">
        <v>264</v>
      </c>
      <c r="C70" s="459" t="s">
        <v>24</v>
      </c>
      <c r="D70" s="462"/>
      <c r="E70" s="462"/>
      <c r="F70" s="462"/>
      <c r="G70" s="462"/>
      <c r="H70" s="459"/>
      <c r="I70" s="459"/>
      <c r="J70" s="459"/>
      <c r="K70" s="462"/>
      <c r="L70" s="462"/>
      <c r="M70" s="467"/>
      <c r="N70" s="467"/>
      <c r="O70" s="467"/>
      <c r="P70" s="467"/>
      <c r="Q70" s="467"/>
      <c r="R70" s="1"/>
      <c r="S70" s="1"/>
    </row>
    <row r="71" spans="1:19">
      <c r="A71" s="445"/>
      <c r="B71" s="486"/>
      <c r="C71" s="461"/>
      <c r="D71" s="463"/>
      <c r="E71" s="463"/>
      <c r="F71" s="463"/>
      <c r="G71" s="463"/>
      <c r="H71" s="461"/>
      <c r="I71" s="461"/>
      <c r="J71" s="461"/>
      <c r="K71" s="463"/>
      <c r="L71" s="463"/>
      <c r="M71" s="468"/>
      <c r="N71" s="468"/>
      <c r="O71" s="468"/>
      <c r="P71" s="468"/>
      <c r="Q71" s="468"/>
      <c r="R71" s="1"/>
      <c r="S71" s="1"/>
    </row>
    <row r="72" spans="1:19" ht="11.25" customHeight="1">
      <c r="A72" s="445"/>
      <c r="B72" s="486"/>
      <c r="C72" s="461"/>
      <c r="D72" s="464"/>
      <c r="E72" s="464"/>
      <c r="F72" s="464"/>
      <c r="G72" s="464"/>
      <c r="H72" s="460"/>
      <c r="I72" s="460"/>
      <c r="J72" s="460"/>
      <c r="K72" s="464"/>
      <c r="L72" s="464"/>
      <c r="M72" s="469"/>
      <c r="N72" s="468"/>
      <c r="O72" s="468"/>
      <c r="P72" s="468"/>
      <c r="Q72" s="468"/>
      <c r="R72" s="1"/>
      <c r="S72" s="1"/>
    </row>
    <row r="73" spans="1:19">
      <c r="A73" s="445" t="s">
        <v>177</v>
      </c>
      <c r="B73" s="485" t="s">
        <v>203</v>
      </c>
      <c r="C73" s="459" t="s">
        <v>24</v>
      </c>
      <c r="D73" s="459"/>
      <c r="E73" s="459"/>
      <c r="F73" s="467"/>
      <c r="G73" s="462"/>
      <c r="H73" s="462"/>
      <c r="I73" s="462"/>
      <c r="J73" s="462"/>
      <c r="K73" s="462"/>
      <c r="L73" s="462"/>
      <c r="M73" s="467"/>
      <c r="N73" s="467"/>
      <c r="O73" s="467"/>
      <c r="P73" s="467"/>
      <c r="Q73" s="467"/>
      <c r="R73" s="1"/>
      <c r="S73" s="1"/>
    </row>
    <row r="74" spans="1:19">
      <c r="A74" s="445"/>
      <c r="B74" s="486"/>
      <c r="C74" s="461"/>
      <c r="D74" s="461"/>
      <c r="E74" s="461"/>
      <c r="F74" s="468"/>
      <c r="G74" s="463"/>
      <c r="H74" s="463"/>
      <c r="I74" s="463"/>
      <c r="J74" s="463"/>
      <c r="K74" s="463"/>
      <c r="L74" s="463"/>
      <c r="M74" s="468"/>
      <c r="N74" s="468"/>
      <c r="O74" s="468"/>
      <c r="P74" s="468"/>
      <c r="Q74" s="468"/>
      <c r="R74" s="1"/>
      <c r="S74" s="1"/>
    </row>
    <row r="75" spans="1:19" ht="11.25" customHeight="1">
      <c r="A75" s="445"/>
      <c r="B75" s="486"/>
      <c r="C75" s="461"/>
      <c r="D75" s="461"/>
      <c r="E75" s="461"/>
      <c r="F75" s="468"/>
      <c r="G75" s="463"/>
      <c r="H75" s="463"/>
      <c r="I75" s="463"/>
      <c r="J75" s="463"/>
      <c r="K75" s="463"/>
      <c r="L75" s="463"/>
      <c r="M75" s="468"/>
      <c r="N75" s="468"/>
      <c r="O75" s="468"/>
      <c r="P75" s="468"/>
      <c r="Q75" s="468"/>
      <c r="R75" s="1"/>
      <c r="S75" s="1"/>
    </row>
    <row r="76" spans="1:19" ht="9.75" hidden="1" customHeight="1">
      <c r="A76" s="445"/>
      <c r="B76" s="486"/>
      <c r="C76" s="461"/>
      <c r="D76" s="460"/>
      <c r="E76" s="460"/>
      <c r="F76" s="469"/>
      <c r="G76" s="464"/>
      <c r="H76" s="464"/>
      <c r="I76" s="464"/>
      <c r="J76" s="464"/>
      <c r="K76" s="464"/>
      <c r="L76" s="464"/>
      <c r="M76" s="469"/>
      <c r="N76" s="468"/>
      <c r="O76" s="468"/>
      <c r="P76" s="468"/>
      <c r="Q76" s="468"/>
      <c r="R76" s="1"/>
      <c r="S76" s="1"/>
    </row>
    <row r="77" spans="1:19" ht="0.75" hidden="1" customHeight="1">
      <c r="A77" s="445"/>
      <c r="B77" s="486"/>
      <c r="C77" s="461"/>
      <c r="D77" s="139"/>
      <c r="E77" s="139"/>
      <c r="F77" s="178"/>
      <c r="G77" s="167"/>
      <c r="H77" s="167"/>
      <c r="I77" s="167"/>
      <c r="J77" s="167"/>
      <c r="K77" s="167"/>
      <c r="L77" s="167"/>
      <c r="M77" s="178"/>
      <c r="N77" s="468"/>
      <c r="O77" s="468"/>
      <c r="P77" s="468"/>
      <c r="Q77" s="468"/>
      <c r="R77" s="1"/>
      <c r="S77" s="1"/>
    </row>
    <row r="78" spans="1:19" ht="15" hidden="1" customHeight="1">
      <c r="A78" s="445"/>
      <c r="B78" s="487"/>
      <c r="C78" s="460"/>
      <c r="D78" s="139"/>
      <c r="E78" s="139"/>
      <c r="F78" s="178"/>
      <c r="G78" s="167"/>
      <c r="H78" s="167"/>
      <c r="I78" s="167"/>
      <c r="J78" s="167"/>
      <c r="K78" s="167"/>
      <c r="L78" s="167"/>
      <c r="M78" s="178"/>
      <c r="N78" s="469"/>
      <c r="O78" s="469"/>
      <c r="P78" s="469"/>
      <c r="Q78" s="469"/>
      <c r="R78" s="1"/>
      <c r="S78" s="1"/>
    </row>
    <row r="79" spans="1:19" ht="15" customHeight="1">
      <c r="A79" s="445" t="s">
        <v>178</v>
      </c>
      <c r="B79" s="474" t="s">
        <v>179</v>
      </c>
      <c r="C79" s="459" t="s">
        <v>24</v>
      </c>
      <c r="D79" s="459"/>
      <c r="E79" s="459"/>
      <c r="F79" s="459"/>
      <c r="G79" s="459"/>
      <c r="H79" s="459"/>
      <c r="I79" s="459"/>
      <c r="J79" s="459"/>
      <c r="K79" s="459"/>
      <c r="L79" s="459"/>
      <c r="M79" s="467"/>
      <c r="N79" s="467"/>
      <c r="O79" s="467"/>
      <c r="P79" s="467"/>
      <c r="Q79" s="467"/>
      <c r="R79" s="1"/>
      <c r="S79" s="1"/>
    </row>
    <row r="80" spans="1:19" ht="8.25" customHeight="1">
      <c r="A80" s="445"/>
      <c r="B80" s="483"/>
      <c r="C80" s="461"/>
      <c r="D80" s="461"/>
      <c r="E80" s="461"/>
      <c r="F80" s="461"/>
      <c r="G80" s="461"/>
      <c r="H80" s="461"/>
      <c r="I80" s="461"/>
      <c r="J80" s="461"/>
      <c r="K80" s="461"/>
      <c r="L80" s="461"/>
      <c r="M80" s="468"/>
      <c r="N80" s="468"/>
      <c r="O80" s="468"/>
      <c r="P80" s="468"/>
      <c r="Q80" s="468"/>
      <c r="R80" s="1"/>
      <c r="S80" s="1"/>
    </row>
    <row r="81" spans="1:19" ht="12" customHeight="1">
      <c r="A81" s="445"/>
      <c r="B81" s="483"/>
      <c r="C81" s="461"/>
      <c r="D81" s="461"/>
      <c r="E81" s="461"/>
      <c r="F81" s="461"/>
      <c r="G81" s="461"/>
      <c r="H81" s="461"/>
      <c r="I81" s="461"/>
      <c r="J81" s="461"/>
      <c r="K81" s="461"/>
      <c r="L81" s="461"/>
      <c r="M81" s="468"/>
      <c r="N81" s="468"/>
      <c r="O81" s="468"/>
      <c r="P81" s="468"/>
      <c r="Q81" s="468"/>
      <c r="R81" s="1"/>
      <c r="S81" s="1"/>
    </row>
    <row r="82" spans="1:19" ht="3" customHeight="1">
      <c r="A82" s="445"/>
      <c r="B82" s="483"/>
      <c r="C82" s="461"/>
      <c r="D82" s="461"/>
      <c r="E82" s="461"/>
      <c r="F82" s="461"/>
      <c r="G82" s="461"/>
      <c r="H82" s="461"/>
      <c r="I82" s="461"/>
      <c r="J82" s="461"/>
      <c r="K82" s="461"/>
      <c r="L82" s="461"/>
      <c r="M82" s="468"/>
      <c r="N82" s="468"/>
      <c r="O82" s="468"/>
      <c r="P82" s="468"/>
      <c r="Q82" s="468"/>
      <c r="R82" s="1"/>
      <c r="S82" s="1"/>
    </row>
    <row r="83" spans="1:19" ht="6" customHeight="1">
      <c r="A83" s="445"/>
      <c r="B83" s="483"/>
      <c r="C83" s="461"/>
      <c r="D83" s="461"/>
      <c r="E83" s="461"/>
      <c r="F83" s="461"/>
      <c r="G83" s="461"/>
      <c r="H83" s="461"/>
      <c r="I83" s="461"/>
      <c r="J83" s="461"/>
      <c r="K83" s="461"/>
      <c r="L83" s="461"/>
      <c r="M83" s="468"/>
      <c r="N83" s="468"/>
      <c r="O83" s="468"/>
      <c r="P83" s="468"/>
      <c r="Q83" s="468"/>
      <c r="R83" s="1"/>
      <c r="S83" s="1"/>
    </row>
    <row r="84" spans="1:19" ht="37.5" hidden="1" customHeight="1">
      <c r="A84" s="445"/>
      <c r="B84" s="484"/>
      <c r="C84" s="460"/>
      <c r="D84" s="460"/>
      <c r="E84" s="460"/>
      <c r="F84" s="460"/>
      <c r="G84" s="460"/>
      <c r="H84" s="460"/>
      <c r="I84" s="460"/>
      <c r="J84" s="460"/>
      <c r="K84" s="460"/>
      <c r="L84" s="460"/>
      <c r="M84" s="469"/>
      <c r="N84" s="469"/>
      <c r="O84" s="469"/>
      <c r="P84" s="469"/>
      <c r="Q84" s="469"/>
      <c r="R84" s="1"/>
      <c r="S84" s="1"/>
    </row>
    <row r="85" spans="1:19" ht="15" customHeight="1">
      <c r="A85" s="445" t="s">
        <v>180</v>
      </c>
      <c r="B85" s="474" t="s">
        <v>204</v>
      </c>
      <c r="C85" s="459" t="s">
        <v>24</v>
      </c>
      <c r="D85" s="459"/>
      <c r="E85" s="459"/>
      <c r="F85" s="459"/>
      <c r="G85" s="459"/>
      <c r="H85" s="459"/>
      <c r="I85" s="459"/>
      <c r="J85" s="459"/>
      <c r="K85" s="459"/>
      <c r="L85" s="459"/>
      <c r="M85" s="467"/>
      <c r="N85" s="467"/>
      <c r="O85" s="467"/>
      <c r="P85" s="467"/>
      <c r="Q85" s="467"/>
      <c r="R85" s="1"/>
      <c r="S85" s="1"/>
    </row>
    <row r="86" spans="1:19" ht="4.5" customHeight="1">
      <c r="A86" s="445"/>
      <c r="B86" s="483"/>
      <c r="C86" s="461"/>
      <c r="D86" s="461"/>
      <c r="E86" s="461"/>
      <c r="F86" s="461"/>
      <c r="G86" s="461"/>
      <c r="H86" s="461"/>
      <c r="I86" s="461"/>
      <c r="J86" s="461"/>
      <c r="K86" s="461"/>
      <c r="L86" s="461"/>
      <c r="M86" s="468"/>
      <c r="N86" s="468"/>
      <c r="O86" s="468"/>
      <c r="P86" s="468"/>
      <c r="Q86" s="468"/>
      <c r="R86" s="1"/>
      <c r="S86" s="1"/>
    </row>
    <row r="87" spans="1:19" ht="15" hidden="1" customHeight="1">
      <c r="A87" s="445"/>
      <c r="B87" s="483"/>
      <c r="C87" s="461"/>
      <c r="D87" s="461"/>
      <c r="E87" s="461"/>
      <c r="F87" s="461"/>
      <c r="G87" s="461"/>
      <c r="H87" s="461"/>
      <c r="I87" s="461"/>
      <c r="J87" s="461"/>
      <c r="K87" s="461"/>
      <c r="L87" s="461"/>
      <c r="M87" s="468"/>
      <c r="N87" s="468"/>
      <c r="O87" s="468"/>
      <c r="P87" s="468"/>
      <c r="Q87" s="468"/>
      <c r="R87" s="1"/>
      <c r="S87" s="1"/>
    </row>
    <row r="88" spans="1:19" ht="16.5" customHeight="1">
      <c r="A88" s="445"/>
      <c r="B88" s="483"/>
      <c r="C88" s="461"/>
      <c r="D88" s="461"/>
      <c r="E88" s="461"/>
      <c r="F88" s="461"/>
      <c r="G88" s="461"/>
      <c r="H88" s="461"/>
      <c r="I88" s="461"/>
      <c r="J88" s="461"/>
      <c r="K88" s="461"/>
      <c r="L88" s="461"/>
      <c r="M88" s="468"/>
      <c r="N88" s="468"/>
      <c r="O88" s="468"/>
      <c r="P88" s="468"/>
      <c r="Q88" s="468"/>
      <c r="R88" s="1"/>
      <c r="S88" s="1"/>
    </row>
    <row r="89" spans="1:19" ht="63.75" hidden="1" customHeight="1">
      <c r="A89" s="445"/>
      <c r="B89" s="483"/>
      <c r="C89" s="461"/>
      <c r="D89" s="461"/>
      <c r="E89" s="461"/>
      <c r="F89" s="461"/>
      <c r="G89" s="461"/>
      <c r="H89" s="461"/>
      <c r="I89" s="461"/>
      <c r="J89" s="461"/>
      <c r="K89" s="461"/>
      <c r="L89" s="461"/>
      <c r="M89" s="468"/>
      <c r="N89" s="468"/>
      <c r="O89" s="468"/>
      <c r="P89" s="468"/>
      <c r="Q89" s="468"/>
      <c r="R89" s="1"/>
      <c r="S89" s="1"/>
    </row>
    <row r="90" spans="1:19" ht="17.25" customHeight="1">
      <c r="A90" s="445"/>
      <c r="B90" s="484"/>
      <c r="C90" s="460"/>
      <c r="D90" s="460"/>
      <c r="E90" s="460"/>
      <c r="F90" s="460"/>
      <c r="G90" s="460"/>
      <c r="H90" s="460"/>
      <c r="I90" s="460"/>
      <c r="J90" s="460"/>
      <c r="K90" s="460"/>
      <c r="L90" s="460"/>
      <c r="M90" s="469"/>
      <c r="N90" s="469"/>
      <c r="O90" s="469"/>
      <c r="P90" s="469"/>
      <c r="Q90" s="469"/>
      <c r="R90" s="1"/>
      <c r="S90" s="1"/>
    </row>
    <row r="91" spans="1:19" ht="6.75" hidden="1" customHeight="1">
      <c r="A91" s="27"/>
      <c r="B91" s="170"/>
      <c r="C91" s="51"/>
      <c r="D91" s="139"/>
      <c r="E91" s="139"/>
      <c r="F91" s="139"/>
      <c r="G91" s="139"/>
      <c r="H91" s="139"/>
      <c r="I91" s="139"/>
      <c r="J91" s="139"/>
      <c r="K91" s="139"/>
      <c r="L91" s="139"/>
      <c r="M91" s="178"/>
      <c r="N91" s="171"/>
      <c r="O91" s="171"/>
      <c r="P91" s="171"/>
      <c r="Q91" s="171"/>
      <c r="R91" s="1"/>
      <c r="S91" s="1"/>
    </row>
    <row r="92" spans="1:19" ht="15" customHeight="1">
      <c r="A92" s="445" t="s">
        <v>184</v>
      </c>
      <c r="B92" s="474" t="s">
        <v>182</v>
      </c>
      <c r="C92" s="459" t="s">
        <v>24</v>
      </c>
      <c r="D92" s="459"/>
      <c r="E92" s="459"/>
      <c r="F92" s="459"/>
      <c r="G92" s="459"/>
      <c r="H92" s="459"/>
      <c r="I92" s="459"/>
      <c r="J92" s="459"/>
      <c r="K92" s="459"/>
      <c r="L92" s="459"/>
      <c r="M92" s="467"/>
      <c r="N92" s="467"/>
      <c r="O92" s="467"/>
      <c r="P92" s="467"/>
      <c r="Q92" s="467"/>
      <c r="R92" s="1"/>
      <c r="S92" s="1"/>
    </row>
    <row r="93" spans="1:19">
      <c r="A93" s="445"/>
      <c r="B93" s="483"/>
      <c r="C93" s="461"/>
      <c r="D93" s="461"/>
      <c r="E93" s="461"/>
      <c r="F93" s="461"/>
      <c r="G93" s="461"/>
      <c r="H93" s="461"/>
      <c r="I93" s="461"/>
      <c r="J93" s="461"/>
      <c r="K93" s="461"/>
      <c r="L93" s="461"/>
      <c r="M93" s="468"/>
      <c r="N93" s="468"/>
      <c r="O93" s="468"/>
      <c r="P93" s="468"/>
      <c r="Q93" s="468"/>
      <c r="R93" s="1"/>
      <c r="S93" s="1"/>
    </row>
    <row r="94" spans="1:19">
      <c r="A94" s="445"/>
      <c r="B94" s="483"/>
      <c r="C94" s="461"/>
      <c r="D94" s="461"/>
      <c r="E94" s="461"/>
      <c r="F94" s="461"/>
      <c r="G94" s="461"/>
      <c r="H94" s="461"/>
      <c r="I94" s="461"/>
      <c r="J94" s="461"/>
      <c r="K94" s="461"/>
      <c r="L94" s="461"/>
      <c r="M94" s="468"/>
      <c r="N94" s="468"/>
      <c r="O94" s="468"/>
      <c r="P94" s="468"/>
      <c r="Q94" s="468"/>
      <c r="R94" s="1"/>
      <c r="S94" s="1"/>
    </row>
    <row r="95" spans="1:19" ht="2.25" customHeight="1">
      <c r="A95" s="445"/>
      <c r="B95" s="483"/>
      <c r="C95" s="461"/>
      <c r="D95" s="461"/>
      <c r="E95" s="461"/>
      <c r="F95" s="461"/>
      <c r="G95" s="461"/>
      <c r="H95" s="461"/>
      <c r="I95" s="461"/>
      <c r="J95" s="461"/>
      <c r="K95" s="461"/>
      <c r="L95" s="461"/>
      <c r="M95" s="468"/>
      <c r="N95" s="468"/>
      <c r="O95" s="468"/>
      <c r="P95" s="468"/>
      <c r="Q95" s="468"/>
      <c r="R95" s="1"/>
      <c r="S95" s="1"/>
    </row>
    <row r="96" spans="1:19" hidden="1">
      <c r="A96" s="445"/>
      <c r="B96" s="483"/>
      <c r="C96" s="461"/>
      <c r="D96" s="461"/>
      <c r="E96" s="461"/>
      <c r="F96" s="461"/>
      <c r="G96" s="461"/>
      <c r="H96" s="461"/>
      <c r="I96" s="461"/>
      <c r="J96" s="461"/>
      <c r="K96" s="461"/>
      <c r="L96" s="461"/>
      <c r="M96" s="468"/>
      <c r="N96" s="468"/>
      <c r="O96" s="468"/>
      <c r="P96" s="468"/>
      <c r="Q96" s="468"/>
      <c r="R96" s="1"/>
      <c r="S96" s="1"/>
    </row>
    <row r="97" spans="1:19" ht="5.25" customHeight="1">
      <c r="A97" s="445"/>
      <c r="B97" s="484"/>
      <c r="C97" s="460"/>
      <c r="D97" s="460"/>
      <c r="E97" s="460"/>
      <c r="F97" s="460"/>
      <c r="G97" s="460"/>
      <c r="H97" s="460"/>
      <c r="I97" s="460"/>
      <c r="J97" s="460"/>
      <c r="K97" s="460"/>
      <c r="L97" s="460"/>
      <c r="M97" s="469"/>
      <c r="N97" s="469"/>
      <c r="O97" s="469"/>
      <c r="P97" s="469"/>
      <c r="Q97" s="469"/>
      <c r="R97" s="1"/>
      <c r="S97" s="1"/>
    </row>
    <row r="98" spans="1:19" ht="15" hidden="1" customHeight="1">
      <c r="A98" s="27"/>
      <c r="B98" s="170"/>
      <c r="C98" s="51"/>
      <c r="D98" s="139"/>
      <c r="E98" s="139"/>
      <c r="F98" s="139"/>
      <c r="G98" s="139"/>
      <c r="H98" s="139"/>
      <c r="I98" s="139"/>
      <c r="J98" s="139"/>
      <c r="K98" s="139"/>
      <c r="L98" s="139"/>
      <c r="M98" s="178"/>
      <c r="N98" s="171"/>
      <c r="O98" s="171"/>
      <c r="P98" s="171"/>
      <c r="Q98" s="171"/>
      <c r="R98" s="1"/>
      <c r="S98" s="1"/>
    </row>
    <row r="99" spans="1:19" ht="26.25" customHeight="1">
      <c r="A99" s="445" t="s">
        <v>185</v>
      </c>
      <c r="B99" s="474" t="s">
        <v>253</v>
      </c>
      <c r="C99" s="459" t="s">
        <v>24</v>
      </c>
      <c r="D99" s="459"/>
      <c r="E99" s="459"/>
      <c r="F99" s="459"/>
      <c r="G99" s="462"/>
      <c r="H99" s="467"/>
      <c r="I99" s="459"/>
      <c r="J99" s="462"/>
      <c r="K99" s="462"/>
      <c r="L99" s="462"/>
      <c r="M99" s="467"/>
      <c r="N99" s="467"/>
      <c r="O99" s="467"/>
      <c r="P99" s="467"/>
      <c r="Q99" s="467"/>
      <c r="R99" s="1"/>
      <c r="S99" s="1"/>
    </row>
    <row r="100" spans="1:19" ht="9" customHeight="1">
      <c r="A100" s="445"/>
      <c r="B100" s="483"/>
      <c r="C100" s="461"/>
      <c r="D100" s="461"/>
      <c r="E100" s="461"/>
      <c r="F100" s="461"/>
      <c r="G100" s="463"/>
      <c r="H100" s="468"/>
      <c r="I100" s="461"/>
      <c r="J100" s="463"/>
      <c r="K100" s="463"/>
      <c r="L100" s="463"/>
      <c r="M100" s="468"/>
      <c r="N100" s="468"/>
      <c r="O100" s="468"/>
      <c r="P100" s="468"/>
      <c r="Q100" s="468"/>
      <c r="R100" s="1"/>
      <c r="S100" s="1"/>
    </row>
    <row r="101" spans="1:19" hidden="1">
      <c r="A101" s="445"/>
      <c r="B101" s="483"/>
      <c r="C101" s="461"/>
      <c r="D101" s="461"/>
      <c r="E101" s="461"/>
      <c r="F101" s="461"/>
      <c r="G101" s="463"/>
      <c r="H101" s="468"/>
      <c r="I101" s="461"/>
      <c r="J101" s="463"/>
      <c r="K101" s="463"/>
      <c r="L101" s="463"/>
      <c r="M101" s="468"/>
      <c r="N101" s="468"/>
      <c r="O101" s="468"/>
      <c r="P101" s="468"/>
      <c r="Q101" s="468"/>
      <c r="R101" s="1"/>
      <c r="S101" s="1"/>
    </row>
    <row r="102" spans="1:19" ht="15" hidden="1" customHeight="1">
      <c r="A102" s="445"/>
      <c r="B102" s="483"/>
      <c r="C102" s="461"/>
      <c r="D102" s="461"/>
      <c r="E102" s="461"/>
      <c r="F102" s="461"/>
      <c r="G102" s="463"/>
      <c r="H102" s="468"/>
      <c r="I102" s="461"/>
      <c r="J102" s="463"/>
      <c r="K102" s="463"/>
      <c r="L102" s="463"/>
      <c r="M102" s="468"/>
      <c r="N102" s="468"/>
      <c r="O102" s="468"/>
      <c r="P102" s="468"/>
      <c r="Q102" s="468"/>
      <c r="R102" s="1"/>
      <c r="S102" s="1"/>
    </row>
    <row r="103" spans="1:19" hidden="1">
      <c r="A103" s="445"/>
      <c r="B103" s="483"/>
      <c r="C103" s="461"/>
      <c r="D103" s="461"/>
      <c r="E103" s="461"/>
      <c r="F103" s="461"/>
      <c r="G103" s="463"/>
      <c r="H103" s="468"/>
      <c r="I103" s="461"/>
      <c r="J103" s="463"/>
      <c r="K103" s="463"/>
      <c r="L103" s="463"/>
      <c r="M103" s="468"/>
      <c r="N103" s="468"/>
      <c r="O103" s="468"/>
      <c r="P103" s="468"/>
      <c r="Q103" s="468"/>
      <c r="R103" s="1"/>
      <c r="S103" s="1"/>
    </row>
    <row r="104" spans="1:19" ht="48.75" hidden="1" customHeight="1">
      <c r="A104" s="445"/>
      <c r="B104" s="484"/>
      <c r="C104" s="460"/>
      <c r="D104" s="460"/>
      <c r="E104" s="460"/>
      <c r="F104" s="460"/>
      <c r="G104" s="464"/>
      <c r="H104" s="469"/>
      <c r="I104" s="460"/>
      <c r="J104" s="464"/>
      <c r="K104" s="464"/>
      <c r="L104" s="464"/>
      <c r="M104" s="469"/>
      <c r="N104" s="469"/>
      <c r="O104" s="469"/>
      <c r="P104" s="469"/>
      <c r="Q104" s="469"/>
      <c r="R104" s="1"/>
      <c r="S104" s="1"/>
    </row>
    <row r="105" spans="1:19" ht="15" customHeight="1">
      <c r="A105" s="445" t="s">
        <v>230</v>
      </c>
      <c r="B105" s="445" t="s">
        <v>205</v>
      </c>
      <c r="C105" s="459" t="s">
        <v>24</v>
      </c>
      <c r="D105" s="459"/>
      <c r="E105" s="459"/>
      <c r="F105" s="459"/>
      <c r="G105" s="459"/>
      <c r="H105" s="459"/>
      <c r="I105" s="459"/>
      <c r="J105" s="459"/>
      <c r="K105" s="459"/>
      <c r="L105" s="459"/>
      <c r="M105" s="467"/>
      <c r="N105" s="467"/>
      <c r="O105" s="467"/>
      <c r="P105" s="467"/>
      <c r="Q105" s="467"/>
      <c r="R105" s="1"/>
      <c r="S105" s="1"/>
    </row>
    <row r="106" spans="1:19">
      <c r="A106" s="445"/>
      <c r="B106" s="445"/>
      <c r="C106" s="461"/>
      <c r="D106" s="460"/>
      <c r="E106" s="460"/>
      <c r="F106" s="460"/>
      <c r="G106" s="460"/>
      <c r="H106" s="460"/>
      <c r="I106" s="460"/>
      <c r="J106" s="460"/>
      <c r="K106" s="460"/>
      <c r="L106" s="460"/>
      <c r="M106" s="469"/>
      <c r="N106" s="468"/>
      <c r="O106" s="468"/>
      <c r="P106" s="468"/>
      <c r="Q106" s="468"/>
      <c r="R106" s="1"/>
      <c r="S106" s="1"/>
    </row>
    <row r="107" spans="1:19" s="143" customFormat="1" ht="15" customHeight="1">
      <c r="A107" s="477" t="s">
        <v>207</v>
      </c>
      <c r="B107" s="480" t="s">
        <v>206</v>
      </c>
      <c r="C107" s="459" t="s">
        <v>24</v>
      </c>
      <c r="D107" s="459"/>
      <c r="E107" s="459"/>
      <c r="F107" s="467"/>
      <c r="G107" s="448"/>
      <c r="H107" s="459"/>
      <c r="I107" s="459"/>
      <c r="J107" s="462"/>
      <c r="K107" s="462"/>
      <c r="L107" s="462"/>
      <c r="M107" s="467"/>
      <c r="N107" s="467"/>
      <c r="O107" s="467"/>
      <c r="P107" s="467"/>
      <c r="Q107" s="144"/>
    </row>
    <row r="108" spans="1:19" s="143" customFormat="1">
      <c r="A108" s="478"/>
      <c r="B108" s="481"/>
      <c r="C108" s="461"/>
      <c r="D108" s="461"/>
      <c r="E108" s="461"/>
      <c r="F108" s="468"/>
      <c r="G108" s="507"/>
      <c r="H108" s="461"/>
      <c r="I108" s="461"/>
      <c r="J108" s="463"/>
      <c r="K108" s="463"/>
      <c r="L108" s="463"/>
      <c r="M108" s="468"/>
      <c r="N108" s="468"/>
      <c r="O108" s="468"/>
      <c r="P108" s="468"/>
      <c r="Q108" s="145"/>
    </row>
    <row r="109" spans="1:19" s="143" customFormat="1">
      <c r="A109" s="478"/>
      <c r="B109" s="481"/>
      <c r="C109" s="461"/>
      <c r="D109" s="461"/>
      <c r="E109" s="461"/>
      <c r="F109" s="468"/>
      <c r="G109" s="507"/>
      <c r="H109" s="461"/>
      <c r="I109" s="461"/>
      <c r="J109" s="463"/>
      <c r="K109" s="463"/>
      <c r="L109" s="463"/>
      <c r="M109" s="468"/>
      <c r="N109" s="468"/>
      <c r="O109" s="468"/>
      <c r="P109" s="468"/>
      <c r="Q109" s="145"/>
    </row>
    <row r="110" spans="1:19" s="143" customFormat="1" ht="10.5" customHeight="1">
      <c r="A110" s="478"/>
      <c r="B110" s="481"/>
      <c r="C110" s="461"/>
      <c r="D110" s="461"/>
      <c r="E110" s="461"/>
      <c r="F110" s="468"/>
      <c r="G110" s="507"/>
      <c r="H110" s="461"/>
      <c r="I110" s="461"/>
      <c r="J110" s="463"/>
      <c r="K110" s="463"/>
      <c r="L110" s="463"/>
      <c r="M110" s="468"/>
      <c r="N110" s="468"/>
      <c r="O110" s="468"/>
      <c r="P110" s="468"/>
      <c r="Q110" s="145"/>
    </row>
    <row r="111" spans="1:19" s="143" customFormat="1" hidden="1">
      <c r="A111" s="478"/>
      <c r="B111" s="481"/>
      <c r="C111" s="461"/>
      <c r="D111" s="461"/>
      <c r="E111" s="461"/>
      <c r="F111" s="468"/>
      <c r="G111" s="507"/>
      <c r="H111" s="461"/>
      <c r="I111" s="461"/>
      <c r="J111" s="463"/>
      <c r="K111" s="463"/>
      <c r="L111" s="463"/>
      <c r="M111" s="468"/>
      <c r="N111" s="468"/>
      <c r="O111" s="468"/>
      <c r="P111" s="468"/>
      <c r="Q111" s="145"/>
    </row>
    <row r="112" spans="1:19" s="143" customFormat="1" ht="42" hidden="1" customHeight="1">
      <c r="A112" s="479"/>
      <c r="B112" s="482"/>
      <c r="C112" s="460"/>
      <c r="D112" s="460"/>
      <c r="E112" s="460"/>
      <c r="F112" s="469"/>
      <c r="G112" s="449"/>
      <c r="H112" s="460"/>
      <c r="I112" s="460"/>
      <c r="J112" s="464"/>
      <c r="K112" s="464"/>
      <c r="L112" s="464"/>
      <c r="M112" s="469"/>
      <c r="N112" s="469"/>
      <c r="O112" s="469"/>
      <c r="P112" s="469"/>
      <c r="Q112" s="146"/>
    </row>
    <row r="113" spans="1:48" s="143" customFormat="1" ht="41.25" customHeight="1">
      <c r="A113" s="142" t="s">
        <v>183</v>
      </c>
      <c r="B113" s="148" t="s">
        <v>227</v>
      </c>
      <c r="C113" s="14" t="s">
        <v>24</v>
      </c>
      <c r="D113" s="14"/>
      <c r="E113" s="14"/>
      <c r="F113" s="69"/>
      <c r="G113" s="147"/>
      <c r="H113" s="14"/>
      <c r="I113" s="14"/>
      <c r="J113" s="69"/>
      <c r="K113" s="69"/>
      <c r="L113" s="69"/>
      <c r="M113" s="69"/>
      <c r="N113" s="69"/>
      <c r="O113" s="69"/>
      <c r="P113" s="69"/>
      <c r="Q113" s="69"/>
    </row>
    <row r="114" spans="1:48" s="143" customFormat="1" ht="58.5" customHeight="1">
      <c r="A114" s="142" t="s">
        <v>252</v>
      </c>
      <c r="B114" s="148" t="s">
        <v>254</v>
      </c>
      <c r="C114" s="14" t="s">
        <v>24</v>
      </c>
      <c r="D114" s="14"/>
      <c r="E114" s="14"/>
      <c r="F114" s="69"/>
      <c r="G114" s="147"/>
      <c r="H114" s="139"/>
      <c r="I114" s="139"/>
      <c r="J114" s="69"/>
      <c r="K114" s="69"/>
      <c r="L114" s="69"/>
      <c r="M114" s="69"/>
      <c r="N114" s="69"/>
      <c r="O114" s="69"/>
      <c r="P114" s="69"/>
      <c r="Q114" s="69"/>
    </row>
    <row r="115" spans="1:48" s="28" customFormat="1" ht="41.25" customHeight="1">
      <c r="A115" s="151"/>
      <c r="B115" s="90"/>
      <c r="C115" s="90"/>
      <c r="D115" s="32"/>
      <c r="E115" s="115"/>
      <c r="I115" s="114"/>
      <c r="J115" s="114"/>
      <c r="K115" s="114"/>
      <c r="L115" s="114"/>
      <c r="M115" s="114"/>
      <c r="N115" s="114"/>
      <c r="O115" s="114"/>
      <c r="P115" s="114"/>
      <c r="Q115" s="114"/>
      <c r="R115" s="114"/>
      <c r="S115" s="114"/>
      <c r="T115" s="114"/>
      <c r="U115" s="114"/>
      <c r="V115" s="114"/>
      <c r="W115" s="114"/>
      <c r="Z115" s="114"/>
      <c r="AA115" s="114"/>
      <c r="AB115" s="114"/>
      <c r="AC115" s="114"/>
      <c r="AD115" s="114"/>
      <c r="AE115" s="114"/>
      <c r="AF115" s="114"/>
      <c r="AG115" s="114"/>
      <c r="AH115" s="114"/>
      <c r="AI115" s="114"/>
      <c r="AJ115" s="114"/>
      <c r="AK115" s="114"/>
      <c r="AL115" s="114"/>
      <c r="AM115" s="114"/>
      <c r="AN115" s="114"/>
      <c r="AO115" s="114"/>
      <c r="AP115" s="114"/>
      <c r="AQ115" s="114"/>
      <c r="AR115" s="114"/>
      <c r="AS115" s="114"/>
      <c r="AT115" s="114"/>
      <c r="AU115" s="114"/>
      <c r="AV115" s="114"/>
    </row>
    <row r="116" spans="1:48" s="28" customFormat="1" ht="12.75">
      <c r="A116" s="151"/>
      <c r="B116" s="90"/>
      <c r="C116" s="90"/>
      <c r="D116" s="32"/>
      <c r="E116" s="115"/>
      <c r="I116" s="114"/>
      <c r="J116" s="114"/>
      <c r="K116" s="114"/>
      <c r="L116" s="114"/>
      <c r="M116" s="114"/>
      <c r="N116" s="114"/>
      <c r="O116" s="114"/>
      <c r="P116" s="114"/>
      <c r="Q116" s="114"/>
      <c r="R116" s="114"/>
      <c r="S116" s="114"/>
      <c r="T116" s="114"/>
      <c r="U116" s="114"/>
      <c r="V116" s="114"/>
      <c r="W116" s="114"/>
      <c r="Z116" s="114"/>
      <c r="AA116" s="114"/>
      <c r="AB116" s="114"/>
      <c r="AC116" s="114"/>
      <c r="AD116" s="114"/>
      <c r="AE116" s="114"/>
      <c r="AF116" s="114"/>
      <c r="AG116" s="114"/>
      <c r="AH116" s="114"/>
      <c r="AI116" s="114"/>
      <c r="AJ116" s="114"/>
      <c r="AK116" s="114"/>
      <c r="AL116" s="114"/>
      <c r="AM116" s="114"/>
      <c r="AN116" s="114"/>
      <c r="AO116" s="114"/>
      <c r="AP116" s="114"/>
      <c r="AQ116" s="114"/>
      <c r="AR116" s="114"/>
      <c r="AS116" s="114"/>
      <c r="AT116" s="114"/>
      <c r="AU116" s="114"/>
      <c r="AV116" s="114"/>
    </row>
    <row r="117" spans="1:48" s="28" customFormat="1" ht="15.75">
      <c r="A117" s="151"/>
      <c r="B117" s="165" t="s">
        <v>263</v>
      </c>
      <c r="C117" s="90"/>
      <c r="D117" s="32"/>
      <c r="E117" s="115"/>
      <c r="I117" s="114"/>
      <c r="J117" s="114"/>
      <c r="K117" s="114"/>
      <c r="L117" s="114"/>
      <c r="M117" s="166"/>
      <c r="N117" s="114"/>
      <c r="O117" s="114"/>
      <c r="P117" s="114"/>
      <c r="Q117" s="114"/>
      <c r="R117" s="114"/>
      <c r="S117" s="114"/>
      <c r="T117" s="114"/>
      <c r="U117" s="114"/>
      <c r="V117" s="114"/>
      <c r="W117" s="114"/>
      <c r="Z117" s="114"/>
      <c r="AA117" s="114"/>
      <c r="AB117" s="114"/>
      <c r="AC117" s="114"/>
      <c r="AD117" s="114"/>
      <c r="AE117" s="114"/>
      <c r="AF117" s="114"/>
      <c r="AG117" s="114"/>
      <c r="AH117" s="114"/>
      <c r="AI117" s="114"/>
      <c r="AJ117" s="114"/>
      <c r="AK117" s="114"/>
      <c r="AL117" s="114"/>
      <c r="AM117" s="114"/>
      <c r="AN117" s="114"/>
      <c r="AO117" s="114"/>
      <c r="AP117" s="166" t="s">
        <v>232</v>
      </c>
      <c r="AQ117" s="166"/>
      <c r="AR117" s="166"/>
      <c r="AS117" s="166"/>
      <c r="AT117" s="114"/>
      <c r="AU117" s="114"/>
      <c r="AV117" s="114"/>
    </row>
    <row r="118" spans="1:48" s="28" customFormat="1" ht="12.75">
      <c r="A118" s="151"/>
      <c r="B118" s="90"/>
      <c r="C118" s="90"/>
      <c r="D118" s="32"/>
      <c r="E118" s="115"/>
      <c r="I118" s="114"/>
      <c r="J118" s="114"/>
      <c r="K118" s="114"/>
      <c r="L118" s="114"/>
      <c r="M118" s="114"/>
      <c r="N118" s="114"/>
      <c r="O118" s="114"/>
      <c r="P118" s="114"/>
      <c r="Q118" s="114"/>
      <c r="R118" s="114"/>
      <c r="S118" s="114"/>
      <c r="T118" s="114"/>
      <c r="U118" s="114"/>
      <c r="V118" s="114"/>
      <c r="W118" s="114"/>
      <c r="Z118" s="114"/>
      <c r="AA118" s="114"/>
      <c r="AB118" s="114"/>
      <c r="AC118" s="114"/>
      <c r="AD118" s="114"/>
      <c r="AE118" s="114"/>
      <c r="AF118" s="114"/>
      <c r="AG118" s="114"/>
      <c r="AH118" s="114"/>
      <c r="AI118" s="114"/>
      <c r="AJ118" s="114"/>
      <c r="AK118" s="114"/>
      <c r="AL118" s="114"/>
      <c r="AM118" s="114"/>
      <c r="AN118" s="114"/>
      <c r="AO118" s="114"/>
      <c r="AP118" s="114"/>
      <c r="AQ118" s="114"/>
      <c r="AR118" s="114"/>
      <c r="AS118" s="114"/>
      <c r="AT118" s="114"/>
      <c r="AU118" s="114"/>
      <c r="AV118" s="114"/>
    </row>
    <row r="119" spans="1:48" s="28" customFormat="1" ht="12.75">
      <c r="A119" s="151"/>
      <c r="B119" s="90"/>
      <c r="C119" s="90"/>
      <c r="D119" s="32"/>
      <c r="E119" s="115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4"/>
      <c r="V119" s="114"/>
      <c r="W119" s="114"/>
      <c r="Z119" s="114"/>
      <c r="AA119" s="114"/>
      <c r="AB119" s="114"/>
      <c r="AC119" s="114"/>
      <c r="AD119" s="114"/>
      <c r="AE119" s="114"/>
      <c r="AF119" s="114"/>
      <c r="AG119" s="114"/>
      <c r="AH119" s="114"/>
      <c r="AI119" s="114"/>
      <c r="AJ119" s="114"/>
      <c r="AK119" s="114"/>
      <c r="AL119" s="114"/>
      <c r="AM119" s="114"/>
      <c r="AN119" s="114"/>
      <c r="AO119" s="114"/>
      <c r="AP119" s="114"/>
      <c r="AQ119" s="114"/>
      <c r="AR119" s="114"/>
      <c r="AS119" s="114"/>
      <c r="AT119" s="114"/>
      <c r="AU119" s="114"/>
      <c r="AV119" s="114"/>
    </row>
    <row r="120" spans="1:48" s="28" customFormat="1" ht="12.75">
      <c r="A120" s="151"/>
      <c r="B120" s="90" t="s">
        <v>225</v>
      </c>
      <c r="C120" s="90"/>
      <c r="D120" s="32"/>
      <c r="E120" s="115"/>
      <c r="I120" s="114"/>
      <c r="J120" s="114"/>
      <c r="K120" s="114"/>
      <c r="L120" s="114"/>
      <c r="M120" s="114"/>
      <c r="N120" s="114"/>
      <c r="O120" s="114"/>
      <c r="P120" s="114"/>
      <c r="Q120" s="114"/>
      <c r="R120" s="114"/>
      <c r="S120" s="114"/>
      <c r="T120" s="114"/>
      <c r="U120" s="114"/>
      <c r="V120" s="114"/>
      <c r="W120" s="114"/>
      <c r="Z120" s="114"/>
      <c r="AA120" s="114"/>
      <c r="AB120" s="114"/>
      <c r="AC120" s="114"/>
      <c r="AD120" s="114"/>
      <c r="AE120" s="114"/>
      <c r="AF120" s="114"/>
      <c r="AG120" s="114"/>
      <c r="AH120" s="114"/>
      <c r="AI120" s="114"/>
      <c r="AJ120" s="114"/>
      <c r="AK120" s="114"/>
      <c r="AL120" s="114"/>
      <c r="AM120" s="114"/>
      <c r="AN120" s="114"/>
      <c r="AO120" s="114"/>
      <c r="AP120" s="114"/>
      <c r="AQ120" s="114"/>
      <c r="AR120" s="114"/>
      <c r="AS120" s="114"/>
      <c r="AT120" s="114"/>
      <c r="AU120" s="114"/>
      <c r="AV120" s="114"/>
    </row>
    <row r="124" spans="1:48">
      <c r="A124" s="28"/>
      <c r="B124" s="28"/>
      <c r="C124" s="128"/>
      <c r="D124" s="57"/>
    </row>
    <row r="125" spans="1:48">
      <c r="A125" s="28"/>
      <c r="B125" s="28"/>
      <c r="C125" s="128"/>
      <c r="D125" s="57"/>
    </row>
    <row r="126" spans="1:48">
      <c r="A126" s="28"/>
      <c r="B126" s="28"/>
      <c r="C126" s="128"/>
      <c r="D126" s="57"/>
    </row>
    <row r="127" spans="1:48">
      <c r="A127" s="28"/>
      <c r="B127" s="28"/>
      <c r="C127" s="128"/>
      <c r="D127" s="57"/>
    </row>
    <row r="128" spans="1:48">
      <c r="A128" s="28"/>
      <c r="B128" s="28"/>
      <c r="C128" s="128"/>
      <c r="D128" s="57"/>
    </row>
    <row r="129" spans="1:4">
      <c r="A129" s="28"/>
      <c r="B129" s="28"/>
      <c r="C129" s="128"/>
      <c r="D129" s="57"/>
    </row>
    <row r="130" spans="1:4">
      <c r="A130" s="28"/>
      <c r="B130" s="28"/>
      <c r="C130" s="128"/>
      <c r="D130" s="57"/>
    </row>
    <row r="131" spans="1:4">
      <c r="A131" s="28"/>
      <c r="B131" s="28"/>
      <c r="C131" s="128"/>
      <c r="D131" s="57"/>
    </row>
    <row r="132" spans="1:4">
      <c r="A132" s="28"/>
      <c r="B132" s="28"/>
      <c r="C132" s="128"/>
      <c r="D132" s="57"/>
    </row>
    <row r="133" spans="1:4">
      <c r="A133" s="28"/>
      <c r="B133" s="28"/>
      <c r="C133" s="128"/>
      <c r="D133" s="57"/>
    </row>
    <row r="134" spans="1:4">
      <c r="A134" s="28"/>
      <c r="B134" s="28"/>
      <c r="C134" s="128"/>
      <c r="D134" s="57"/>
    </row>
    <row r="135" spans="1:4">
      <c r="A135" s="28"/>
      <c r="B135" s="28"/>
      <c r="C135" s="128"/>
      <c r="D135" s="57"/>
    </row>
    <row r="136" spans="1:4">
      <c r="A136" s="28"/>
      <c r="B136" s="28"/>
      <c r="C136" s="128"/>
      <c r="D136" s="57"/>
    </row>
    <row r="137" spans="1:4">
      <c r="A137" s="28"/>
      <c r="B137" s="28"/>
      <c r="C137" s="128"/>
      <c r="D137" s="57"/>
    </row>
    <row r="138" spans="1:4">
      <c r="A138" s="28"/>
      <c r="B138" s="28"/>
      <c r="C138" s="128"/>
      <c r="D138" s="57"/>
    </row>
  </sheetData>
  <mergeCells count="243">
    <mergeCell ref="D107:D112"/>
    <mergeCell ref="E107:E112"/>
    <mergeCell ref="F107:F112"/>
    <mergeCell ref="G107:G112"/>
    <mergeCell ref="H107:H112"/>
    <mergeCell ref="I107:I112"/>
    <mergeCell ref="J107:J112"/>
    <mergeCell ref="Q105:Q106"/>
    <mergeCell ref="Q99:Q104"/>
    <mergeCell ref="P105:P106"/>
    <mergeCell ref="O107:O112"/>
    <mergeCell ref="O105:O106"/>
    <mergeCell ref="P99:P104"/>
    <mergeCell ref="O99:O104"/>
    <mergeCell ref="J99:J104"/>
    <mergeCell ref="K99:K104"/>
    <mergeCell ref="L99:L104"/>
    <mergeCell ref="M99:M104"/>
    <mergeCell ref="I99:I104"/>
    <mergeCell ref="M107:M112"/>
    <mergeCell ref="P107:P112"/>
    <mergeCell ref="N107:N112"/>
    <mergeCell ref="L107:L112"/>
    <mergeCell ref="I105:I106"/>
    <mergeCell ref="K92:K97"/>
    <mergeCell ref="L92:L97"/>
    <mergeCell ref="M92:M97"/>
    <mergeCell ref="Q92:Q97"/>
    <mergeCell ref="N105:N106"/>
    <mergeCell ref="N99:N104"/>
    <mergeCell ref="Q85:Q90"/>
    <mergeCell ref="P79:P84"/>
    <mergeCell ref="O85:O90"/>
    <mergeCell ref="P85:P90"/>
    <mergeCell ref="N85:N90"/>
    <mergeCell ref="N79:N84"/>
    <mergeCell ref="N92:N97"/>
    <mergeCell ref="O92:O97"/>
    <mergeCell ref="P92:P97"/>
    <mergeCell ref="L85:L90"/>
    <mergeCell ref="M85:M90"/>
    <mergeCell ref="M105:M106"/>
    <mergeCell ref="L105:L106"/>
    <mergeCell ref="P64:P69"/>
    <mergeCell ref="P70:P72"/>
    <mergeCell ref="O79:O84"/>
    <mergeCell ref="Q79:Q84"/>
    <mergeCell ref="P73:P78"/>
    <mergeCell ref="O73:O78"/>
    <mergeCell ref="Q70:Q72"/>
    <mergeCell ref="N73:N78"/>
    <mergeCell ref="Q73:Q78"/>
    <mergeCell ref="A92:A97"/>
    <mergeCell ref="C73:C78"/>
    <mergeCell ref="C79:C84"/>
    <mergeCell ref="C92:C97"/>
    <mergeCell ref="B85:B90"/>
    <mergeCell ref="C99:C104"/>
    <mergeCell ref="A99:A104"/>
    <mergeCell ref="A70:A72"/>
    <mergeCell ref="A79:A84"/>
    <mergeCell ref="B79:B84"/>
    <mergeCell ref="B70:B72"/>
    <mergeCell ref="D92:D97"/>
    <mergeCell ref="E92:E97"/>
    <mergeCell ref="F92:F97"/>
    <mergeCell ref="G92:G97"/>
    <mergeCell ref="H92:H97"/>
    <mergeCell ref="I92:I97"/>
    <mergeCell ref="B92:B97"/>
    <mergeCell ref="B32:B33"/>
    <mergeCell ref="IV8"/>
    <mergeCell ref="EX8:EZ8"/>
    <mergeCell ref="CH8:CJ8"/>
    <mergeCell ref="CY8:DA8"/>
    <mergeCell ref="DP8:DR8"/>
    <mergeCell ref="FO8:FQ8"/>
    <mergeCell ref="GF8:GH8"/>
    <mergeCell ref="IE8:IG8"/>
    <mergeCell ref="HN8:HP8"/>
    <mergeCell ref="EG8:EI8"/>
    <mergeCell ref="I85:I90"/>
    <mergeCell ref="J85:J90"/>
    <mergeCell ref="K85:K90"/>
    <mergeCell ref="P58:P63"/>
    <mergeCell ref="N64:N69"/>
    <mergeCell ref="N70:N72"/>
    <mergeCell ref="J92:J97"/>
    <mergeCell ref="P52:P57"/>
    <mergeCell ref="Q58:Q63"/>
    <mergeCell ref="N58:N63"/>
    <mergeCell ref="GW8:GY8"/>
    <mergeCell ref="A26:A27"/>
    <mergeCell ref="B26:B27"/>
    <mergeCell ref="A12:A13"/>
    <mergeCell ref="B14:B15"/>
    <mergeCell ref="A9:A10"/>
    <mergeCell ref="A14:A15"/>
    <mergeCell ref="B12:B13"/>
    <mergeCell ref="AI8:AK8"/>
    <mergeCell ref="A25:Q25"/>
    <mergeCell ref="BQ8:BS8"/>
    <mergeCell ref="B9:B10"/>
    <mergeCell ref="AZ8:BB8"/>
    <mergeCell ref="A18:A19"/>
    <mergeCell ref="B40:B41"/>
    <mergeCell ref="A46:A47"/>
    <mergeCell ref="B52:B57"/>
    <mergeCell ref="A48:A49"/>
    <mergeCell ref="B46:B47"/>
    <mergeCell ref="H73:H76"/>
    <mergeCell ref="B3:C3"/>
    <mergeCell ref="R8:T8"/>
    <mergeCell ref="A20:A21"/>
    <mergeCell ref="B20:B21"/>
    <mergeCell ref="A22:Q22"/>
    <mergeCell ref="J79:J84"/>
    <mergeCell ref="K79:K84"/>
    <mergeCell ref="L79:L84"/>
    <mergeCell ref="M79:M84"/>
    <mergeCell ref="A6:A7"/>
    <mergeCell ref="B6:B7"/>
    <mergeCell ref="B64:B69"/>
    <mergeCell ref="A58:A63"/>
    <mergeCell ref="A34:A35"/>
    <mergeCell ref="A36:A37"/>
    <mergeCell ref="A64:A69"/>
    <mergeCell ref="B73:B78"/>
    <mergeCell ref="O58:O63"/>
    <mergeCell ref="N52:N57"/>
    <mergeCell ref="Q52:Q57"/>
    <mergeCell ref="O52:O57"/>
    <mergeCell ref="Q64:Q69"/>
    <mergeCell ref="O64:O69"/>
    <mergeCell ref="O70:O72"/>
    <mergeCell ref="G85:G90"/>
    <mergeCell ref="F73:F76"/>
    <mergeCell ref="E79:E84"/>
    <mergeCell ref="F79:F84"/>
    <mergeCell ref="A42:A43"/>
    <mergeCell ref="A40:A41"/>
    <mergeCell ref="B18:B19"/>
    <mergeCell ref="A23:A24"/>
    <mergeCell ref="B23:B24"/>
    <mergeCell ref="B38:B39"/>
    <mergeCell ref="A38:A39"/>
    <mergeCell ref="B42:B43"/>
    <mergeCell ref="B48:B49"/>
    <mergeCell ref="B36:B37"/>
    <mergeCell ref="A30:A31"/>
    <mergeCell ref="B30:B31"/>
    <mergeCell ref="A32:A33"/>
    <mergeCell ref="B34:B35"/>
    <mergeCell ref="M70:M72"/>
    <mergeCell ref="J70:J72"/>
    <mergeCell ref="M73:M76"/>
    <mergeCell ref="B58:B63"/>
    <mergeCell ref="C70:C72"/>
    <mergeCell ref="B50:B51"/>
    <mergeCell ref="C58:C63"/>
    <mergeCell ref="G73:G76"/>
    <mergeCell ref="G79:G84"/>
    <mergeCell ref="M58:M63"/>
    <mergeCell ref="D64:D69"/>
    <mergeCell ref="E64:E69"/>
    <mergeCell ref="F64:F69"/>
    <mergeCell ref="G64:G69"/>
    <mergeCell ref="H64:H69"/>
    <mergeCell ref="I64:I69"/>
    <mergeCell ref="J64:J69"/>
    <mergeCell ref="K64:K69"/>
    <mergeCell ref="L64:L69"/>
    <mergeCell ref="M64:M69"/>
    <mergeCell ref="D58:D63"/>
    <mergeCell ref="E58:E63"/>
    <mergeCell ref="F58:F63"/>
    <mergeCell ref="G58:G63"/>
    <mergeCell ref="A107:A112"/>
    <mergeCell ref="B107:B112"/>
    <mergeCell ref="C107:C112"/>
    <mergeCell ref="D73:D76"/>
    <mergeCell ref="E73:E76"/>
    <mergeCell ref="K107:K112"/>
    <mergeCell ref="A105:A106"/>
    <mergeCell ref="B105:B106"/>
    <mergeCell ref="A85:A90"/>
    <mergeCell ref="F85:F90"/>
    <mergeCell ref="D105:D106"/>
    <mergeCell ref="D99:D104"/>
    <mergeCell ref="A73:A78"/>
    <mergeCell ref="C85:C90"/>
    <mergeCell ref="D79:D84"/>
    <mergeCell ref="D85:D90"/>
    <mergeCell ref="E99:E104"/>
    <mergeCell ref="F99:F104"/>
    <mergeCell ref="G99:G104"/>
    <mergeCell ref="H99:H104"/>
    <mergeCell ref="B99:B104"/>
    <mergeCell ref="K105:K106"/>
    <mergeCell ref="E105:E106"/>
    <mergeCell ref="J105:J106"/>
    <mergeCell ref="H58:H63"/>
    <mergeCell ref="I58:I63"/>
    <mergeCell ref="A5:P5"/>
    <mergeCell ref="D52:D56"/>
    <mergeCell ref="E52:E56"/>
    <mergeCell ref="F52:F56"/>
    <mergeCell ref="G52:G56"/>
    <mergeCell ref="H52:H56"/>
    <mergeCell ref="I52:I56"/>
    <mergeCell ref="J52:J56"/>
    <mergeCell ref="K52:K56"/>
    <mergeCell ref="L52:L56"/>
    <mergeCell ref="M52:M56"/>
    <mergeCell ref="A16:A17"/>
    <mergeCell ref="B16:B17"/>
    <mergeCell ref="A50:A51"/>
    <mergeCell ref="A52:A57"/>
    <mergeCell ref="C52:C57"/>
    <mergeCell ref="H105:H106"/>
    <mergeCell ref="G105:G106"/>
    <mergeCell ref="F105:F106"/>
    <mergeCell ref="C105:C106"/>
    <mergeCell ref="H70:H72"/>
    <mergeCell ref="J58:J63"/>
    <mergeCell ref="K58:K63"/>
    <mergeCell ref="L58:L63"/>
    <mergeCell ref="D70:D72"/>
    <mergeCell ref="E70:E72"/>
    <mergeCell ref="F70:F72"/>
    <mergeCell ref="G70:G72"/>
    <mergeCell ref="I70:I72"/>
    <mergeCell ref="K70:K72"/>
    <mergeCell ref="L70:L72"/>
    <mergeCell ref="C64:C69"/>
    <mergeCell ref="L73:L76"/>
    <mergeCell ref="I73:I76"/>
    <mergeCell ref="J73:J76"/>
    <mergeCell ref="K73:K76"/>
    <mergeCell ref="H79:H84"/>
    <mergeCell ref="I79:I84"/>
    <mergeCell ref="H85:H90"/>
    <mergeCell ref="E85:E90"/>
  </mergeCells>
  <phoneticPr fontId="0" type="noConversion"/>
  <pageMargins left="0.11811023622047245" right="0.11811023622047245" top="0.19685039370078741" bottom="0.15748031496062992" header="0.31496062992125984" footer="0.31496062992125984"/>
  <pageSetup paperSize="9" scale="75" orientation="landscape" r:id="rId1"/>
  <rowBreaks count="1" manualBreakCount="1">
    <brk id="31" max="16383" man="1"/>
  </rowBreaks>
  <colBreaks count="2" manualBreakCount="2">
    <brk id="17" max="1048575" man="1"/>
    <brk id="2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свод по подпрограммам</vt:lpstr>
      <vt:lpstr>оценка эффективности</vt:lpstr>
      <vt:lpstr>Финансирование</vt:lpstr>
      <vt:lpstr>Выполнение работ</vt:lpstr>
      <vt:lpstr>Финансирование!Область_печати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С. Сургутсков</dc:creator>
  <cp:lastModifiedBy>nikandrovamed</cp:lastModifiedBy>
  <cp:lastPrinted>2013-10-11T05:26:56Z</cp:lastPrinted>
  <dcterms:created xsi:type="dcterms:W3CDTF">2011-05-17T05:04:33Z</dcterms:created>
  <dcterms:modified xsi:type="dcterms:W3CDTF">2013-10-14T06:23:10Z</dcterms:modified>
</cp:coreProperties>
</file>